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ms-excel.sheet.macroEnabled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xl/vbaProject.bin" ContentType="application/vnd.ms-office.vbaPro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 codeName="{4D1C537B-E38A-612A-F078-A93A15B4B7F4}"/>
  <workbookPr showInkAnnotation="0" codeName="EstaPasta_de_trabalho"/>
  <mc:AlternateContent xmlns:mc="http://schemas.openxmlformats.org/markup-compatibility/2006">
    <mc:Choice Requires="x15">
      <x15ac:absPath xmlns:x15ac="http://schemas.microsoft.com/office/spreadsheetml/2010/11/ac" url="Z:\1. Projetos\Bonito\100. Construção de Ponte de Concreto na Região do Laudejá  CR 975384\5. Orçamento\EXCEL\"/>
    </mc:Choice>
  </mc:AlternateContent>
  <xr:revisionPtr revIDLastSave="0" documentId="13_ncr:1_{0FAAEEEE-D4F9-4116-A9CA-F242DE1455A5}" xr6:coauthVersionLast="47" xr6:coauthVersionMax="47" xr10:uidLastSave="{00000000-0000-0000-0000-000000000000}"/>
  <bookViews>
    <workbookView xWindow="38280" yWindow="-120" windowWidth="38640" windowHeight="15840" firstSheet="1" activeTab="4" xr2:uid="{00000000-000D-0000-FFFF-FFFF00000000}"/>
  </bookViews>
  <sheets>
    <sheet name="Analitico" sheetId="12" state="veryHidden" r:id="rId1"/>
    <sheet name="NOVO" sheetId="13" r:id="rId2"/>
    <sheet name="Banco" sheetId="6" r:id="rId3"/>
    <sheet name="Composições" sheetId="9" r:id="rId4"/>
    <sheet name="Cotações" sheetId="10" r:id="rId5"/>
    <sheet name="Relatórios" sheetId="8" r:id="rId6"/>
    <sheet name="Busca" sheetId="7" r:id="rId7"/>
  </sheets>
  <functionGroups builtInGroupCount="19"/>
  <definedNames>
    <definedName name="_xlnm._FilterDatabase" localSheetId="3" hidden="1">Composições!$M$10:$M$70</definedName>
    <definedName name="_xlnm._FilterDatabase" localSheetId="4">Cotações!$L$18:$L$91</definedName>
    <definedName name="_xlnm.Print_Area" localSheetId="3">Composições!$B$1:$J$70</definedName>
    <definedName name="_xlnm.Print_Area" localSheetId="4">Cotações!$B$1:$I$91</definedName>
    <definedName name="BUSCAR">Busca!$D$4</definedName>
    <definedName name="Comp.export">Composições!$K$10</definedName>
    <definedName name="Comp.LP.Banco" localSheetId="3">Composições!$B$5:$H$5</definedName>
    <definedName name="Comp.LP.Comp" localSheetId="3">Composições!$7:$9</definedName>
    <definedName name="Comp.LP.Ins" localSheetId="3">Composições!$8:$8</definedName>
    <definedName name="CONCATENAR" localSheetId="3">CONCATENATE(Composições!$B1," ",Composições!$C1)</definedName>
    <definedName name="CONCATENAR" localSheetId="4">CONCATENATE(Cotações!$B1," ",Cotações!$C1)</definedName>
    <definedName name="CONCATENAR">CONCATENATE(Banco!$B1," ",Banco!$C1)</definedName>
    <definedName name="CONTEM">Busca!$D$2</definedName>
    <definedName name="Cot.LP.Banco">Cotações!$6:$6</definedName>
    <definedName name="Cot.LP.Cot">Cotações!$12:$17</definedName>
    <definedName name="Cot.LP.Cotacao">Cotações!$15:$15</definedName>
    <definedName name="Cot.LP.Empresa">Cotações!$10:$10</definedName>
    <definedName name="Cot.LP.Indice">Cotações!$8:$8</definedName>
    <definedName name="DATABASE">Banco!$B$3</definedName>
    <definedName name="DATAEMISSAO">Banco!$D$4</definedName>
    <definedName name="DESONERACAO">IF(OR(Import.Desoneracao="DESONERADO",Import.Desoneracao="SIM"),"SIM","NÃO")</definedName>
    <definedName name="EMPRESAS">OFFSET(Cotações!$B$25,1,0):OFFSET(Cotações!$H$29,-1,0)</definedName>
    <definedName name="Erro.NomeArquivo">Banco!$B$4</definedName>
    <definedName name="Excel_BuiltIn_Database">TEXT(Import.DataBase,"mm-aaaa")</definedName>
    <definedName name="FiltroComp">Composições!$M$10:$M$70</definedName>
    <definedName name="FiltroCot">Cotações!$L$18:$L$91</definedName>
    <definedName name="INDICES">OFFSET(Cotações!$B$20,1,0):OFFSET(Cotações!$I$24,-1,0)</definedName>
    <definedName name="LINKBANCO" localSheetId="3">HYPERLINK("#SINAPI!B" &amp; MATCH(Relatórios!$A1&amp;" - "&amp;Relatórios!$F1,Composições!$K:$K,0),"LINK")</definedName>
    <definedName name="LINKBANCO" localSheetId="4">HYPERLINK("#SINAPI!B" &amp; MATCH(Relatórios!$A1&amp;" - "&amp;Relatórios!$F1,Cotações!#REF!,0),"LINK")</definedName>
    <definedName name="ListaFontes">OFFSET(Composições!$X$1,0,0,COUNTA(Composições!$X:$X),1)</definedName>
    <definedName name="LOCALIDADE">Banco!$D$3</definedName>
    <definedName name="NAOCONTEM">Busca!$D$3</definedName>
    <definedName name="NCOMPOSICOES">6</definedName>
    <definedName name="NCOTACOES">6</definedName>
    <definedName name="NEMPRESAS">3</definedName>
    <definedName name="NINDICES">3</definedName>
    <definedName name="NRELATORIOS">COUNTA(Relatórios!$A:$A)-2</definedName>
    <definedName name="NumerEmpresa">15</definedName>
    <definedName name="NumerIndice">3</definedName>
    <definedName name="NumEventos">COUNT(OFFSET(Eventos,0,0,,1))</definedName>
    <definedName name="Objeto">"Referência"</definedName>
    <definedName name="ORÇAMENTO.CodBarra">IF(ORÇAMENTO.Fonte="Sinapi",SUBSTITUTE(SUBSTITUTE(ORÇAMENTO.Codigo,"/00","/"),"/0","/"),ORÇAMENTO.Codigo)</definedName>
    <definedName name="RegimeExecucao">IF(OR(Import.RegimeExecução="",Import.RegimeExecução="Empreitada por Preço Global",Import.RegimeExecução="Empreitada Integral"),"Global","Unitário")</definedName>
    <definedName name="RelatoriosFontes">OFFSET(Relatórios!$A$5,1,0,NRELATORIOS)</definedName>
    <definedName name="SENHAGT">"PM2CAIXA"</definedName>
    <definedName name="_xlnm.Print_Titles" localSheetId="2">Banco!$5:$5</definedName>
    <definedName name="_xlnm.Print_Titles" localSheetId="6">Busca!$5:$5</definedName>
    <definedName name="_xlnm.Print_Titles" localSheetId="3">Composições!$10:$10</definedName>
    <definedName name="_xlnm.Print_Titles" localSheetId="5">Relatórios!$5:$5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6" i="9" l="1"/>
  <c r="H55" i="9"/>
  <c r="A8283" i="6" l="1"/>
  <c r="A8284" i="6"/>
  <c r="A8285" i="6"/>
  <c r="A8286" i="6"/>
  <c r="A8287" i="6"/>
  <c r="A8288" i="6"/>
  <c r="A8289" i="6"/>
  <c r="A8290" i="6"/>
  <c r="A8291" i="6"/>
  <c r="A8292" i="6"/>
  <c r="A8293" i="6"/>
  <c r="A8294" i="6"/>
  <c r="A8295" i="6"/>
  <c r="A8296" i="6"/>
  <c r="A8297" i="6"/>
  <c r="A8298" i="6"/>
  <c r="A8299" i="6"/>
  <c r="A8300" i="6"/>
  <c r="A8301" i="6"/>
  <c r="A8302" i="6"/>
  <c r="A8303" i="6"/>
  <c r="A8304" i="6"/>
  <c r="A8305" i="6"/>
  <c r="A8306" i="6"/>
  <c r="A8307" i="6"/>
  <c r="A8308" i="6"/>
  <c r="A8309" i="6"/>
  <c r="A8310" i="6"/>
  <c r="A8311" i="6"/>
  <c r="A8312" i="6"/>
  <c r="A8313" i="6"/>
  <c r="A8314" i="6"/>
  <c r="A8315" i="6"/>
  <c r="A8316" i="6"/>
  <c r="A8317" i="6"/>
  <c r="A8318" i="6"/>
  <c r="A8319" i="6"/>
  <c r="A8320" i="6"/>
  <c r="A8321" i="6"/>
  <c r="A8322" i="6"/>
  <c r="A8323" i="6"/>
  <c r="A8324" i="6"/>
  <c r="A8325" i="6"/>
  <c r="A8326" i="6"/>
  <c r="A8327" i="6"/>
  <c r="A8328" i="6"/>
  <c r="A8329" i="6"/>
  <c r="A8330" i="6"/>
  <c r="A8331" i="6"/>
  <c r="A8332" i="6"/>
  <c r="A8333" i="6"/>
  <c r="A8334" i="6"/>
  <c r="A8335" i="6"/>
  <c r="A8336" i="6"/>
  <c r="A8337" i="6"/>
  <c r="A8338" i="6"/>
  <c r="A8339" i="6"/>
  <c r="A8340" i="6"/>
  <c r="A8341" i="6"/>
  <c r="A8342" i="6"/>
  <c r="A8343" i="6"/>
  <c r="A8344" i="6"/>
  <c r="A8345" i="6"/>
  <c r="A8346" i="6"/>
  <c r="A8347" i="6"/>
  <c r="A8348" i="6"/>
  <c r="A8349" i="6"/>
  <c r="A8350" i="6"/>
  <c r="A8351" i="6"/>
  <c r="A8352" i="6"/>
  <c r="A8353" i="6"/>
  <c r="A8354" i="6"/>
  <c r="A8355" i="6"/>
  <c r="A8356" i="6"/>
  <c r="A8357" i="6"/>
  <c r="A8358" i="6"/>
  <c r="A8359" i="6"/>
  <c r="A8360" i="6"/>
  <c r="A8361" i="6"/>
  <c r="A8362" i="6"/>
  <c r="A8363" i="6"/>
  <c r="A8364" i="6"/>
  <c r="A8365" i="6"/>
  <c r="A8366" i="6"/>
  <c r="A8367" i="6"/>
  <c r="A8368" i="6"/>
  <c r="A8369" i="6"/>
  <c r="A8370" i="6"/>
  <c r="A8371" i="6"/>
  <c r="A8372" i="6"/>
  <c r="A8373" i="6"/>
  <c r="A8374" i="6"/>
  <c r="A8375" i="6"/>
  <c r="A8376" i="6"/>
  <c r="A8377" i="6"/>
  <c r="A8378" i="6"/>
  <c r="A8379" i="6"/>
  <c r="A8380" i="6"/>
  <c r="A8381" i="6"/>
  <c r="A8382" i="6"/>
  <c r="A8383" i="6"/>
  <c r="A8384" i="6"/>
  <c r="A8385" i="6"/>
  <c r="A8386" i="6"/>
  <c r="A8387" i="6"/>
  <c r="A8388" i="6"/>
  <c r="A8389" i="6"/>
  <c r="A8390" i="6"/>
  <c r="A8391" i="6"/>
  <c r="A8392" i="6"/>
  <c r="A8393" i="6"/>
  <c r="A8394" i="6"/>
  <c r="A8395" i="6"/>
  <c r="A8396" i="6"/>
  <c r="A8397" i="6"/>
  <c r="A8398" i="6"/>
  <c r="A8399" i="6"/>
  <c r="A8400" i="6"/>
  <c r="A8401" i="6"/>
  <c r="A8402" i="6"/>
  <c r="A8403" i="6"/>
  <c r="A8404" i="6"/>
  <c r="A8405" i="6"/>
  <c r="A8406" i="6"/>
  <c r="A8407" i="6"/>
  <c r="A8408" i="6"/>
  <c r="A8409" i="6"/>
  <c r="A8410" i="6"/>
  <c r="A8411" i="6"/>
  <c r="A8412" i="6"/>
  <c r="A8413" i="6"/>
  <c r="A8414" i="6"/>
  <c r="A8415" i="6"/>
  <c r="A8416" i="6"/>
  <c r="A8417" i="6"/>
  <c r="A8418" i="6"/>
  <c r="A8419" i="6"/>
  <c r="A8420" i="6"/>
  <c r="A8421" i="6"/>
  <c r="A8422" i="6"/>
  <c r="A8423" i="6"/>
  <c r="A8424" i="6"/>
  <c r="A8425" i="6"/>
  <c r="A8426" i="6"/>
  <c r="A8427" i="6"/>
  <c r="A8428" i="6"/>
  <c r="A8429" i="6"/>
  <c r="A8430" i="6"/>
  <c r="A8431" i="6"/>
  <c r="A8432" i="6"/>
  <c r="A8433" i="6"/>
  <c r="A8434" i="6"/>
  <c r="A8435" i="6"/>
  <c r="A8436" i="6"/>
  <c r="A8437" i="6"/>
  <c r="A8438" i="6"/>
  <c r="A8439" i="6"/>
  <c r="A8440" i="6"/>
  <c r="A8441" i="6"/>
  <c r="A8442" i="6"/>
  <c r="A8443" i="6"/>
  <c r="A8444" i="6"/>
  <c r="A8445" i="6"/>
  <c r="A8446" i="6"/>
  <c r="A8447" i="6"/>
  <c r="A8448" i="6"/>
  <c r="A8449" i="6"/>
  <c r="A8450" i="6"/>
  <c r="A8451" i="6"/>
  <c r="A8452" i="6"/>
  <c r="A8453" i="6"/>
  <c r="A8454" i="6"/>
  <c r="A8455" i="6"/>
  <c r="A8456" i="6"/>
  <c r="A8457" i="6"/>
  <c r="A8458" i="6"/>
  <c r="A8459" i="6"/>
  <c r="A8460" i="6"/>
  <c r="A8461" i="6"/>
  <c r="A8462" i="6"/>
  <c r="A8463" i="6"/>
  <c r="A8464" i="6"/>
  <c r="A8465" i="6"/>
  <c r="A8466" i="6"/>
  <c r="A8467" i="6"/>
  <c r="A8468" i="6"/>
  <c r="A8469" i="6"/>
  <c r="A8470" i="6"/>
  <c r="A8471" i="6"/>
  <c r="A8472" i="6"/>
  <c r="A8473" i="6"/>
  <c r="A8474" i="6"/>
  <c r="A8475" i="6"/>
  <c r="A8476" i="6"/>
  <c r="A8477" i="6"/>
  <c r="A8478" i="6"/>
  <c r="A8479" i="6"/>
  <c r="A8480" i="6"/>
  <c r="A8481" i="6"/>
  <c r="A8482" i="6"/>
  <c r="A8483" i="6"/>
  <c r="A8484" i="6"/>
  <c r="A8485" i="6"/>
  <c r="A8486" i="6"/>
  <c r="A8487" i="6"/>
  <c r="A8488" i="6"/>
  <c r="A8489" i="6"/>
  <c r="A8490" i="6"/>
  <c r="A8491" i="6"/>
  <c r="A8492" i="6"/>
  <c r="A8493" i="6"/>
  <c r="A8494" i="6"/>
  <c r="A8495" i="6"/>
  <c r="A8496" i="6"/>
  <c r="A8497" i="6"/>
  <c r="A8498" i="6"/>
  <c r="A8499" i="6"/>
  <c r="A8500" i="6"/>
  <c r="A8501" i="6"/>
  <c r="A8502" i="6"/>
  <c r="A8503" i="6"/>
  <c r="A8504" i="6"/>
  <c r="A8505" i="6"/>
  <c r="A8506" i="6"/>
  <c r="A8507" i="6"/>
  <c r="A8508" i="6"/>
  <c r="A8509" i="6"/>
  <c r="A8510" i="6"/>
  <c r="A8511" i="6"/>
  <c r="A8512" i="6"/>
  <c r="A8513" i="6"/>
  <c r="A8514" i="6"/>
  <c r="A8515" i="6"/>
  <c r="A8516" i="6"/>
  <c r="A8517" i="6"/>
  <c r="A8518" i="6"/>
  <c r="A8519" i="6"/>
  <c r="A8520" i="6"/>
  <c r="A8521" i="6"/>
  <c r="A8522" i="6"/>
  <c r="A8523" i="6"/>
  <c r="A8524" i="6"/>
  <c r="A8525" i="6"/>
  <c r="A8526" i="6"/>
  <c r="A8527" i="6"/>
  <c r="A8528" i="6"/>
  <c r="A8529" i="6"/>
  <c r="A8530" i="6"/>
  <c r="A8531" i="6"/>
  <c r="A8532" i="6"/>
  <c r="A8533" i="6"/>
  <c r="A8534" i="6"/>
  <c r="A8535" i="6"/>
  <c r="A8536" i="6"/>
  <c r="A8537" i="6"/>
  <c r="A8538" i="6"/>
  <c r="A8539" i="6"/>
  <c r="A8540" i="6"/>
  <c r="A8541" i="6"/>
  <c r="A8542" i="6"/>
  <c r="A8543" i="6"/>
  <c r="A8544" i="6"/>
  <c r="A8545" i="6"/>
  <c r="A8546" i="6"/>
  <c r="A8547" i="6"/>
  <c r="A8548" i="6"/>
  <c r="A8549" i="6"/>
  <c r="A8550" i="6"/>
  <c r="A8551" i="6"/>
  <c r="A8552" i="6"/>
  <c r="A8553" i="6"/>
  <c r="A8554" i="6"/>
  <c r="A8555" i="6"/>
  <c r="A8556" i="6"/>
  <c r="A8557" i="6"/>
  <c r="A8558" i="6"/>
  <c r="A8559" i="6"/>
  <c r="A8560" i="6"/>
  <c r="A8561" i="6"/>
  <c r="A8562" i="6"/>
  <c r="A8563" i="6"/>
  <c r="A8564" i="6"/>
  <c r="A8565" i="6"/>
  <c r="A8566" i="6"/>
  <c r="A8567" i="6"/>
  <c r="A8568" i="6"/>
  <c r="A8569" i="6"/>
  <c r="A8570" i="6"/>
  <c r="A8571" i="6"/>
  <c r="A8572" i="6"/>
  <c r="A8573" i="6"/>
  <c r="A8574" i="6"/>
  <c r="A8575" i="6"/>
  <c r="A8576" i="6"/>
  <c r="A8577" i="6"/>
  <c r="A8578" i="6"/>
  <c r="A8579" i="6"/>
  <c r="A8580" i="6"/>
  <c r="A8581" i="6"/>
  <c r="A8582" i="6"/>
  <c r="A8583" i="6"/>
  <c r="A8584" i="6"/>
  <c r="A8585" i="6"/>
  <c r="A8586" i="6"/>
  <c r="A8587" i="6"/>
  <c r="A8588" i="6"/>
  <c r="A8589" i="6"/>
  <c r="A8590" i="6"/>
  <c r="A8591" i="6"/>
  <c r="A8592" i="6"/>
  <c r="A8593" i="6"/>
  <c r="A8594" i="6"/>
  <c r="A8595" i="6"/>
  <c r="A8596" i="6"/>
  <c r="A8597" i="6"/>
  <c r="A8598" i="6"/>
  <c r="A8599" i="6"/>
  <c r="A8600" i="6"/>
  <c r="A8601" i="6"/>
  <c r="A8602" i="6"/>
  <c r="A8603" i="6"/>
  <c r="A8604" i="6"/>
  <c r="A8605" i="6"/>
  <c r="A8606" i="6"/>
  <c r="A8607" i="6"/>
  <c r="A8608" i="6"/>
  <c r="A8609" i="6"/>
  <c r="A8610" i="6"/>
  <c r="A8611" i="6"/>
  <c r="A8612" i="6"/>
  <c r="A8613" i="6"/>
  <c r="A8614" i="6"/>
  <c r="A8615" i="6"/>
  <c r="A8616" i="6"/>
  <c r="A8617" i="6"/>
  <c r="A8618" i="6"/>
  <c r="A8619" i="6"/>
  <c r="A8620" i="6"/>
  <c r="A8621" i="6"/>
  <c r="A8622" i="6"/>
  <c r="A8623" i="6"/>
  <c r="A8624" i="6"/>
  <c r="A8625" i="6"/>
  <c r="A8626" i="6"/>
  <c r="A8627" i="6"/>
  <c r="A8628" i="6"/>
  <c r="A8629" i="6"/>
  <c r="A8630" i="6"/>
  <c r="A8631" i="6"/>
  <c r="A8632" i="6"/>
  <c r="A8633" i="6"/>
  <c r="A8634" i="6"/>
  <c r="A8635" i="6"/>
  <c r="A8636" i="6"/>
  <c r="A8637" i="6"/>
  <c r="A8638" i="6"/>
  <c r="A8639" i="6"/>
  <c r="A8640" i="6"/>
  <c r="A8641" i="6"/>
  <c r="A8642" i="6"/>
  <c r="A8643" i="6"/>
  <c r="A8644" i="6"/>
  <c r="A8645" i="6"/>
  <c r="A8646" i="6"/>
  <c r="A8647" i="6"/>
  <c r="A8648" i="6"/>
  <c r="A8649" i="6"/>
  <c r="A8650" i="6"/>
  <c r="A8651" i="6"/>
  <c r="A8652" i="6"/>
  <c r="A8653" i="6"/>
  <c r="A8654" i="6"/>
  <c r="A8655" i="6"/>
  <c r="A8656" i="6"/>
  <c r="A8657" i="6"/>
  <c r="A8658" i="6"/>
  <c r="A8659" i="6"/>
  <c r="A8660" i="6"/>
  <c r="A8661" i="6"/>
  <c r="A8662" i="6"/>
  <c r="A8663" i="6"/>
  <c r="A8664" i="6"/>
  <c r="A8665" i="6"/>
  <c r="A8666" i="6"/>
  <c r="A8667" i="6"/>
  <c r="A8668" i="6"/>
  <c r="A8669" i="6"/>
  <c r="A8670" i="6"/>
  <c r="A8671" i="6"/>
  <c r="A8672" i="6"/>
  <c r="A8673" i="6"/>
  <c r="A8674" i="6"/>
  <c r="A8675" i="6"/>
  <c r="A8676" i="6"/>
  <c r="A8677" i="6"/>
  <c r="A8678" i="6"/>
  <c r="A8679" i="6"/>
  <c r="A8680" i="6"/>
  <c r="A8681" i="6"/>
  <c r="A8682" i="6"/>
  <c r="A8683" i="6"/>
  <c r="A8684" i="6"/>
  <c r="A8685" i="6"/>
  <c r="A8686" i="6"/>
  <c r="A8687" i="6"/>
  <c r="A8688" i="6"/>
  <c r="A8689" i="6"/>
  <c r="A8690" i="6"/>
  <c r="A8691" i="6"/>
  <c r="A8692" i="6"/>
  <c r="A8693" i="6"/>
  <c r="A8694" i="6"/>
  <c r="A8695" i="6"/>
  <c r="A8696" i="6"/>
  <c r="A8697" i="6"/>
  <c r="A8698" i="6"/>
  <c r="A8699" i="6"/>
  <c r="A8700" i="6"/>
  <c r="A8701" i="6"/>
  <c r="A8702" i="6"/>
  <c r="A8703" i="6"/>
  <c r="A8704" i="6"/>
  <c r="A8705" i="6"/>
  <c r="A8706" i="6"/>
  <c r="A8707" i="6"/>
  <c r="A8708" i="6"/>
  <c r="A8709" i="6"/>
  <c r="A8710" i="6"/>
  <c r="A8711" i="6"/>
  <c r="A8712" i="6"/>
  <c r="A8713" i="6"/>
  <c r="A8714" i="6"/>
  <c r="A8715" i="6"/>
  <c r="A8716" i="6"/>
  <c r="A8717" i="6"/>
  <c r="A8718" i="6"/>
  <c r="A8719" i="6"/>
  <c r="A8720" i="6"/>
  <c r="A8721" i="6"/>
  <c r="A8722" i="6"/>
  <c r="A8723" i="6"/>
  <c r="A8724" i="6"/>
  <c r="A8725" i="6"/>
  <c r="A8726" i="6"/>
  <c r="A8727" i="6"/>
  <c r="A8728" i="6"/>
  <c r="A8729" i="6"/>
  <c r="A8730" i="6"/>
  <c r="A8731" i="6"/>
  <c r="A8732" i="6"/>
  <c r="A8733" i="6"/>
  <c r="A8734" i="6"/>
  <c r="A8735" i="6"/>
  <c r="A8736" i="6"/>
  <c r="A8737" i="6"/>
  <c r="A8738" i="6"/>
  <c r="A8739" i="6"/>
  <c r="A8740" i="6"/>
  <c r="A8741" i="6"/>
  <c r="A8742" i="6"/>
  <c r="A8743" i="6"/>
  <c r="A8744" i="6"/>
  <c r="A8745" i="6"/>
  <c r="A8746" i="6"/>
  <c r="A8747" i="6"/>
  <c r="A8748" i="6"/>
  <c r="A8749" i="6"/>
  <c r="A8750" i="6"/>
  <c r="A8751" i="6"/>
  <c r="A8752" i="6"/>
  <c r="A8753" i="6"/>
  <c r="A8754" i="6"/>
  <c r="A8755" i="6"/>
  <c r="A8756" i="6"/>
  <c r="A8757" i="6"/>
  <c r="A8758" i="6"/>
  <c r="A8759" i="6"/>
  <c r="A8760" i="6"/>
  <c r="A8761" i="6"/>
  <c r="A8762" i="6"/>
  <c r="A8763" i="6"/>
  <c r="A8764" i="6"/>
  <c r="A8765" i="6"/>
  <c r="A8766" i="6"/>
  <c r="A8767" i="6"/>
  <c r="A8768" i="6"/>
  <c r="A8769" i="6"/>
  <c r="A8770" i="6"/>
  <c r="A8771" i="6"/>
  <c r="A8772" i="6"/>
  <c r="A8773" i="6"/>
  <c r="A8774" i="6"/>
  <c r="A8775" i="6"/>
  <c r="A8776" i="6"/>
  <c r="A8777" i="6"/>
  <c r="A8778" i="6"/>
  <c r="A8779" i="6"/>
  <c r="A8780" i="6"/>
  <c r="A8781" i="6"/>
  <c r="A8782" i="6"/>
  <c r="A8783" i="6"/>
  <c r="A8784" i="6"/>
  <c r="A8785" i="6"/>
  <c r="A8786" i="6"/>
  <c r="A8787" i="6"/>
  <c r="A8788" i="6"/>
  <c r="A8789" i="6"/>
  <c r="A8790" i="6"/>
  <c r="A8791" i="6"/>
  <c r="A8792" i="6"/>
  <c r="A8793" i="6"/>
  <c r="A8794" i="6"/>
  <c r="A8795" i="6"/>
  <c r="A8796" i="6"/>
  <c r="A8797" i="6"/>
  <c r="A8798" i="6"/>
  <c r="A8799" i="6"/>
  <c r="A8800" i="6"/>
  <c r="A8801" i="6"/>
  <c r="A8802" i="6"/>
  <c r="A8803" i="6"/>
  <c r="A8804" i="6"/>
  <c r="A8805" i="6"/>
  <c r="A8806" i="6"/>
  <c r="A8807" i="6"/>
  <c r="A8808" i="6"/>
  <c r="A8809" i="6"/>
  <c r="A8810" i="6"/>
  <c r="A8811" i="6"/>
  <c r="A8812" i="6"/>
  <c r="A8813" i="6"/>
  <c r="A8814" i="6"/>
  <c r="A8815" i="6"/>
  <c r="A8816" i="6"/>
  <c r="A8817" i="6"/>
  <c r="A8182" i="6"/>
  <c r="A8183" i="6"/>
  <c r="A8184" i="6"/>
  <c r="A8185" i="6"/>
  <c r="A8186" i="6"/>
  <c r="A8187" i="6"/>
  <c r="A8188" i="6"/>
  <c r="A8189" i="6"/>
  <c r="A8190" i="6"/>
  <c r="A8191" i="6"/>
  <c r="A8192" i="6"/>
  <c r="A8193" i="6"/>
  <c r="A8194" i="6"/>
  <c r="A8195" i="6"/>
  <c r="A8196" i="6"/>
  <c r="A8197" i="6"/>
  <c r="A8198" i="6"/>
  <c r="A8199" i="6"/>
  <c r="A8200" i="6"/>
  <c r="A8201" i="6"/>
  <c r="A8202" i="6"/>
  <c r="A8203" i="6"/>
  <c r="A8204" i="6"/>
  <c r="A8205" i="6"/>
  <c r="A8206" i="6"/>
  <c r="A8207" i="6"/>
  <c r="A8208" i="6"/>
  <c r="A8209" i="6"/>
  <c r="A8210" i="6"/>
  <c r="A8211" i="6"/>
  <c r="A8212" i="6"/>
  <c r="A8213" i="6"/>
  <c r="A8214" i="6"/>
  <c r="A8215" i="6"/>
  <c r="A8216" i="6"/>
  <c r="A8217" i="6"/>
  <c r="A8218" i="6"/>
  <c r="A8219" i="6"/>
  <c r="A8220" i="6"/>
  <c r="A8221" i="6"/>
  <c r="A8222" i="6"/>
  <c r="A8223" i="6"/>
  <c r="A8224" i="6"/>
  <c r="A8225" i="6"/>
  <c r="A8226" i="6"/>
  <c r="A8227" i="6"/>
  <c r="A8228" i="6"/>
  <c r="A8229" i="6"/>
  <c r="A8230" i="6"/>
  <c r="A8231" i="6"/>
  <c r="A8232" i="6"/>
  <c r="A8233" i="6"/>
  <c r="A8234" i="6"/>
  <c r="A8235" i="6"/>
  <c r="A8236" i="6"/>
  <c r="A8237" i="6"/>
  <c r="A8238" i="6"/>
  <c r="A8239" i="6"/>
  <c r="A8240" i="6"/>
  <c r="A8241" i="6"/>
  <c r="A8242" i="6"/>
  <c r="A8243" i="6"/>
  <c r="A8244" i="6"/>
  <c r="A8245" i="6"/>
  <c r="A8246" i="6"/>
  <c r="A8247" i="6"/>
  <c r="A8248" i="6"/>
  <c r="A8249" i="6"/>
  <c r="A8250" i="6"/>
  <c r="A8251" i="6"/>
  <c r="A8252" i="6"/>
  <c r="A8253" i="6"/>
  <c r="A8254" i="6"/>
  <c r="A8255" i="6"/>
  <c r="A8256" i="6"/>
  <c r="A8257" i="6"/>
  <c r="A8258" i="6"/>
  <c r="A8259" i="6"/>
  <c r="A8260" i="6"/>
  <c r="A8261" i="6"/>
  <c r="A8262" i="6"/>
  <c r="A8263" i="6"/>
  <c r="A8264" i="6"/>
  <c r="A8265" i="6"/>
  <c r="A8266" i="6"/>
  <c r="A8267" i="6"/>
  <c r="A8268" i="6"/>
  <c r="A8269" i="6"/>
  <c r="A8270" i="6"/>
  <c r="A8271" i="6"/>
  <c r="A8272" i="6"/>
  <c r="A8273" i="6"/>
  <c r="A8274" i="6"/>
  <c r="A8275" i="6"/>
  <c r="A8276" i="6"/>
  <c r="A8277" i="6"/>
  <c r="A8278" i="6"/>
  <c r="A8279" i="6"/>
  <c r="A8280" i="6"/>
  <c r="A8281" i="6"/>
  <c r="A8282" i="6"/>
  <c r="A6508" i="6"/>
  <c r="A6509" i="6"/>
  <c r="A6510" i="6"/>
  <c r="A6511" i="6"/>
  <c r="A6512" i="6"/>
  <c r="A6513" i="6"/>
  <c r="A6514" i="6"/>
  <c r="A6515" i="6"/>
  <c r="A6516" i="6"/>
  <c r="A6517" i="6"/>
  <c r="A6518" i="6"/>
  <c r="A6519" i="6"/>
  <c r="A6520" i="6"/>
  <c r="A6521" i="6"/>
  <c r="A6522" i="6"/>
  <c r="A6523" i="6"/>
  <c r="A6524" i="6"/>
  <c r="A6525" i="6"/>
  <c r="A6526" i="6"/>
  <c r="A6527" i="6"/>
  <c r="A6528" i="6"/>
  <c r="A6529" i="6"/>
  <c r="A6530" i="6"/>
  <c r="A6531" i="6"/>
  <c r="A6532" i="6"/>
  <c r="A6533" i="6"/>
  <c r="A6534" i="6"/>
  <c r="A6535" i="6"/>
  <c r="A6536" i="6"/>
  <c r="A6537" i="6"/>
  <c r="A6538" i="6"/>
  <c r="A6539" i="6"/>
  <c r="A6540" i="6"/>
  <c r="A6541" i="6"/>
  <c r="A6542" i="6"/>
  <c r="A6543" i="6"/>
  <c r="A6544" i="6"/>
  <c r="A6545" i="6"/>
  <c r="A6546" i="6"/>
  <c r="A6547" i="6"/>
  <c r="A6548" i="6"/>
  <c r="A6549" i="6"/>
  <c r="A6550" i="6"/>
  <c r="A6551" i="6"/>
  <c r="A6552" i="6"/>
  <c r="A6553" i="6"/>
  <c r="A6554" i="6"/>
  <c r="A6555" i="6"/>
  <c r="A6556" i="6"/>
  <c r="A6557" i="6"/>
  <c r="A6558" i="6"/>
  <c r="A6559" i="6"/>
  <c r="A6560" i="6"/>
  <c r="A6561" i="6"/>
  <c r="A6562" i="6"/>
  <c r="A6563" i="6"/>
  <c r="A6564" i="6"/>
  <c r="A6565" i="6"/>
  <c r="A6566" i="6"/>
  <c r="A6567" i="6"/>
  <c r="A6568" i="6"/>
  <c r="A6569" i="6"/>
  <c r="A6570" i="6"/>
  <c r="A6571" i="6"/>
  <c r="A6572" i="6"/>
  <c r="A6573" i="6"/>
  <c r="A6574" i="6"/>
  <c r="A6575" i="6"/>
  <c r="A6576" i="6"/>
  <c r="A6577" i="6"/>
  <c r="A6578" i="6"/>
  <c r="A6579" i="6"/>
  <c r="A6580" i="6"/>
  <c r="A6581" i="6"/>
  <c r="A6582" i="6"/>
  <c r="A6583" i="6"/>
  <c r="A6584" i="6"/>
  <c r="A6585" i="6"/>
  <c r="A6586" i="6"/>
  <c r="A6587" i="6"/>
  <c r="A6588" i="6"/>
  <c r="A6589" i="6"/>
  <c r="A6590" i="6"/>
  <c r="A6591" i="6"/>
  <c r="A6592" i="6"/>
  <c r="A6593" i="6"/>
  <c r="A6594" i="6"/>
  <c r="A6595" i="6"/>
  <c r="A6596" i="6"/>
  <c r="A6597" i="6"/>
  <c r="A6598" i="6"/>
  <c r="A6599" i="6"/>
  <c r="A6600" i="6"/>
  <c r="A6601" i="6"/>
  <c r="A6602" i="6"/>
  <c r="A6603" i="6"/>
  <c r="A6604" i="6"/>
  <c r="A6605" i="6"/>
  <c r="A6606" i="6"/>
  <c r="A6607" i="6"/>
  <c r="A6608" i="6"/>
  <c r="A6609" i="6"/>
  <c r="A6610" i="6"/>
  <c r="A6611" i="6"/>
  <c r="A6612" i="6"/>
  <c r="A6613" i="6"/>
  <c r="A6614" i="6"/>
  <c r="A6615" i="6"/>
  <c r="A6616" i="6"/>
  <c r="A6617" i="6"/>
  <c r="A6618" i="6"/>
  <c r="A6619" i="6"/>
  <c r="A6620" i="6"/>
  <c r="A6621" i="6"/>
  <c r="A6622" i="6"/>
  <c r="A6623" i="6"/>
  <c r="A6624" i="6"/>
  <c r="A6625" i="6"/>
  <c r="A6626" i="6"/>
  <c r="A6627" i="6"/>
  <c r="A6628" i="6"/>
  <c r="A6629" i="6"/>
  <c r="A6630" i="6"/>
  <c r="A6631" i="6"/>
  <c r="A6632" i="6"/>
  <c r="A6633" i="6"/>
  <c r="A6634" i="6"/>
  <c r="A6635" i="6"/>
  <c r="A6636" i="6"/>
  <c r="A6637" i="6"/>
  <c r="A6638" i="6"/>
  <c r="A6639" i="6"/>
  <c r="A6640" i="6"/>
  <c r="A6641" i="6"/>
  <c r="A6642" i="6"/>
  <c r="A6643" i="6"/>
  <c r="A6644" i="6"/>
  <c r="A6645" i="6"/>
  <c r="A6646" i="6"/>
  <c r="A6647" i="6"/>
  <c r="A6648" i="6"/>
  <c r="A6649" i="6"/>
  <c r="A6650" i="6"/>
  <c r="A6651" i="6"/>
  <c r="A6652" i="6"/>
  <c r="A6653" i="6"/>
  <c r="A6654" i="6"/>
  <c r="A6655" i="6"/>
  <c r="A6656" i="6"/>
  <c r="A6657" i="6"/>
  <c r="A6658" i="6"/>
  <c r="A6659" i="6"/>
  <c r="A6660" i="6"/>
  <c r="A6661" i="6"/>
  <c r="A6662" i="6"/>
  <c r="A6663" i="6"/>
  <c r="A6664" i="6"/>
  <c r="A6665" i="6"/>
  <c r="A6666" i="6"/>
  <c r="A6667" i="6"/>
  <c r="A6668" i="6"/>
  <c r="A6669" i="6"/>
  <c r="A6670" i="6"/>
  <c r="A6671" i="6"/>
  <c r="A6672" i="6"/>
  <c r="A6673" i="6"/>
  <c r="A6674" i="6"/>
  <c r="A6675" i="6"/>
  <c r="A6676" i="6"/>
  <c r="A6677" i="6"/>
  <c r="A6678" i="6"/>
  <c r="A6679" i="6"/>
  <c r="A6680" i="6"/>
  <c r="A6681" i="6"/>
  <c r="A6682" i="6"/>
  <c r="A6683" i="6"/>
  <c r="A6684" i="6"/>
  <c r="A6685" i="6"/>
  <c r="A6686" i="6"/>
  <c r="A6687" i="6"/>
  <c r="A6688" i="6"/>
  <c r="A6689" i="6"/>
  <c r="A6690" i="6"/>
  <c r="A6691" i="6"/>
  <c r="A6692" i="6"/>
  <c r="A6693" i="6"/>
  <c r="A6694" i="6"/>
  <c r="A6695" i="6"/>
  <c r="A6696" i="6"/>
  <c r="A6697" i="6"/>
  <c r="A6698" i="6"/>
  <c r="A6699" i="6"/>
  <c r="A6700" i="6"/>
  <c r="A6701" i="6"/>
  <c r="A6702" i="6"/>
  <c r="A6703" i="6"/>
  <c r="A6704" i="6"/>
  <c r="A6705" i="6"/>
  <c r="A6706" i="6"/>
  <c r="A6707" i="6"/>
  <c r="A6708" i="6"/>
  <c r="A6709" i="6"/>
  <c r="A6710" i="6"/>
  <c r="A6711" i="6"/>
  <c r="A6712" i="6"/>
  <c r="A6713" i="6"/>
  <c r="A6714" i="6"/>
  <c r="A6715" i="6"/>
  <c r="A6716" i="6"/>
  <c r="A6717" i="6"/>
  <c r="A6718" i="6"/>
  <c r="A6719" i="6"/>
  <c r="A6720" i="6"/>
  <c r="A6721" i="6"/>
  <c r="A6722" i="6"/>
  <c r="A6723" i="6"/>
  <c r="A6724" i="6"/>
  <c r="A6725" i="6"/>
  <c r="A6726" i="6"/>
  <c r="A6727" i="6"/>
  <c r="A6728" i="6"/>
  <c r="A6729" i="6"/>
  <c r="A6730" i="6"/>
  <c r="A6731" i="6"/>
  <c r="A6732" i="6"/>
  <c r="A6733" i="6"/>
  <c r="A6734" i="6"/>
  <c r="A6735" i="6"/>
  <c r="A6736" i="6"/>
  <c r="A6737" i="6"/>
  <c r="A6738" i="6"/>
  <c r="A6739" i="6"/>
  <c r="A6740" i="6"/>
  <c r="A6741" i="6"/>
  <c r="A6742" i="6"/>
  <c r="A6743" i="6"/>
  <c r="A6744" i="6"/>
  <c r="A6745" i="6"/>
  <c r="A6746" i="6"/>
  <c r="A6747" i="6"/>
  <c r="A6748" i="6"/>
  <c r="A6749" i="6"/>
  <c r="A6750" i="6"/>
  <c r="A6751" i="6"/>
  <c r="A6752" i="6"/>
  <c r="A6753" i="6"/>
  <c r="A6754" i="6"/>
  <c r="A6755" i="6"/>
  <c r="A6756" i="6"/>
  <c r="A6757" i="6"/>
  <c r="A6758" i="6"/>
  <c r="A6759" i="6"/>
  <c r="A6760" i="6"/>
  <c r="A6761" i="6"/>
  <c r="A6762" i="6"/>
  <c r="A6763" i="6"/>
  <c r="A6764" i="6"/>
  <c r="A6765" i="6"/>
  <c r="A6766" i="6"/>
  <c r="A6767" i="6"/>
  <c r="A6768" i="6"/>
  <c r="A6769" i="6"/>
  <c r="A6770" i="6"/>
  <c r="A6771" i="6"/>
  <c r="A6772" i="6"/>
  <c r="A6773" i="6"/>
  <c r="A6774" i="6"/>
  <c r="A6775" i="6"/>
  <c r="A6776" i="6"/>
  <c r="A6777" i="6"/>
  <c r="A6778" i="6"/>
  <c r="A6779" i="6"/>
  <c r="A6780" i="6"/>
  <c r="A6781" i="6"/>
  <c r="A6782" i="6"/>
  <c r="A6783" i="6"/>
  <c r="A6784" i="6"/>
  <c r="A6785" i="6"/>
  <c r="A6786" i="6"/>
  <c r="A6787" i="6"/>
  <c r="A6788" i="6"/>
  <c r="A6789" i="6"/>
  <c r="A6790" i="6"/>
  <c r="A6791" i="6"/>
  <c r="A6792" i="6"/>
  <c r="A6793" i="6"/>
  <c r="A6794" i="6"/>
  <c r="A6795" i="6"/>
  <c r="A6796" i="6"/>
  <c r="A6797" i="6"/>
  <c r="A6798" i="6"/>
  <c r="A6799" i="6"/>
  <c r="A6800" i="6"/>
  <c r="A6801" i="6"/>
  <c r="A6802" i="6"/>
  <c r="A6803" i="6"/>
  <c r="A6804" i="6"/>
  <c r="A6805" i="6"/>
  <c r="A6806" i="6"/>
  <c r="A6807" i="6"/>
  <c r="A6808" i="6"/>
  <c r="A6809" i="6"/>
  <c r="A6810" i="6"/>
  <c r="A6811" i="6"/>
  <c r="A6812" i="6"/>
  <c r="A6813" i="6"/>
  <c r="A6814" i="6"/>
  <c r="A6815" i="6"/>
  <c r="A6816" i="6"/>
  <c r="A6817" i="6"/>
  <c r="A6818" i="6"/>
  <c r="A6819" i="6"/>
  <c r="A6820" i="6"/>
  <c r="A6821" i="6"/>
  <c r="A6822" i="6"/>
  <c r="A6823" i="6"/>
  <c r="A6824" i="6"/>
  <c r="A6825" i="6"/>
  <c r="A6826" i="6"/>
  <c r="A6827" i="6"/>
  <c r="A6828" i="6"/>
  <c r="A6829" i="6"/>
  <c r="A6830" i="6"/>
  <c r="A6831" i="6"/>
  <c r="A6832" i="6"/>
  <c r="A6833" i="6"/>
  <c r="A6834" i="6"/>
  <c r="A6835" i="6"/>
  <c r="A6836" i="6"/>
  <c r="A6837" i="6"/>
  <c r="A6838" i="6"/>
  <c r="A6839" i="6"/>
  <c r="A6840" i="6"/>
  <c r="A6841" i="6"/>
  <c r="A6842" i="6"/>
  <c r="A6843" i="6"/>
  <c r="A6844" i="6"/>
  <c r="A6845" i="6"/>
  <c r="A6846" i="6"/>
  <c r="A6847" i="6"/>
  <c r="A6848" i="6"/>
  <c r="A6849" i="6"/>
  <c r="A6850" i="6"/>
  <c r="A6851" i="6"/>
  <c r="A6852" i="6"/>
  <c r="A6853" i="6"/>
  <c r="A6854" i="6"/>
  <c r="A6855" i="6"/>
  <c r="A6856" i="6"/>
  <c r="A6857" i="6"/>
  <c r="A6858" i="6"/>
  <c r="A6859" i="6"/>
  <c r="A6860" i="6"/>
  <c r="A6861" i="6"/>
  <c r="A6862" i="6"/>
  <c r="A6863" i="6"/>
  <c r="A6864" i="6"/>
  <c r="A6865" i="6"/>
  <c r="A6866" i="6"/>
  <c r="A6867" i="6"/>
  <c r="A6868" i="6"/>
  <c r="A6869" i="6"/>
  <c r="A6870" i="6"/>
  <c r="A6871" i="6"/>
  <c r="A6872" i="6"/>
  <c r="A6873" i="6"/>
  <c r="A6874" i="6"/>
  <c r="A6875" i="6"/>
  <c r="A6876" i="6"/>
  <c r="A6877" i="6"/>
  <c r="A6878" i="6"/>
  <c r="A6879" i="6"/>
  <c r="A6880" i="6"/>
  <c r="A6881" i="6"/>
  <c r="A6882" i="6"/>
  <c r="A6883" i="6"/>
  <c r="A6884" i="6"/>
  <c r="A6885" i="6"/>
  <c r="A6886" i="6"/>
  <c r="A6887" i="6"/>
  <c r="A6888" i="6"/>
  <c r="A6889" i="6"/>
  <c r="A6890" i="6"/>
  <c r="A6891" i="6"/>
  <c r="A6892" i="6"/>
  <c r="A6893" i="6"/>
  <c r="A6894" i="6"/>
  <c r="A6895" i="6"/>
  <c r="A6896" i="6"/>
  <c r="A6897" i="6"/>
  <c r="A6898" i="6"/>
  <c r="A6899" i="6"/>
  <c r="A6900" i="6"/>
  <c r="A6901" i="6"/>
  <c r="A6902" i="6"/>
  <c r="A6903" i="6"/>
  <c r="A6904" i="6"/>
  <c r="A6905" i="6"/>
  <c r="A6906" i="6"/>
  <c r="A6907" i="6"/>
  <c r="A6908" i="6"/>
  <c r="A6909" i="6"/>
  <c r="A6910" i="6"/>
  <c r="A6911" i="6"/>
  <c r="A6912" i="6"/>
  <c r="A6913" i="6"/>
  <c r="A6914" i="6"/>
  <c r="A6915" i="6"/>
  <c r="A6916" i="6"/>
  <c r="A6917" i="6"/>
  <c r="A6918" i="6"/>
  <c r="A6919" i="6"/>
  <c r="A6920" i="6"/>
  <c r="A6921" i="6"/>
  <c r="A6922" i="6"/>
  <c r="A6923" i="6"/>
  <c r="A6924" i="6"/>
  <c r="A6925" i="6"/>
  <c r="A6926" i="6"/>
  <c r="A6927" i="6"/>
  <c r="A6928" i="6"/>
  <c r="A6929" i="6"/>
  <c r="A6930" i="6"/>
  <c r="A6931" i="6"/>
  <c r="A6932" i="6"/>
  <c r="A6933" i="6"/>
  <c r="A6934" i="6"/>
  <c r="A6935" i="6"/>
  <c r="A6936" i="6"/>
  <c r="A6937" i="6"/>
  <c r="A6938" i="6"/>
  <c r="A6939" i="6"/>
  <c r="A6940" i="6"/>
  <c r="A6941" i="6"/>
  <c r="A6942" i="6"/>
  <c r="A6943" i="6"/>
  <c r="A6944" i="6"/>
  <c r="A6945" i="6"/>
  <c r="A6946" i="6"/>
  <c r="A6947" i="6"/>
  <c r="A6948" i="6"/>
  <c r="A6949" i="6"/>
  <c r="A6950" i="6"/>
  <c r="A6951" i="6"/>
  <c r="A6952" i="6"/>
  <c r="A6953" i="6"/>
  <c r="A6954" i="6"/>
  <c r="A6955" i="6"/>
  <c r="A6956" i="6"/>
  <c r="A6957" i="6"/>
  <c r="A6958" i="6"/>
  <c r="A6959" i="6"/>
  <c r="A6960" i="6"/>
  <c r="A6961" i="6"/>
  <c r="A6962" i="6"/>
  <c r="A6963" i="6"/>
  <c r="A6964" i="6"/>
  <c r="A6965" i="6"/>
  <c r="A6966" i="6"/>
  <c r="A6967" i="6"/>
  <c r="A6968" i="6"/>
  <c r="A6969" i="6"/>
  <c r="A6970" i="6"/>
  <c r="A6971" i="6"/>
  <c r="A6972" i="6"/>
  <c r="A6973" i="6"/>
  <c r="A6974" i="6"/>
  <c r="A6975" i="6"/>
  <c r="A6976" i="6"/>
  <c r="A6977" i="6"/>
  <c r="A6978" i="6"/>
  <c r="A6979" i="6"/>
  <c r="A6980" i="6"/>
  <c r="A6981" i="6"/>
  <c r="A6982" i="6"/>
  <c r="A6983" i="6"/>
  <c r="A6984" i="6"/>
  <c r="A6985" i="6"/>
  <c r="A6986" i="6"/>
  <c r="A6987" i="6"/>
  <c r="A6988" i="6"/>
  <c r="A6989" i="6"/>
  <c r="A6990" i="6"/>
  <c r="A6991" i="6"/>
  <c r="A6992" i="6"/>
  <c r="A6993" i="6"/>
  <c r="A6994" i="6"/>
  <c r="A6995" i="6"/>
  <c r="A6996" i="6"/>
  <c r="A6997" i="6"/>
  <c r="A6998" i="6"/>
  <c r="A6999" i="6"/>
  <c r="A7000" i="6"/>
  <c r="A7001" i="6"/>
  <c r="A7002" i="6"/>
  <c r="A7003" i="6"/>
  <c r="A7004" i="6"/>
  <c r="A7005" i="6"/>
  <c r="A7006" i="6"/>
  <c r="A7007" i="6"/>
  <c r="A7008" i="6"/>
  <c r="A7009" i="6"/>
  <c r="A7010" i="6"/>
  <c r="A7011" i="6"/>
  <c r="A7012" i="6"/>
  <c r="A7013" i="6"/>
  <c r="A7014" i="6"/>
  <c r="A7015" i="6"/>
  <c r="A7016" i="6"/>
  <c r="A7017" i="6"/>
  <c r="A7018" i="6"/>
  <c r="A7019" i="6"/>
  <c r="A7020" i="6"/>
  <c r="A7021" i="6"/>
  <c r="A7022" i="6"/>
  <c r="A7023" i="6"/>
  <c r="A7024" i="6"/>
  <c r="A7025" i="6"/>
  <c r="A7026" i="6"/>
  <c r="A7027" i="6"/>
  <c r="A7028" i="6"/>
  <c r="A7029" i="6"/>
  <c r="A7030" i="6"/>
  <c r="A7031" i="6"/>
  <c r="A7032" i="6"/>
  <c r="A7033" i="6"/>
  <c r="A7034" i="6"/>
  <c r="A7035" i="6"/>
  <c r="A7036" i="6"/>
  <c r="A7037" i="6"/>
  <c r="A7038" i="6"/>
  <c r="A7039" i="6"/>
  <c r="A7040" i="6"/>
  <c r="A7041" i="6"/>
  <c r="A7042" i="6"/>
  <c r="A7043" i="6"/>
  <c r="A7044" i="6"/>
  <c r="A7045" i="6"/>
  <c r="A7046" i="6"/>
  <c r="A7047" i="6"/>
  <c r="A7048" i="6"/>
  <c r="A7049" i="6"/>
  <c r="A7050" i="6"/>
  <c r="A7051" i="6"/>
  <c r="A7052" i="6"/>
  <c r="A7053" i="6"/>
  <c r="A7054" i="6"/>
  <c r="A7055" i="6"/>
  <c r="A7056" i="6"/>
  <c r="A7057" i="6"/>
  <c r="A7058" i="6"/>
  <c r="A7059" i="6"/>
  <c r="A7060" i="6"/>
  <c r="A7061" i="6"/>
  <c r="A7062" i="6"/>
  <c r="A7063" i="6"/>
  <c r="A7064" i="6"/>
  <c r="A7065" i="6"/>
  <c r="A7066" i="6"/>
  <c r="A7067" i="6"/>
  <c r="A7068" i="6"/>
  <c r="A7069" i="6"/>
  <c r="A7070" i="6"/>
  <c r="A7071" i="6"/>
  <c r="A7072" i="6"/>
  <c r="A7073" i="6"/>
  <c r="A7074" i="6"/>
  <c r="A7075" i="6"/>
  <c r="A7076" i="6"/>
  <c r="A7077" i="6"/>
  <c r="A7078" i="6"/>
  <c r="A7079" i="6"/>
  <c r="A7080" i="6"/>
  <c r="A7081" i="6"/>
  <c r="A7082" i="6"/>
  <c r="A7083" i="6"/>
  <c r="A7084" i="6"/>
  <c r="A7085" i="6"/>
  <c r="A7086" i="6"/>
  <c r="A7087" i="6"/>
  <c r="A7088" i="6"/>
  <c r="A7089" i="6"/>
  <c r="A7090" i="6"/>
  <c r="A7091" i="6"/>
  <c r="A7092" i="6"/>
  <c r="A7093" i="6"/>
  <c r="A7094" i="6"/>
  <c r="A7095" i="6"/>
  <c r="A7096" i="6"/>
  <c r="A7097" i="6"/>
  <c r="A7098" i="6"/>
  <c r="A7099" i="6"/>
  <c r="A7100" i="6"/>
  <c r="A7101" i="6"/>
  <c r="A7102" i="6"/>
  <c r="A7103" i="6"/>
  <c r="A7104" i="6"/>
  <c r="A7105" i="6"/>
  <c r="A7106" i="6"/>
  <c r="A7107" i="6"/>
  <c r="A7108" i="6"/>
  <c r="A7109" i="6"/>
  <c r="A7110" i="6"/>
  <c r="A7111" i="6"/>
  <c r="A7112" i="6"/>
  <c r="A7113" i="6"/>
  <c r="A7114" i="6"/>
  <c r="A7115" i="6"/>
  <c r="A7116" i="6"/>
  <c r="A7117" i="6"/>
  <c r="A7118" i="6"/>
  <c r="A7119" i="6"/>
  <c r="A7120" i="6"/>
  <c r="A7121" i="6"/>
  <c r="A7122" i="6"/>
  <c r="A7123" i="6"/>
  <c r="A7124" i="6"/>
  <c r="A7125" i="6"/>
  <c r="A7126" i="6"/>
  <c r="A7127" i="6"/>
  <c r="A7128" i="6"/>
  <c r="A7129" i="6"/>
  <c r="A7130" i="6"/>
  <c r="A7131" i="6"/>
  <c r="A7132" i="6"/>
  <c r="A7133" i="6"/>
  <c r="A7134" i="6"/>
  <c r="A7135" i="6"/>
  <c r="A7136" i="6"/>
  <c r="A7137" i="6"/>
  <c r="A7138" i="6"/>
  <c r="A7139" i="6"/>
  <c r="A7140" i="6"/>
  <c r="A7141" i="6"/>
  <c r="A7142" i="6"/>
  <c r="A7143" i="6"/>
  <c r="A7144" i="6"/>
  <c r="A7145" i="6"/>
  <c r="A7146" i="6"/>
  <c r="A7147" i="6"/>
  <c r="A7148" i="6"/>
  <c r="A7149" i="6"/>
  <c r="A7150" i="6"/>
  <c r="A7151" i="6"/>
  <c r="A7152" i="6"/>
  <c r="A7153" i="6"/>
  <c r="A7154" i="6"/>
  <c r="A7155" i="6"/>
  <c r="A7156" i="6"/>
  <c r="A7157" i="6"/>
  <c r="A7158" i="6"/>
  <c r="A7159" i="6"/>
  <c r="A7160" i="6"/>
  <c r="A7161" i="6"/>
  <c r="A7162" i="6"/>
  <c r="A7163" i="6"/>
  <c r="A7164" i="6"/>
  <c r="A7165" i="6"/>
  <c r="A7166" i="6"/>
  <c r="A7167" i="6"/>
  <c r="A7168" i="6"/>
  <c r="A7169" i="6"/>
  <c r="A7170" i="6"/>
  <c r="A7171" i="6"/>
  <c r="A7172" i="6"/>
  <c r="A7173" i="6"/>
  <c r="A7174" i="6"/>
  <c r="A7175" i="6"/>
  <c r="A7176" i="6"/>
  <c r="A7177" i="6"/>
  <c r="A7178" i="6"/>
  <c r="A7179" i="6"/>
  <c r="A7180" i="6"/>
  <c r="A7181" i="6"/>
  <c r="A7182" i="6"/>
  <c r="A7183" i="6"/>
  <c r="A7184" i="6"/>
  <c r="A7185" i="6"/>
  <c r="A7186" i="6"/>
  <c r="A7187" i="6"/>
  <c r="A7188" i="6"/>
  <c r="A7189" i="6"/>
  <c r="A7190" i="6"/>
  <c r="A7191" i="6"/>
  <c r="A7192" i="6"/>
  <c r="A7193" i="6"/>
  <c r="A7194" i="6"/>
  <c r="A7195" i="6"/>
  <c r="A7196" i="6"/>
  <c r="A7197" i="6"/>
  <c r="A7198" i="6"/>
  <c r="A7199" i="6"/>
  <c r="A7200" i="6"/>
  <c r="A7201" i="6"/>
  <c r="A7202" i="6"/>
  <c r="A7203" i="6"/>
  <c r="A7204" i="6"/>
  <c r="A7205" i="6"/>
  <c r="A7206" i="6"/>
  <c r="A7207" i="6"/>
  <c r="A7208" i="6"/>
  <c r="A7209" i="6"/>
  <c r="A7210" i="6"/>
  <c r="A7211" i="6"/>
  <c r="A7212" i="6"/>
  <c r="A7213" i="6"/>
  <c r="A7214" i="6"/>
  <c r="A7215" i="6"/>
  <c r="A7216" i="6"/>
  <c r="A7217" i="6"/>
  <c r="A7218" i="6"/>
  <c r="A7219" i="6"/>
  <c r="A7220" i="6"/>
  <c r="A7221" i="6"/>
  <c r="A7222" i="6"/>
  <c r="A7223" i="6"/>
  <c r="A7224" i="6"/>
  <c r="A7225" i="6"/>
  <c r="A7226" i="6"/>
  <c r="A7227" i="6"/>
  <c r="A7228" i="6"/>
  <c r="A7229" i="6"/>
  <c r="A7230" i="6"/>
  <c r="A7231" i="6"/>
  <c r="A7232" i="6"/>
  <c r="A7233" i="6"/>
  <c r="A7234" i="6"/>
  <c r="A7235" i="6"/>
  <c r="A7236" i="6"/>
  <c r="A7237" i="6"/>
  <c r="A7238" i="6"/>
  <c r="A7239" i="6"/>
  <c r="A7240" i="6"/>
  <c r="A7241" i="6"/>
  <c r="A7242" i="6"/>
  <c r="A7243" i="6"/>
  <c r="A7244" i="6"/>
  <c r="A7245" i="6"/>
  <c r="A7246" i="6"/>
  <c r="A7247" i="6"/>
  <c r="A7248" i="6"/>
  <c r="A7249" i="6"/>
  <c r="A7250" i="6"/>
  <c r="A7251" i="6"/>
  <c r="A7252" i="6"/>
  <c r="A7253" i="6"/>
  <c r="A7254" i="6"/>
  <c r="A7255" i="6"/>
  <c r="A7256" i="6"/>
  <c r="A7257" i="6"/>
  <c r="A7258" i="6"/>
  <c r="A7259" i="6"/>
  <c r="A7260" i="6"/>
  <c r="A7261" i="6"/>
  <c r="A7262" i="6"/>
  <c r="A7263" i="6"/>
  <c r="A7264" i="6"/>
  <c r="A7265" i="6"/>
  <c r="A7266" i="6"/>
  <c r="A7267" i="6"/>
  <c r="A7268" i="6"/>
  <c r="A7269" i="6"/>
  <c r="A7270" i="6"/>
  <c r="A7271" i="6"/>
  <c r="A7272" i="6"/>
  <c r="A7273" i="6"/>
  <c r="A7274" i="6"/>
  <c r="A7275" i="6"/>
  <c r="A7276" i="6"/>
  <c r="A7277" i="6"/>
  <c r="A7278" i="6"/>
  <c r="A7279" i="6"/>
  <c r="A7280" i="6"/>
  <c r="A7281" i="6"/>
  <c r="A7282" i="6"/>
  <c r="A7283" i="6"/>
  <c r="A7284" i="6"/>
  <c r="A7285" i="6"/>
  <c r="A7286" i="6"/>
  <c r="A7287" i="6"/>
  <c r="A7288" i="6"/>
  <c r="A7289" i="6"/>
  <c r="A7290" i="6"/>
  <c r="A7291" i="6"/>
  <c r="A7292" i="6"/>
  <c r="A7293" i="6"/>
  <c r="A7294" i="6"/>
  <c r="A7295" i="6"/>
  <c r="A7296" i="6"/>
  <c r="A7297" i="6"/>
  <c r="A7298" i="6"/>
  <c r="A7299" i="6"/>
  <c r="A7300" i="6"/>
  <c r="A7301" i="6"/>
  <c r="A7302" i="6"/>
  <c r="A7303" i="6"/>
  <c r="A7304" i="6"/>
  <c r="A7305" i="6"/>
  <c r="A7306" i="6"/>
  <c r="A7307" i="6"/>
  <c r="A7308" i="6"/>
  <c r="A7309" i="6"/>
  <c r="A7310" i="6"/>
  <c r="A7311" i="6"/>
  <c r="A7312" i="6"/>
  <c r="A7313" i="6"/>
  <c r="A7314" i="6"/>
  <c r="A7315" i="6"/>
  <c r="A7316" i="6"/>
  <c r="A7317" i="6"/>
  <c r="A7318" i="6"/>
  <c r="A7319" i="6"/>
  <c r="A7320" i="6"/>
  <c r="A7321" i="6"/>
  <c r="A7322" i="6"/>
  <c r="A7323" i="6"/>
  <c r="A7324" i="6"/>
  <c r="A7325" i="6"/>
  <c r="A7326" i="6"/>
  <c r="A7327" i="6"/>
  <c r="A7328" i="6"/>
  <c r="A7329" i="6"/>
  <c r="A7330" i="6"/>
  <c r="A7331" i="6"/>
  <c r="A7332" i="6"/>
  <c r="A7333" i="6"/>
  <c r="A7334" i="6"/>
  <c r="A7335" i="6"/>
  <c r="A7336" i="6"/>
  <c r="A7337" i="6"/>
  <c r="A7338" i="6"/>
  <c r="A7339" i="6"/>
  <c r="A7340" i="6"/>
  <c r="A7341" i="6"/>
  <c r="A7342" i="6"/>
  <c r="A7343" i="6"/>
  <c r="A7344" i="6"/>
  <c r="A7345" i="6"/>
  <c r="A7346" i="6"/>
  <c r="A7347" i="6"/>
  <c r="A7348" i="6"/>
  <c r="A7349" i="6"/>
  <c r="A7350" i="6"/>
  <c r="A7351" i="6"/>
  <c r="A7352" i="6"/>
  <c r="A7353" i="6"/>
  <c r="A7354" i="6"/>
  <c r="A7355" i="6"/>
  <c r="A7356" i="6"/>
  <c r="A7357" i="6"/>
  <c r="A7358" i="6"/>
  <c r="A7359" i="6"/>
  <c r="A7360" i="6"/>
  <c r="A7361" i="6"/>
  <c r="A7362" i="6"/>
  <c r="A7363" i="6"/>
  <c r="A7364" i="6"/>
  <c r="A7365" i="6"/>
  <c r="A7366" i="6"/>
  <c r="A7367" i="6"/>
  <c r="A7368" i="6"/>
  <c r="A7369" i="6"/>
  <c r="A7370" i="6"/>
  <c r="A7371" i="6"/>
  <c r="A7372" i="6"/>
  <c r="A7373" i="6"/>
  <c r="A7374" i="6"/>
  <c r="A7375" i="6"/>
  <c r="A7376" i="6"/>
  <c r="A7377" i="6"/>
  <c r="A7378" i="6"/>
  <c r="A7379" i="6"/>
  <c r="A7380" i="6"/>
  <c r="A7381" i="6"/>
  <c r="A7382" i="6"/>
  <c r="A7383" i="6"/>
  <c r="A7384" i="6"/>
  <c r="A7385" i="6"/>
  <c r="A7386" i="6"/>
  <c r="A7387" i="6"/>
  <c r="A7388" i="6"/>
  <c r="A7389" i="6"/>
  <c r="A7390" i="6"/>
  <c r="A7391" i="6"/>
  <c r="A7392" i="6"/>
  <c r="A7393" i="6"/>
  <c r="A7394" i="6"/>
  <c r="A7395" i="6"/>
  <c r="A7396" i="6"/>
  <c r="A7397" i="6"/>
  <c r="A7398" i="6"/>
  <c r="A7399" i="6"/>
  <c r="A7400" i="6"/>
  <c r="A7401" i="6"/>
  <c r="A7402" i="6"/>
  <c r="A7403" i="6"/>
  <c r="A7404" i="6"/>
  <c r="A7405" i="6"/>
  <c r="A7406" i="6"/>
  <c r="A7407" i="6"/>
  <c r="A7408" i="6"/>
  <c r="A7409" i="6"/>
  <c r="A7410" i="6"/>
  <c r="A7411" i="6"/>
  <c r="A7412" i="6"/>
  <c r="A7413" i="6"/>
  <c r="A7414" i="6"/>
  <c r="A7415" i="6"/>
  <c r="A7416" i="6"/>
  <c r="A7417" i="6"/>
  <c r="A7418" i="6"/>
  <c r="A7419" i="6"/>
  <c r="A7420" i="6"/>
  <c r="A7421" i="6"/>
  <c r="A7422" i="6"/>
  <c r="A7423" i="6"/>
  <c r="A7424" i="6"/>
  <c r="A7425" i="6"/>
  <c r="A7426" i="6"/>
  <c r="A7427" i="6"/>
  <c r="A7428" i="6"/>
  <c r="A7429" i="6"/>
  <c r="A7430" i="6"/>
  <c r="A7431" i="6"/>
  <c r="A7432" i="6"/>
  <c r="A7433" i="6"/>
  <c r="A7434" i="6"/>
  <c r="A7435" i="6"/>
  <c r="A7436" i="6"/>
  <c r="A7437" i="6"/>
  <c r="A7438" i="6"/>
  <c r="A7439" i="6"/>
  <c r="A7440" i="6"/>
  <c r="A7441" i="6"/>
  <c r="A7442" i="6"/>
  <c r="A7443" i="6"/>
  <c r="A7444" i="6"/>
  <c r="A7445" i="6"/>
  <c r="A7446" i="6"/>
  <c r="A7447" i="6"/>
  <c r="A7448" i="6"/>
  <c r="A7449" i="6"/>
  <c r="A7450" i="6"/>
  <c r="A7451" i="6"/>
  <c r="A7452" i="6"/>
  <c r="A7453" i="6"/>
  <c r="A7454" i="6"/>
  <c r="A7455" i="6"/>
  <c r="A7456" i="6"/>
  <c r="A7457" i="6"/>
  <c r="A7458" i="6"/>
  <c r="A7459" i="6"/>
  <c r="A7460" i="6"/>
  <c r="A7461" i="6"/>
  <c r="A7462" i="6"/>
  <c r="A7463" i="6"/>
  <c r="A7464" i="6"/>
  <c r="A7465" i="6"/>
  <c r="A7466" i="6"/>
  <c r="A7467" i="6"/>
  <c r="A7468" i="6"/>
  <c r="A7469" i="6"/>
  <c r="A7470" i="6"/>
  <c r="A7471" i="6"/>
  <c r="A7472" i="6"/>
  <c r="A7473" i="6"/>
  <c r="A7474" i="6"/>
  <c r="A7475" i="6"/>
  <c r="A7476" i="6"/>
  <c r="A7477" i="6"/>
  <c r="A7478" i="6"/>
  <c r="A7479" i="6"/>
  <c r="A7480" i="6"/>
  <c r="A7481" i="6"/>
  <c r="A7482" i="6"/>
  <c r="A7483" i="6"/>
  <c r="A7484" i="6"/>
  <c r="A7485" i="6"/>
  <c r="A7486" i="6"/>
  <c r="A7487" i="6"/>
  <c r="A7488" i="6"/>
  <c r="A7489" i="6"/>
  <c r="A7490" i="6"/>
  <c r="A7491" i="6"/>
  <c r="A7492" i="6"/>
  <c r="A7493" i="6"/>
  <c r="A7494" i="6"/>
  <c r="A7495" i="6"/>
  <c r="A7496" i="6"/>
  <c r="A7497" i="6"/>
  <c r="A7498" i="6"/>
  <c r="A7499" i="6"/>
  <c r="A7500" i="6"/>
  <c r="A7501" i="6"/>
  <c r="A7502" i="6"/>
  <c r="A7503" i="6"/>
  <c r="A7504" i="6"/>
  <c r="A7505" i="6"/>
  <c r="A7506" i="6"/>
  <c r="A7507" i="6"/>
  <c r="A7508" i="6"/>
  <c r="A7509" i="6"/>
  <c r="A7510" i="6"/>
  <c r="A7511" i="6"/>
  <c r="A7512" i="6"/>
  <c r="A7513" i="6"/>
  <c r="A7514" i="6"/>
  <c r="A7515" i="6"/>
  <c r="A7516" i="6"/>
  <c r="A7517" i="6"/>
  <c r="A7518" i="6"/>
  <c r="A7519" i="6"/>
  <c r="A7520" i="6"/>
  <c r="A7521" i="6"/>
  <c r="A7522" i="6"/>
  <c r="A7523" i="6"/>
  <c r="A7524" i="6"/>
  <c r="A7525" i="6"/>
  <c r="A7526" i="6"/>
  <c r="A7527" i="6"/>
  <c r="A7528" i="6"/>
  <c r="A7529" i="6"/>
  <c r="A7530" i="6"/>
  <c r="A7531" i="6"/>
  <c r="A7532" i="6"/>
  <c r="A7533" i="6"/>
  <c r="A7534" i="6"/>
  <c r="A7535" i="6"/>
  <c r="A7536" i="6"/>
  <c r="A7537" i="6"/>
  <c r="A7538" i="6"/>
  <c r="A7539" i="6"/>
  <c r="A7540" i="6"/>
  <c r="A7541" i="6"/>
  <c r="A7542" i="6"/>
  <c r="A7543" i="6"/>
  <c r="A7544" i="6"/>
  <c r="A7545" i="6"/>
  <c r="A7546" i="6"/>
  <c r="A7547" i="6"/>
  <c r="A7548" i="6"/>
  <c r="A7549" i="6"/>
  <c r="A7550" i="6"/>
  <c r="A7551" i="6"/>
  <c r="A7552" i="6"/>
  <c r="A7553" i="6"/>
  <c r="A7554" i="6"/>
  <c r="A7555" i="6"/>
  <c r="A7556" i="6"/>
  <c r="A7557" i="6"/>
  <c r="A7558" i="6"/>
  <c r="A7559" i="6"/>
  <c r="A7560" i="6"/>
  <c r="A7561" i="6"/>
  <c r="A7562" i="6"/>
  <c r="A7563" i="6"/>
  <c r="A7564" i="6"/>
  <c r="A7565" i="6"/>
  <c r="A7566" i="6"/>
  <c r="A7567" i="6"/>
  <c r="A7568" i="6"/>
  <c r="A7569" i="6"/>
  <c r="A7570" i="6"/>
  <c r="A7571" i="6"/>
  <c r="A7572" i="6"/>
  <c r="A7573" i="6"/>
  <c r="A7574" i="6"/>
  <c r="A7575" i="6"/>
  <c r="A7576" i="6"/>
  <c r="A7577" i="6"/>
  <c r="A7578" i="6"/>
  <c r="A7579" i="6"/>
  <c r="A7580" i="6"/>
  <c r="A7581" i="6"/>
  <c r="A7582" i="6"/>
  <c r="A7583" i="6"/>
  <c r="A7584" i="6"/>
  <c r="A7585" i="6"/>
  <c r="A7586" i="6"/>
  <c r="A7587" i="6"/>
  <c r="A7588" i="6"/>
  <c r="A7589" i="6"/>
  <c r="A7590" i="6"/>
  <c r="A7591" i="6"/>
  <c r="A7592" i="6"/>
  <c r="A7593" i="6"/>
  <c r="A7594" i="6"/>
  <c r="A7595" i="6"/>
  <c r="A7596" i="6"/>
  <c r="A7597" i="6"/>
  <c r="A7598" i="6"/>
  <c r="A7599" i="6"/>
  <c r="A7600" i="6"/>
  <c r="A7601" i="6"/>
  <c r="A7602" i="6"/>
  <c r="A7603" i="6"/>
  <c r="A7604" i="6"/>
  <c r="A7605" i="6"/>
  <c r="A7606" i="6"/>
  <c r="A7607" i="6"/>
  <c r="A7608" i="6"/>
  <c r="A7609" i="6"/>
  <c r="A7610" i="6"/>
  <c r="A7611" i="6"/>
  <c r="A7612" i="6"/>
  <c r="A7613" i="6"/>
  <c r="A7614" i="6"/>
  <c r="A7615" i="6"/>
  <c r="A7616" i="6"/>
  <c r="A7617" i="6"/>
  <c r="A7618" i="6"/>
  <c r="A7619" i="6"/>
  <c r="A7620" i="6"/>
  <c r="A7621" i="6"/>
  <c r="A7622" i="6"/>
  <c r="A7623" i="6"/>
  <c r="A7624" i="6"/>
  <c r="A7625" i="6"/>
  <c r="A7626" i="6"/>
  <c r="A7627" i="6"/>
  <c r="A7628" i="6"/>
  <c r="A7629" i="6"/>
  <c r="A7630" i="6"/>
  <c r="A7631" i="6"/>
  <c r="A7632" i="6"/>
  <c r="A7633" i="6"/>
  <c r="A7634" i="6"/>
  <c r="A7635" i="6"/>
  <c r="A7636" i="6"/>
  <c r="A7637" i="6"/>
  <c r="A7638" i="6"/>
  <c r="A7639" i="6"/>
  <c r="A7640" i="6"/>
  <c r="A7641" i="6"/>
  <c r="A7642" i="6"/>
  <c r="A7643" i="6"/>
  <c r="A7644" i="6"/>
  <c r="A7645" i="6"/>
  <c r="A7646" i="6"/>
  <c r="A7647" i="6"/>
  <c r="A7648" i="6"/>
  <c r="A7649" i="6"/>
  <c r="A7650" i="6"/>
  <c r="A7651" i="6"/>
  <c r="A7652" i="6"/>
  <c r="A7653" i="6"/>
  <c r="A7654" i="6"/>
  <c r="A7655" i="6"/>
  <c r="A7656" i="6"/>
  <c r="A7657" i="6"/>
  <c r="A7658" i="6"/>
  <c r="A7659" i="6"/>
  <c r="A7660" i="6"/>
  <c r="A7661" i="6"/>
  <c r="A7662" i="6"/>
  <c r="A7663" i="6"/>
  <c r="A7664" i="6"/>
  <c r="A7665" i="6"/>
  <c r="A7666" i="6"/>
  <c r="A7667" i="6"/>
  <c r="A7668" i="6"/>
  <c r="A7669" i="6"/>
  <c r="A7670" i="6"/>
  <c r="A7671" i="6"/>
  <c r="A7672" i="6"/>
  <c r="A7673" i="6"/>
  <c r="A7674" i="6"/>
  <c r="A7675" i="6"/>
  <c r="A7676" i="6"/>
  <c r="A7677" i="6"/>
  <c r="A7678" i="6"/>
  <c r="A7679" i="6"/>
  <c r="A7680" i="6"/>
  <c r="A7681" i="6"/>
  <c r="A7682" i="6"/>
  <c r="A7683" i="6"/>
  <c r="A7684" i="6"/>
  <c r="A7685" i="6"/>
  <c r="A7686" i="6"/>
  <c r="A7687" i="6"/>
  <c r="A7688" i="6"/>
  <c r="A7689" i="6"/>
  <c r="A7690" i="6"/>
  <c r="A7691" i="6"/>
  <c r="A7692" i="6"/>
  <c r="A7693" i="6"/>
  <c r="A7694" i="6"/>
  <c r="A7695" i="6"/>
  <c r="A7696" i="6"/>
  <c r="A7697" i="6"/>
  <c r="A7698" i="6"/>
  <c r="A7699" i="6"/>
  <c r="A7700" i="6"/>
  <c r="A7701" i="6"/>
  <c r="A7702" i="6"/>
  <c r="A7703" i="6"/>
  <c r="A7704" i="6"/>
  <c r="A7705" i="6"/>
  <c r="A7706" i="6"/>
  <c r="A7707" i="6"/>
  <c r="A7708" i="6"/>
  <c r="A7709" i="6"/>
  <c r="A7710" i="6"/>
  <c r="A7711" i="6"/>
  <c r="A7712" i="6"/>
  <c r="A7713" i="6"/>
  <c r="A7714" i="6"/>
  <c r="A7715" i="6"/>
  <c r="A7716" i="6"/>
  <c r="A7717" i="6"/>
  <c r="A7718" i="6"/>
  <c r="A7719" i="6"/>
  <c r="A7720" i="6"/>
  <c r="A7721" i="6"/>
  <c r="A7722" i="6"/>
  <c r="A7723" i="6"/>
  <c r="A7724" i="6"/>
  <c r="A7725" i="6"/>
  <c r="A7726" i="6"/>
  <c r="A7727" i="6"/>
  <c r="A7728" i="6"/>
  <c r="A7729" i="6"/>
  <c r="A7730" i="6"/>
  <c r="A7731" i="6"/>
  <c r="A7732" i="6"/>
  <c r="A7733" i="6"/>
  <c r="A7734" i="6"/>
  <c r="A7735" i="6"/>
  <c r="A7736" i="6"/>
  <c r="A7737" i="6"/>
  <c r="A7738" i="6"/>
  <c r="A7739" i="6"/>
  <c r="A7740" i="6"/>
  <c r="A7741" i="6"/>
  <c r="A7742" i="6"/>
  <c r="A7743" i="6"/>
  <c r="A7744" i="6"/>
  <c r="A7745" i="6"/>
  <c r="A7746" i="6"/>
  <c r="A7747" i="6"/>
  <c r="A7748" i="6"/>
  <c r="A7749" i="6"/>
  <c r="A7750" i="6"/>
  <c r="A7751" i="6"/>
  <c r="A7752" i="6"/>
  <c r="A7753" i="6"/>
  <c r="A7754" i="6"/>
  <c r="A7755" i="6"/>
  <c r="A7756" i="6"/>
  <c r="A7757" i="6"/>
  <c r="A7758" i="6"/>
  <c r="A7759" i="6"/>
  <c r="A7760" i="6"/>
  <c r="A7761" i="6"/>
  <c r="A7762" i="6"/>
  <c r="A7763" i="6"/>
  <c r="A7764" i="6"/>
  <c r="A7765" i="6"/>
  <c r="A7766" i="6"/>
  <c r="A7767" i="6"/>
  <c r="A7768" i="6"/>
  <c r="A7769" i="6"/>
  <c r="A7770" i="6"/>
  <c r="A7771" i="6"/>
  <c r="A7772" i="6"/>
  <c r="A7773" i="6"/>
  <c r="A7774" i="6"/>
  <c r="A7775" i="6"/>
  <c r="A7776" i="6"/>
  <c r="A7777" i="6"/>
  <c r="A7778" i="6"/>
  <c r="A7779" i="6"/>
  <c r="A7780" i="6"/>
  <c r="A7781" i="6"/>
  <c r="A7782" i="6"/>
  <c r="A7783" i="6"/>
  <c r="A7784" i="6"/>
  <c r="A7785" i="6"/>
  <c r="A7786" i="6"/>
  <c r="A7787" i="6"/>
  <c r="A7788" i="6"/>
  <c r="A7789" i="6"/>
  <c r="A7790" i="6"/>
  <c r="A7791" i="6"/>
  <c r="A7792" i="6"/>
  <c r="A7793" i="6"/>
  <c r="A7794" i="6"/>
  <c r="A7795" i="6"/>
  <c r="A7796" i="6"/>
  <c r="A7797" i="6"/>
  <c r="A7798" i="6"/>
  <c r="A7799" i="6"/>
  <c r="A7800" i="6"/>
  <c r="A7801" i="6"/>
  <c r="A7802" i="6"/>
  <c r="A7803" i="6"/>
  <c r="A7804" i="6"/>
  <c r="A7805" i="6"/>
  <c r="A7806" i="6"/>
  <c r="A7807" i="6"/>
  <c r="A7808" i="6"/>
  <c r="A7809" i="6"/>
  <c r="A7810" i="6"/>
  <c r="A7811" i="6"/>
  <c r="A7812" i="6"/>
  <c r="A7813" i="6"/>
  <c r="A7814" i="6"/>
  <c r="A7815" i="6"/>
  <c r="A7816" i="6"/>
  <c r="A7817" i="6"/>
  <c r="A7818" i="6"/>
  <c r="A7819" i="6"/>
  <c r="A7820" i="6"/>
  <c r="A7821" i="6"/>
  <c r="A7822" i="6"/>
  <c r="A7823" i="6"/>
  <c r="A7824" i="6"/>
  <c r="A7825" i="6"/>
  <c r="A7826" i="6"/>
  <c r="A7827" i="6"/>
  <c r="A7828" i="6"/>
  <c r="A7829" i="6"/>
  <c r="A7830" i="6"/>
  <c r="A7831" i="6"/>
  <c r="A7832" i="6"/>
  <c r="A7833" i="6"/>
  <c r="A7834" i="6"/>
  <c r="A7835" i="6"/>
  <c r="A7836" i="6"/>
  <c r="A7837" i="6"/>
  <c r="A7838" i="6"/>
  <c r="A7839" i="6"/>
  <c r="A7840" i="6"/>
  <c r="A7841" i="6"/>
  <c r="A7842" i="6"/>
  <c r="A7843" i="6"/>
  <c r="A7844" i="6"/>
  <c r="A7845" i="6"/>
  <c r="A7846" i="6"/>
  <c r="A7847" i="6"/>
  <c r="A7848" i="6"/>
  <c r="A7849" i="6"/>
  <c r="A7850" i="6"/>
  <c r="A7851" i="6"/>
  <c r="A7852" i="6"/>
  <c r="A7853" i="6"/>
  <c r="A7854" i="6"/>
  <c r="A7855" i="6"/>
  <c r="A7856" i="6"/>
  <c r="A7857" i="6"/>
  <c r="A7858" i="6"/>
  <c r="A7859" i="6"/>
  <c r="A7860" i="6"/>
  <c r="A7861" i="6"/>
  <c r="A7862" i="6"/>
  <c r="A7863" i="6"/>
  <c r="A7864" i="6"/>
  <c r="A7865" i="6"/>
  <c r="A7866" i="6"/>
  <c r="A7867" i="6"/>
  <c r="A7868" i="6"/>
  <c r="A7869" i="6"/>
  <c r="A7870" i="6"/>
  <c r="A7871" i="6"/>
  <c r="A7872" i="6"/>
  <c r="A7873" i="6"/>
  <c r="A7874" i="6"/>
  <c r="A7875" i="6"/>
  <c r="A7876" i="6"/>
  <c r="A7877" i="6"/>
  <c r="A7878" i="6"/>
  <c r="A7879" i="6"/>
  <c r="A7880" i="6"/>
  <c r="A7881" i="6"/>
  <c r="A7882" i="6"/>
  <c r="A7883" i="6"/>
  <c r="A7884" i="6"/>
  <c r="A7885" i="6"/>
  <c r="A7886" i="6"/>
  <c r="A7887" i="6"/>
  <c r="A7888" i="6"/>
  <c r="A7889" i="6"/>
  <c r="A7890" i="6"/>
  <c r="A7891" i="6"/>
  <c r="A7892" i="6"/>
  <c r="A7893" i="6"/>
  <c r="A7894" i="6"/>
  <c r="A7895" i="6"/>
  <c r="A7896" i="6"/>
  <c r="A7897" i="6"/>
  <c r="A7898" i="6"/>
  <c r="A7899" i="6"/>
  <c r="A7900" i="6"/>
  <c r="A7901" i="6"/>
  <c r="A7902" i="6"/>
  <c r="A7903" i="6"/>
  <c r="A7904" i="6"/>
  <c r="A7905" i="6"/>
  <c r="A7906" i="6"/>
  <c r="A7907" i="6"/>
  <c r="A7908" i="6"/>
  <c r="A7909" i="6"/>
  <c r="A7910" i="6"/>
  <c r="A7911" i="6"/>
  <c r="A7912" i="6"/>
  <c r="A7913" i="6"/>
  <c r="A7914" i="6"/>
  <c r="A7915" i="6"/>
  <c r="A7916" i="6"/>
  <c r="A7917" i="6"/>
  <c r="A7918" i="6"/>
  <c r="A7919" i="6"/>
  <c r="A7920" i="6"/>
  <c r="A7921" i="6"/>
  <c r="A7922" i="6"/>
  <c r="A7923" i="6"/>
  <c r="A7924" i="6"/>
  <c r="A7925" i="6"/>
  <c r="A7926" i="6"/>
  <c r="A7927" i="6"/>
  <c r="A7928" i="6"/>
  <c r="A7929" i="6"/>
  <c r="A7930" i="6"/>
  <c r="A7931" i="6"/>
  <c r="A7932" i="6"/>
  <c r="A7933" i="6"/>
  <c r="A7934" i="6"/>
  <c r="A7935" i="6"/>
  <c r="A7936" i="6"/>
  <c r="A7937" i="6"/>
  <c r="A7938" i="6"/>
  <c r="A7939" i="6"/>
  <c r="A7940" i="6"/>
  <c r="A7941" i="6"/>
  <c r="A7942" i="6"/>
  <c r="A7943" i="6"/>
  <c r="A7944" i="6"/>
  <c r="A7945" i="6"/>
  <c r="A7946" i="6"/>
  <c r="A7947" i="6"/>
  <c r="A7948" i="6"/>
  <c r="A7949" i="6"/>
  <c r="A7950" i="6"/>
  <c r="A7951" i="6"/>
  <c r="A7952" i="6"/>
  <c r="A7953" i="6"/>
  <c r="A7954" i="6"/>
  <c r="A7955" i="6"/>
  <c r="A7956" i="6"/>
  <c r="A7957" i="6"/>
  <c r="A7958" i="6"/>
  <c r="A7959" i="6"/>
  <c r="A7960" i="6"/>
  <c r="A7961" i="6"/>
  <c r="A7962" i="6"/>
  <c r="A7963" i="6"/>
  <c r="A7964" i="6"/>
  <c r="A7965" i="6"/>
  <c r="A7966" i="6"/>
  <c r="A7967" i="6"/>
  <c r="A7968" i="6"/>
  <c r="A7969" i="6"/>
  <c r="A7970" i="6"/>
  <c r="A7971" i="6"/>
  <c r="A7972" i="6"/>
  <c r="A7973" i="6"/>
  <c r="A7974" i="6"/>
  <c r="A7975" i="6"/>
  <c r="A7976" i="6"/>
  <c r="A7977" i="6"/>
  <c r="A7978" i="6"/>
  <c r="A7979" i="6"/>
  <c r="A7980" i="6"/>
  <c r="A7981" i="6"/>
  <c r="A7982" i="6"/>
  <c r="A7983" i="6"/>
  <c r="A7984" i="6"/>
  <c r="A7985" i="6"/>
  <c r="A7986" i="6"/>
  <c r="A7987" i="6"/>
  <c r="A7988" i="6"/>
  <c r="A7989" i="6"/>
  <c r="A7990" i="6"/>
  <c r="A7991" i="6"/>
  <c r="A7992" i="6"/>
  <c r="A7993" i="6"/>
  <c r="A7994" i="6"/>
  <c r="A7995" i="6"/>
  <c r="A7996" i="6"/>
  <c r="A7997" i="6"/>
  <c r="A7998" i="6"/>
  <c r="A7999" i="6"/>
  <c r="A8000" i="6"/>
  <c r="A8001" i="6"/>
  <c r="A8002" i="6"/>
  <c r="A8003" i="6"/>
  <c r="A8004" i="6"/>
  <c r="A8005" i="6"/>
  <c r="A8006" i="6"/>
  <c r="A8007" i="6"/>
  <c r="A8008" i="6"/>
  <c r="A8009" i="6"/>
  <c r="A8010" i="6"/>
  <c r="A8011" i="6"/>
  <c r="A8012" i="6"/>
  <c r="A8013" i="6"/>
  <c r="A8014" i="6"/>
  <c r="A8015" i="6"/>
  <c r="A8016" i="6"/>
  <c r="A8017" i="6"/>
  <c r="A8018" i="6"/>
  <c r="A8019" i="6"/>
  <c r="A8020" i="6"/>
  <c r="A8021" i="6"/>
  <c r="A8022" i="6"/>
  <c r="A8023" i="6"/>
  <c r="A8024" i="6"/>
  <c r="A8025" i="6"/>
  <c r="A8026" i="6"/>
  <c r="A8027" i="6"/>
  <c r="A8028" i="6"/>
  <c r="A8029" i="6"/>
  <c r="A8030" i="6"/>
  <c r="A8031" i="6"/>
  <c r="A8032" i="6"/>
  <c r="A8033" i="6"/>
  <c r="A8034" i="6"/>
  <c r="A8035" i="6"/>
  <c r="A8036" i="6"/>
  <c r="A8037" i="6"/>
  <c r="A8038" i="6"/>
  <c r="A8039" i="6"/>
  <c r="A8040" i="6"/>
  <c r="A8041" i="6"/>
  <c r="A8042" i="6"/>
  <c r="A8043" i="6"/>
  <c r="A8044" i="6"/>
  <c r="A8045" i="6"/>
  <c r="A8046" i="6"/>
  <c r="A8047" i="6"/>
  <c r="A8048" i="6"/>
  <c r="A8049" i="6"/>
  <c r="A8050" i="6"/>
  <c r="A8051" i="6"/>
  <c r="A8052" i="6"/>
  <c r="A8053" i="6"/>
  <c r="A8054" i="6"/>
  <c r="A8055" i="6"/>
  <c r="A8056" i="6"/>
  <c r="A8057" i="6"/>
  <c r="A8058" i="6"/>
  <c r="A8059" i="6"/>
  <c r="A8060" i="6"/>
  <c r="A8061" i="6"/>
  <c r="A8062" i="6"/>
  <c r="A8063" i="6"/>
  <c r="A8064" i="6"/>
  <c r="A8065" i="6"/>
  <c r="A8066" i="6"/>
  <c r="A8067" i="6"/>
  <c r="A8068" i="6"/>
  <c r="A8069" i="6"/>
  <c r="A8070" i="6"/>
  <c r="A8071" i="6"/>
  <c r="A8072" i="6"/>
  <c r="A8073" i="6"/>
  <c r="A8074" i="6"/>
  <c r="A8075" i="6"/>
  <c r="A8076" i="6"/>
  <c r="A8077" i="6"/>
  <c r="A8078" i="6"/>
  <c r="A8079" i="6"/>
  <c r="A8080" i="6"/>
  <c r="A8081" i="6"/>
  <c r="A8082" i="6"/>
  <c r="A8083" i="6"/>
  <c r="A8084" i="6"/>
  <c r="A8085" i="6"/>
  <c r="A8086" i="6"/>
  <c r="A8087" i="6"/>
  <c r="A8088" i="6"/>
  <c r="A8089" i="6"/>
  <c r="A8090" i="6"/>
  <c r="A8091" i="6"/>
  <c r="A8092" i="6"/>
  <c r="A8093" i="6"/>
  <c r="A8094" i="6"/>
  <c r="A8095" i="6"/>
  <c r="A8096" i="6"/>
  <c r="A8097" i="6"/>
  <c r="A8098" i="6"/>
  <c r="A8099" i="6"/>
  <c r="A8100" i="6"/>
  <c r="A8101" i="6"/>
  <c r="A8102" i="6"/>
  <c r="A8103" i="6"/>
  <c r="A8104" i="6"/>
  <c r="A8105" i="6"/>
  <c r="A8106" i="6"/>
  <c r="A8107" i="6"/>
  <c r="A8108" i="6"/>
  <c r="A8109" i="6"/>
  <c r="A8110" i="6"/>
  <c r="A8111" i="6"/>
  <c r="A8112" i="6"/>
  <c r="A8113" i="6"/>
  <c r="A8114" i="6"/>
  <c r="A8115" i="6"/>
  <c r="A8116" i="6"/>
  <c r="A8117" i="6"/>
  <c r="A8118" i="6"/>
  <c r="A8119" i="6"/>
  <c r="A8120" i="6"/>
  <c r="A8121" i="6"/>
  <c r="A8122" i="6"/>
  <c r="A8123" i="6"/>
  <c r="A8124" i="6"/>
  <c r="A8125" i="6"/>
  <c r="A8126" i="6"/>
  <c r="A8127" i="6"/>
  <c r="A8128" i="6"/>
  <c r="A8129" i="6"/>
  <c r="A8130" i="6"/>
  <c r="A8131" i="6"/>
  <c r="A8132" i="6"/>
  <c r="A8133" i="6"/>
  <c r="A8134" i="6"/>
  <c r="A8135" i="6"/>
  <c r="A8136" i="6"/>
  <c r="A8137" i="6"/>
  <c r="A8138" i="6"/>
  <c r="A8139" i="6"/>
  <c r="A8140" i="6"/>
  <c r="A8141" i="6"/>
  <c r="A8142" i="6"/>
  <c r="A8143" i="6"/>
  <c r="A8144" i="6"/>
  <c r="A8145" i="6"/>
  <c r="A8146" i="6"/>
  <c r="A8147" i="6"/>
  <c r="A8148" i="6"/>
  <c r="A8149" i="6"/>
  <c r="A8150" i="6"/>
  <c r="A8151" i="6"/>
  <c r="A8152" i="6"/>
  <c r="A8153" i="6"/>
  <c r="A8154" i="6"/>
  <c r="A8155" i="6"/>
  <c r="A8156" i="6"/>
  <c r="A8157" i="6"/>
  <c r="A8158" i="6"/>
  <c r="A8159" i="6"/>
  <c r="A8160" i="6"/>
  <c r="A8161" i="6"/>
  <c r="A8162" i="6"/>
  <c r="A8163" i="6"/>
  <c r="A8164" i="6"/>
  <c r="A8165" i="6"/>
  <c r="A8166" i="6"/>
  <c r="A8167" i="6"/>
  <c r="A8168" i="6"/>
  <c r="A8169" i="6"/>
  <c r="A8170" i="6"/>
  <c r="A8171" i="6"/>
  <c r="A8172" i="6"/>
  <c r="A8173" i="6"/>
  <c r="A8174" i="6"/>
  <c r="A8175" i="6"/>
  <c r="A8176" i="6"/>
  <c r="A8177" i="6"/>
  <c r="A8178" i="6"/>
  <c r="A8179" i="6"/>
  <c r="A8180" i="6"/>
  <c r="A8181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925" i="6"/>
  <c r="A2926" i="6"/>
  <c r="A2927" i="6"/>
  <c r="A2928" i="6"/>
  <c r="A2929" i="6"/>
  <c r="A2930" i="6"/>
  <c r="A2931" i="6"/>
  <c r="A2932" i="6"/>
  <c r="A2933" i="6"/>
  <c r="A2934" i="6"/>
  <c r="A2935" i="6"/>
  <c r="A2936" i="6"/>
  <c r="A2937" i="6"/>
  <c r="A2938" i="6"/>
  <c r="A2939" i="6"/>
  <c r="A2940" i="6"/>
  <c r="A2941" i="6"/>
  <c r="A2942" i="6"/>
  <c r="A2943" i="6"/>
  <c r="A2944" i="6"/>
  <c r="A2945" i="6"/>
  <c r="A2946" i="6"/>
  <c r="A2947" i="6"/>
  <c r="A2948" i="6"/>
  <c r="A2949" i="6"/>
  <c r="A2950" i="6"/>
  <c r="A2951" i="6"/>
  <c r="A2952" i="6"/>
  <c r="A2953" i="6"/>
  <c r="A2954" i="6"/>
  <c r="A2955" i="6"/>
  <c r="A2956" i="6"/>
  <c r="A2957" i="6"/>
  <c r="A2958" i="6"/>
  <c r="A2959" i="6"/>
  <c r="A2960" i="6"/>
  <c r="A2961" i="6"/>
  <c r="A2962" i="6"/>
  <c r="A2963" i="6"/>
  <c r="A2964" i="6"/>
  <c r="A2965" i="6"/>
  <c r="A2966" i="6"/>
  <c r="A2967" i="6"/>
  <c r="A2968" i="6"/>
  <c r="A2969" i="6"/>
  <c r="A2970" i="6"/>
  <c r="A2971" i="6"/>
  <c r="A2972" i="6"/>
  <c r="A2973" i="6"/>
  <c r="A2974" i="6"/>
  <c r="A2975" i="6"/>
  <c r="A2976" i="6"/>
  <c r="A2977" i="6"/>
  <c r="A2978" i="6"/>
  <c r="A2979" i="6"/>
  <c r="A2980" i="6"/>
  <c r="A2981" i="6"/>
  <c r="A2982" i="6"/>
  <c r="A2983" i="6"/>
  <c r="A2984" i="6"/>
  <c r="A2985" i="6"/>
  <c r="A2986" i="6"/>
  <c r="A2987" i="6"/>
  <c r="A2988" i="6"/>
  <c r="A2989" i="6"/>
  <c r="A2990" i="6"/>
  <c r="A2991" i="6"/>
  <c r="A2992" i="6"/>
  <c r="A2993" i="6"/>
  <c r="A2994" i="6"/>
  <c r="A2995" i="6"/>
  <c r="A2996" i="6"/>
  <c r="A2997" i="6"/>
  <c r="A2998" i="6"/>
  <c r="A2999" i="6"/>
  <c r="A3000" i="6"/>
  <c r="A3001" i="6"/>
  <c r="A3002" i="6"/>
  <c r="A3003" i="6"/>
  <c r="A3004" i="6"/>
  <c r="A3005" i="6"/>
  <c r="A3006" i="6"/>
  <c r="A3007" i="6"/>
  <c r="A3008" i="6"/>
  <c r="A3009" i="6"/>
  <c r="A3010" i="6"/>
  <c r="A3011" i="6"/>
  <c r="A3012" i="6"/>
  <c r="A3013" i="6"/>
  <c r="A3014" i="6"/>
  <c r="A3015" i="6"/>
  <c r="A3016" i="6"/>
  <c r="A3017" i="6"/>
  <c r="A3018" i="6"/>
  <c r="A3019" i="6"/>
  <c r="A3020" i="6"/>
  <c r="A3021" i="6"/>
  <c r="A3022" i="6"/>
  <c r="A3023" i="6"/>
  <c r="A3024" i="6"/>
  <c r="A3025" i="6"/>
  <c r="A3026" i="6"/>
  <c r="A3027" i="6"/>
  <c r="A3028" i="6"/>
  <c r="A3029" i="6"/>
  <c r="A3030" i="6"/>
  <c r="A3031" i="6"/>
  <c r="A3032" i="6"/>
  <c r="A3033" i="6"/>
  <c r="A3034" i="6"/>
  <c r="A3035" i="6"/>
  <c r="A3036" i="6"/>
  <c r="A3037" i="6"/>
  <c r="A3038" i="6"/>
  <c r="A3039" i="6"/>
  <c r="A3040" i="6"/>
  <c r="A3041" i="6"/>
  <c r="A3042" i="6"/>
  <c r="A3043" i="6"/>
  <c r="A3044" i="6"/>
  <c r="A3045" i="6"/>
  <c r="A3046" i="6"/>
  <c r="A3047" i="6"/>
  <c r="A3048" i="6"/>
  <c r="A3049" i="6"/>
  <c r="A3050" i="6"/>
  <c r="A3051" i="6"/>
  <c r="A3052" i="6"/>
  <c r="A3053" i="6"/>
  <c r="A3054" i="6"/>
  <c r="A3055" i="6"/>
  <c r="A3056" i="6"/>
  <c r="A3057" i="6"/>
  <c r="A3058" i="6"/>
  <c r="A3059" i="6"/>
  <c r="A3060" i="6"/>
  <c r="A3061" i="6"/>
  <c r="A3062" i="6"/>
  <c r="A3063" i="6"/>
  <c r="A3064" i="6"/>
  <c r="A3065" i="6"/>
  <c r="A3066" i="6"/>
  <c r="A3067" i="6"/>
  <c r="A3068" i="6"/>
  <c r="A3069" i="6"/>
  <c r="A3070" i="6"/>
  <c r="A3071" i="6"/>
  <c r="A3072" i="6"/>
  <c r="A3073" i="6"/>
  <c r="A3074" i="6"/>
  <c r="A3075" i="6"/>
  <c r="A3076" i="6"/>
  <c r="A3077" i="6"/>
  <c r="A3078" i="6"/>
  <c r="A3079" i="6"/>
  <c r="A3080" i="6"/>
  <c r="A3081" i="6"/>
  <c r="A3082" i="6"/>
  <c r="A3083" i="6"/>
  <c r="A3084" i="6"/>
  <c r="A3085" i="6"/>
  <c r="A3086" i="6"/>
  <c r="A3087" i="6"/>
  <c r="A3088" i="6"/>
  <c r="A3089" i="6"/>
  <c r="A3090" i="6"/>
  <c r="A3091" i="6"/>
  <c r="A3092" i="6"/>
  <c r="A3093" i="6"/>
  <c r="A3094" i="6"/>
  <c r="A3095" i="6"/>
  <c r="A3096" i="6"/>
  <c r="A3097" i="6"/>
  <c r="A3098" i="6"/>
  <c r="A3099" i="6"/>
  <c r="A3100" i="6"/>
  <c r="A3101" i="6"/>
  <c r="A3102" i="6"/>
  <c r="A3103" i="6"/>
  <c r="A3104" i="6"/>
  <c r="A3105" i="6"/>
  <c r="A3106" i="6"/>
  <c r="A3107" i="6"/>
  <c r="A3108" i="6"/>
  <c r="A3109" i="6"/>
  <c r="A3110" i="6"/>
  <c r="A3111" i="6"/>
  <c r="A3112" i="6"/>
  <c r="A3113" i="6"/>
  <c r="A3114" i="6"/>
  <c r="A3115" i="6"/>
  <c r="A3116" i="6"/>
  <c r="A3117" i="6"/>
  <c r="A3118" i="6"/>
  <c r="A3119" i="6"/>
  <c r="A3120" i="6"/>
  <c r="A3121" i="6"/>
  <c r="A3122" i="6"/>
  <c r="A3123" i="6"/>
  <c r="A3124" i="6"/>
  <c r="A3125" i="6"/>
  <c r="A3126" i="6"/>
  <c r="A3127" i="6"/>
  <c r="A3128" i="6"/>
  <c r="A3129" i="6"/>
  <c r="A3130" i="6"/>
  <c r="A3131" i="6"/>
  <c r="A3132" i="6"/>
  <c r="A3133" i="6"/>
  <c r="A3134" i="6"/>
  <c r="A3135" i="6"/>
  <c r="A3136" i="6"/>
  <c r="A3137" i="6"/>
  <c r="A3138" i="6"/>
  <c r="A3139" i="6"/>
  <c r="A3140" i="6"/>
  <c r="A3141" i="6"/>
  <c r="A3142" i="6"/>
  <c r="A3143" i="6"/>
  <c r="A3144" i="6"/>
  <c r="A3145" i="6"/>
  <c r="A3146" i="6"/>
  <c r="A3147" i="6"/>
  <c r="A3148" i="6"/>
  <c r="A3149" i="6"/>
  <c r="A3150" i="6"/>
  <c r="A3151" i="6"/>
  <c r="A3152" i="6"/>
  <c r="A3153" i="6"/>
  <c r="A3154" i="6"/>
  <c r="A3155" i="6"/>
  <c r="A3156" i="6"/>
  <c r="A3157" i="6"/>
  <c r="A3158" i="6"/>
  <c r="A3159" i="6"/>
  <c r="A3160" i="6"/>
  <c r="A3161" i="6"/>
  <c r="A3162" i="6"/>
  <c r="A3163" i="6"/>
  <c r="A3164" i="6"/>
  <c r="A3165" i="6"/>
  <c r="A3166" i="6"/>
  <c r="A3167" i="6"/>
  <c r="A3168" i="6"/>
  <c r="A3169" i="6"/>
  <c r="A3170" i="6"/>
  <c r="A3171" i="6"/>
  <c r="A3172" i="6"/>
  <c r="A3173" i="6"/>
  <c r="A3174" i="6"/>
  <c r="A3175" i="6"/>
  <c r="A3176" i="6"/>
  <c r="A3177" i="6"/>
  <c r="A3178" i="6"/>
  <c r="A3179" i="6"/>
  <c r="A3180" i="6"/>
  <c r="A3181" i="6"/>
  <c r="A3182" i="6"/>
  <c r="A3183" i="6"/>
  <c r="A3184" i="6"/>
  <c r="A3185" i="6"/>
  <c r="A3186" i="6"/>
  <c r="A3187" i="6"/>
  <c r="A3188" i="6"/>
  <c r="A3189" i="6"/>
  <c r="A3190" i="6"/>
  <c r="A3191" i="6"/>
  <c r="A3192" i="6"/>
  <c r="A3193" i="6"/>
  <c r="A3194" i="6"/>
  <c r="A3195" i="6"/>
  <c r="A3196" i="6"/>
  <c r="A3197" i="6"/>
  <c r="A3198" i="6"/>
  <c r="A3199" i="6"/>
  <c r="A3200" i="6"/>
  <c r="A3201" i="6"/>
  <c r="A3202" i="6"/>
  <c r="A3203" i="6"/>
  <c r="A3204" i="6"/>
  <c r="A3205" i="6"/>
  <c r="A3206" i="6"/>
  <c r="A3207" i="6"/>
  <c r="A3208" i="6"/>
  <c r="A3209" i="6"/>
  <c r="A3210" i="6"/>
  <c r="A3211" i="6"/>
  <c r="A3212" i="6"/>
  <c r="A3213" i="6"/>
  <c r="A3214" i="6"/>
  <c r="A3215" i="6"/>
  <c r="A3216" i="6"/>
  <c r="A3217" i="6"/>
  <c r="A3218" i="6"/>
  <c r="A3219" i="6"/>
  <c r="A3220" i="6"/>
  <c r="A3221" i="6"/>
  <c r="A3222" i="6"/>
  <c r="A3223" i="6"/>
  <c r="A3224" i="6"/>
  <c r="A3225" i="6"/>
  <c r="A3226" i="6"/>
  <c r="A3227" i="6"/>
  <c r="A3228" i="6"/>
  <c r="A3229" i="6"/>
  <c r="A3230" i="6"/>
  <c r="A3231" i="6"/>
  <c r="A3232" i="6"/>
  <c r="A3233" i="6"/>
  <c r="A3234" i="6"/>
  <c r="A3235" i="6"/>
  <c r="A3236" i="6"/>
  <c r="A3237" i="6"/>
  <c r="A3238" i="6"/>
  <c r="A3239" i="6"/>
  <c r="A3240" i="6"/>
  <c r="A3241" i="6"/>
  <c r="A3242" i="6"/>
  <c r="A3243" i="6"/>
  <c r="A3244" i="6"/>
  <c r="A3245" i="6"/>
  <c r="A3246" i="6"/>
  <c r="A3247" i="6"/>
  <c r="A3248" i="6"/>
  <c r="A3249" i="6"/>
  <c r="A3250" i="6"/>
  <c r="A3251" i="6"/>
  <c r="A3252" i="6"/>
  <c r="A3253" i="6"/>
  <c r="A3254" i="6"/>
  <c r="A3255" i="6"/>
  <c r="A3256" i="6"/>
  <c r="A3257" i="6"/>
  <c r="A3258" i="6"/>
  <c r="A3259" i="6"/>
  <c r="A3260" i="6"/>
  <c r="A3261" i="6"/>
  <c r="A3262" i="6"/>
  <c r="A3263" i="6"/>
  <c r="A3264" i="6"/>
  <c r="A3265" i="6"/>
  <c r="A3266" i="6"/>
  <c r="A3267" i="6"/>
  <c r="A3268" i="6"/>
  <c r="A3269" i="6"/>
  <c r="A3270" i="6"/>
  <c r="A3271" i="6"/>
  <c r="A3272" i="6"/>
  <c r="A3273" i="6"/>
  <c r="A3274" i="6"/>
  <c r="A3275" i="6"/>
  <c r="A3276" i="6"/>
  <c r="A3277" i="6"/>
  <c r="A3278" i="6"/>
  <c r="A3279" i="6"/>
  <c r="A3280" i="6"/>
  <c r="A3281" i="6"/>
  <c r="A3282" i="6"/>
  <c r="A3283" i="6"/>
  <c r="A3284" i="6"/>
  <c r="A3285" i="6"/>
  <c r="A3286" i="6"/>
  <c r="A3287" i="6"/>
  <c r="A3288" i="6"/>
  <c r="A3289" i="6"/>
  <c r="A3290" i="6"/>
  <c r="A3291" i="6"/>
  <c r="A3292" i="6"/>
  <c r="A3293" i="6"/>
  <c r="A3294" i="6"/>
  <c r="A3295" i="6"/>
  <c r="A3296" i="6"/>
  <c r="A3297" i="6"/>
  <c r="A3298" i="6"/>
  <c r="A3299" i="6"/>
  <c r="A3300" i="6"/>
  <c r="A3301" i="6"/>
  <c r="A3302" i="6"/>
  <c r="A3303" i="6"/>
  <c r="A3304" i="6"/>
  <c r="A3305" i="6"/>
  <c r="A3306" i="6"/>
  <c r="A3307" i="6"/>
  <c r="A3308" i="6"/>
  <c r="A3309" i="6"/>
  <c r="A3310" i="6"/>
  <c r="A3311" i="6"/>
  <c r="A3312" i="6"/>
  <c r="A3313" i="6"/>
  <c r="A3314" i="6"/>
  <c r="A3315" i="6"/>
  <c r="A3316" i="6"/>
  <c r="A3317" i="6"/>
  <c r="A3318" i="6"/>
  <c r="A3319" i="6"/>
  <c r="A3320" i="6"/>
  <c r="A3321" i="6"/>
  <c r="A3322" i="6"/>
  <c r="A3323" i="6"/>
  <c r="A3324" i="6"/>
  <c r="A3325" i="6"/>
  <c r="A3326" i="6"/>
  <c r="A3327" i="6"/>
  <c r="A3328" i="6"/>
  <c r="A3329" i="6"/>
  <c r="A3330" i="6"/>
  <c r="A3331" i="6"/>
  <c r="A3332" i="6"/>
  <c r="A3333" i="6"/>
  <c r="A3334" i="6"/>
  <c r="A3335" i="6"/>
  <c r="A3336" i="6"/>
  <c r="A3337" i="6"/>
  <c r="A3338" i="6"/>
  <c r="A3339" i="6"/>
  <c r="A3340" i="6"/>
  <c r="A3341" i="6"/>
  <c r="A3342" i="6"/>
  <c r="A3343" i="6"/>
  <c r="A3344" i="6"/>
  <c r="A3345" i="6"/>
  <c r="A3346" i="6"/>
  <c r="A3347" i="6"/>
  <c r="A3348" i="6"/>
  <c r="A3349" i="6"/>
  <c r="A3350" i="6"/>
  <c r="A3351" i="6"/>
  <c r="A3352" i="6"/>
  <c r="A3353" i="6"/>
  <c r="A3354" i="6"/>
  <c r="A3355" i="6"/>
  <c r="A3356" i="6"/>
  <c r="A3357" i="6"/>
  <c r="A3358" i="6"/>
  <c r="A3359" i="6"/>
  <c r="A3360" i="6"/>
  <c r="A3361" i="6"/>
  <c r="A3362" i="6"/>
  <c r="A3363" i="6"/>
  <c r="A3364" i="6"/>
  <c r="A3365" i="6"/>
  <c r="A3366" i="6"/>
  <c r="A3367" i="6"/>
  <c r="A3368" i="6"/>
  <c r="A3369" i="6"/>
  <c r="A3370" i="6"/>
  <c r="A3371" i="6"/>
  <c r="A3372" i="6"/>
  <c r="A3373" i="6"/>
  <c r="A3374" i="6"/>
  <c r="A3375" i="6"/>
  <c r="A3376" i="6"/>
  <c r="A3377" i="6"/>
  <c r="A3378" i="6"/>
  <c r="A3379" i="6"/>
  <c r="A3380" i="6"/>
  <c r="A3381" i="6"/>
  <c r="A3382" i="6"/>
  <c r="A3383" i="6"/>
  <c r="A3384" i="6"/>
  <c r="A3385" i="6"/>
  <c r="A3386" i="6"/>
  <c r="A3387" i="6"/>
  <c r="A3388" i="6"/>
  <c r="A3389" i="6"/>
  <c r="A3390" i="6"/>
  <c r="A3391" i="6"/>
  <c r="A3392" i="6"/>
  <c r="A3393" i="6"/>
  <c r="A3394" i="6"/>
  <c r="A3395" i="6"/>
  <c r="A3396" i="6"/>
  <c r="A3397" i="6"/>
  <c r="A3398" i="6"/>
  <c r="A3399" i="6"/>
  <c r="A3400" i="6"/>
  <c r="A3401" i="6"/>
  <c r="A3402" i="6"/>
  <c r="A3403" i="6"/>
  <c r="A3404" i="6"/>
  <c r="A3405" i="6"/>
  <c r="A3406" i="6"/>
  <c r="A3407" i="6"/>
  <c r="A3408" i="6"/>
  <c r="A3409" i="6"/>
  <c r="A3410" i="6"/>
  <c r="A3411" i="6"/>
  <c r="A3412" i="6"/>
  <c r="A3413" i="6"/>
  <c r="A3414" i="6"/>
  <c r="A3415" i="6"/>
  <c r="A3416" i="6"/>
  <c r="A3417" i="6"/>
  <c r="A3418" i="6"/>
  <c r="A3419" i="6"/>
  <c r="A3420" i="6"/>
  <c r="A3421" i="6"/>
  <c r="A3422" i="6"/>
  <c r="A3423" i="6"/>
  <c r="A3424" i="6"/>
  <c r="A3425" i="6"/>
  <c r="A3426" i="6"/>
  <c r="A3427" i="6"/>
  <c r="A3428" i="6"/>
  <c r="A3429" i="6"/>
  <c r="A3430" i="6"/>
  <c r="A3431" i="6"/>
  <c r="A3432" i="6"/>
  <c r="A3433" i="6"/>
  <c r="A3434" i="6"/>
  <c r="A3435" i="6"/>
  <c r="A3436" i="6"/>
  <c r="A3437" i="6"/>
  <c r="A3438" i="6"/>
  <c r="A3439" i="6"/>
  <c r="A3440" i="6"/>
  <c r="A3441" i="6"/>
  <c r="A3442" i="6"/>
  <c r="A3443" i="6"/>
  <c r="A3444" i="6"/>
  <c r="A3445" i="6"/>
  <c r="A3446" i="6"/>
  <c r="A3447" i="6"/>
  <c r="A3448" i="6"/>
  <c r="A3449" i="6"/>
  <c r="A3450" i="6"/>
  <c r="A3451" i="6"/>
  <c r="A3452" i="6"/>
  <c r="A3453" i="6"/>
  <c r="A3454" i="6"/>
  <c r="A3455" i="6"/>
  <c r="A3456" i="6"/>
  <c r="A3457" i="6"/>
  <c r="A3458" i="6"/>
  <c r="A3459" i="6"/>
  <c r="A3460" i="6"/>
  <c r="A3461" i="6"/>
  <c r="A3462" i="6"/>
  <c r="A3463" i="6"/>
  <c r="A3464" i="6"/>
  <c r="A3465" i="6"/>
  <c r="A3466" i="6"/>
  <c r="A3467" i="6"/>
  <c r="A3468" i="6"/>
  <c r="A3469" i="6"/>
  <c r="A3470" i="6"/>
  <c r="A3471" i="6"/>
  <c r="A3472" i="6"/>
  <c r="A3473" i="6"/>
  <c r="A3474" i="6"/>
  <c r="A3475" i="6"/>
  <c r="A3476" i="6"/>
  <c r="A3477" i="6"/>
  <c r="A3478" i="6"/>
  <c r="A3479" i="6"/>
  <c r="A3480" i="6"/>
  <c r="A3481" i="6"/>
  <c r="A3482" i="6"/>
  <c r="A3483" i="6"/>
  <c r="A3484" i="6"/>
  <c r="A3485" i="6"/>
  <c r="A3486" i="6"/>
  <c r="A3487" i="6"/>
  <c r="A3488" i="6"/>
  <c r="A3489" i="6"/>
  <c r="A3490" i="6"/>
  <c r="A3491" i="6"/>
  <c r="A3492" i="6"/>
  <c r="A3493" i="6"/>
  <c r="A3494" i="6"/>
  <c r="A3495" i="6"/>
  <c r="A3496" i="6"/>
  <c r="A3497" i="6"/>
  <c r="A3498" i="6"/>
  <c r="A3499" i="6"/>
  <c r="A3500" i="6"/>
  <c r="A3501" i="6"/>
  <c r="A3502" i="6"/>
  <c r="A3503" i="6"/>
  <c r="A3504" i="6"/>
  <c r="A3505" i="6"/>
  <c r="A3506" i="6"/>
  <c r="A3507" i="6"/>
  <c r="A3508" i="6"/>
  <c r="A3509" i="6"/>
  <c r="A3510" i="6"/>
  <c r="A3511" i="6"/>
  <c r="A3512" i="6"/>
  <c r="A3513" i="6"/>
  <c r="A3514" i="6"/>
  <c r="A3515" i="6"/>
  <c r="A3516" i="6"/>
  <c r="A3517" i="6"/>
  <c r="A3518" i="6"/>
  <c r="A3519" i="6"/>
  <c r="A3520" i="6"/>
  <c r="A3521" i="6"/>
  <c r="A3522" i="6"/>
  <c r="A3523" i="6"/>
  <c r="A3524" i="6"/>
  <c r="A3525" i="6"/>
  <c r="A3526" i="6"/>
  <c r="A3527" i="6"/>
  <c r="A3528" i="6"/>
  <c r="A3529" i="6"/>
  <c r="A3530" i="6"/>
  <c r="A3531" i="6"/>
  <c r="A3532" i="6"/>
  <c r="A3533" i="6"/>
  <c r="A3534" i="6"/>
  <c r="A3535" i="6"/>
  <c r="A3536" i="6"/>
  <c r="A3537" i="6"/>
  <c r="A3538" i="6"/>
  <c r="A3539" i="6"/>
  <c r="A3540" i="6"/>
  <c r="A3541" i="6"/>
  <c r="A3542" i="6"/>
  <c r="A3543" i="6"/>
  <c r="A3544" i="6"/>
  <c r="A3545" i="6"/>
  <c r="A3546" i="6"/>
  <c r="A3547" i="6"/>
  <c r="A3548" i="6"/>
  <c r="A3549" i="6"/>
  <c r="A3550" i="6"/>
  <c r="A3551" i="6"/>
  <c r="A3552" i="6"/>
  <c r="A3553" i="6"/>
  <c r="A3554" i="6"/>
  <c r="A3555" i="6"/>
  <c r="A3556" i="6"/>
  <c r="A3557" i="6"/>
  <c r="A3558" i="6"/>
  <c r="A3559" i="6"/>
  <c r="A3560" i="6"/>
  <c r="A3561" i="6"/>
  <c r="A3562" i="6"/>
  <c r="A3563" i="6"/>
  <c r="A3564" i="6"/>
  <c r="A3565" i="6"/>
  <c r="A3566" i="6"/>
  <c r="A3567" i="6"/>
  <c r="A3568" i="6"/>
  <c r="A3569" i="6"/>
  <c r="A3570" i="6"/>
  <c r="A3571" i="6"/>
  <c r="A3572" i="6"/>
  <c r="A3573" i="6"/>
  <c r="A3574" i="6"/>
  <c r="A3575" i="6"/>
  <c r="A3576" i="6"/>
  <c r="A3577" i="6"/>
  <c r="A3578" i="6"/>
  <c r="A3579" i="6"/>
  <c r="A3580" i="6"/>
  <c r="A3581" i="6"/>
  <c r="A3582" i="6"/>
  <c r="A3583" i="6"/>
  <c r="A3584" i="6"/>
  <c r="A3585" i="6"/>
  <c r="A3586" i="6"/>
  <c r="A3587" i="6"/>
  <c r="A3588" i="6"/>
  <c r="A3589" i="6"/>
  <c r="A3590" i="6"/>
  <c r="A3591" i="6"/>
  <c r="A3592" i="6"/>
  <c r="A3593" i="6"/>
  <c r="A3594" i="6"/>
  <c r="A3595" i="6"/>
  <c r="A3596" i="6"/>
  <c r="A3597" i="6"/>
  <c r="A3598" i="6"/>
  <c r="A3599" i="6"/>
  <c r="A3600" i="6"/>
  <c r="A3601" i="6"/>
  <c r="A3602" i="6"/>
  <c r="A3603" i="6"/>
  <c r="A3604" i="6"/>
  <c r="A3605" i="6"/>
  <c r="A3606" i="6"/>
  <c r="A3607" i="6"/>
  <c r="A3608" i="6"/>
  <c r="A3609" i="6"/>
  <c r="A3610" i="6"/>
  <c r="A3611" i="6"/>
  <c r="A3612" i="6"/>
  <c r="A3613" i="6"/>
  <c r="A3614" i="6"/>
  <c r="A3615" i="6"/>
  <c r="A3616" i="6"/>
  <c r="A3617" i="6"/>
  <c r="A3618" i="6"/>
  <c r="A3619" i="6"/>
  <c r="A3620" i="6"/>
  <c r="A3621" i="6"/>
  <c r="A3622" i="6"/>
  <c r="A3623" i="6"/>
  <c r="A3624" i="6"/>
  <c r="A3625" i="6"/>
  <c r="A3626" i="6"/>
  <c r="A3627" i="6"/>
  <c r="A3628" i="6"/>
  <c r="A3629" i="6"/>
  <c r="A3630" i="6"/>
  <c r="A3631" i="6"/>
  <c r="A3632" i="6"/>
  <c r="A3633" i="6"/>
  <c r="A3634" i="6"/>
  <c r="A3635" i="6"/>
  <c r="A3636" i="6"/>
  <c r="A3637" i="6"/>
  <c r="A3638" i="6"/>
  <c r="A3639" i="6"/>
  <c r="A3640" i="6"/>
  <c r="A3641" i="6"/>
  <c r="A3642" i="6"/>
  <c r="A3643" i="6"/>
  <c r="A3644" i="6"/>
  <c r="A3645" i="6"/>
  <c r="A3646" i="6"/>
  <c r="A3647" i="6"/>
  <c r="A3648" i="6"/>
  <c r="A3649" i="6"/>
  <c r="A3650" i="6"/>
  <c r="A3651" i="6"/>
  <c r="A3652" i="6"/>
  <c r="A3653" i="6"/>
  <c r="A3654" i="6"/>
  <c r="A3655" i="6"/>
  <c r="A3656" i="6"/>
  <c r="A3657" i="6"/>
  <c r="A3658" i="6"/>
  <c r="A3659" i="6"/>
  <c r="A3660" i="6"/>
  <c r="A3661" i="6"/>
  <c r="A3662" i="6"/>
  <c r="A3663" i="6"/>
  <c r="A3664" i="6"/>
  <c r="A3665" i="6"/>
  <c r="A3666" i="6"/>
  <c r="A3667" i="6"/>
  <c r="A3668" i="6"/>
  <c r="A3669" i="6"/>
  <c r="A3670" i="6"/>
  <c r="A3671" i="6"/>
  <c r="A3672" i="6"/>
  <c r="A3673" i="6"/>
  <c r="A3674" i="6"/>
  <c r="A3675" i="6"/>
  <c r="A3676" i="6"/>
  <c r="A3677" i="6"/>
  <c r="A3678" i="6"/>
  <c r="A3679" i="6"/>
  <c r="A3680" i="6"/>
  <c r="A3681" i="6"/>
  <c r="A3682" i="6"/>
  <c r="A3683" i="6"/>
  <c r="A3684" i="6"/>
  <c r="A3685" i="6"/>
  <c r="A3686" i="6"/>
  <c r="A3687" i="6"/>
  <c r="A3688" i="6"/>
  <c r="A3689" i="6"/>
  <c r="A3690" i="6"/>
  <c r="A3691" i="6"/>
  <c r="A3692" i="6"/>
  <c r="A3693" i="6"/>
  <c r="A3694" i="6"/>
  <c r="A3695" i="6"/>
  <c r="A3696" i="6"/>
  <c r="A3697" i="6"/>
  <c r="A3698" i="6"/>
  <c r="A3699" i="6"/>
  <c r="A3700" i="6"/>
  <c r="A3701" i="6"/>
  <c r="A3702" i="6"/>
  <c r="A3703" i="6"/>
  <c r="A3704" i="6"/>
  <c r="A3705" i="6"/>
  <c r="A3706" i="6"/>
  <c r="A3707" i="6"/>
  <c r="A3708" i="6"/>
  <c r="A3709" i="6"/>
  <c r="A3710" i="6"/>
  <c r="A3711" i="6"/>
  <c r="A3712" i="6"/>
  <c r="A3713" i="6"/>
  <c r="A3714" i="6"/>
  <c r="A3715" i="6"/>
  <c r="A3716" i="6"/>
  <c r="A3717" i="6"/>
  <c r="A3718" i="6"/>
  <c r="A3719" i="6"/>
  <c r="A3720" i="6"/>
  <c r="A3721" i="6"/>
  <c r="A3722" i="6"/>
  <c r="A3723" i="6"/>
  <c r="A3724" i="6"/>
  <c r="A3725" i="6"/>
  <c r="A3726" i="6"/>
  <c r="A3727" i="6"/>
  <c r="A3728" i="6"/>
  <c r="A3729" i="6"/>
  <c r="A3730" i="6"/>
  <c r="A3731" i="6"/>
  <c r="A3732" i="6"/>
  <c r="A3733" i="6"/>
  <c r="A3734" i="6"/>
  <c r="A3735" i="6"/>
  <c r="A3736" i="6"/>
  <c r="A3737" i="6"/>
  <c r="A3738" i="6"/>
  <c r="A3739" i="6"/>
  <c r="A3740" i="6"/>
  <c r="A3741" i="6"/>
  <c r="A3742" i="6"/>
  <c r="A3743" i="6"/>
  <c r="A3744" i="6"/>
  <c r="A3745" i="6"/>
  <c r="A3746" i="6"/>
  <c r="A3747" i="6"/>
  <c r="A3748" i="6"/>
  <c r="A3749" i="6"/>
  <c r="A3750" i="6"/>
  <c r="A3751" i="6"/>
  <c r="A3752" i="6"/>
  <c r="A3753" i="6"/>
  <c r="A3754" i="6"/>
  <c r="A3755" i="6"/>
  <c r="A3756" i="6"/>
  <c r="A3757" i="6"/>
  <c r="A3758" i="6"/>
  <c r="A3759" i="6"/>
  <c r="A3760" i="6"/>
  <c r="A3761" i="6"/>
  <c r="A3762" i="6"/>
  <c r="A3763" i="6"/>
  <c r="A3764" i="6"/>
  <c r="A3765" i="6"/>
  <c r="A3766" i="6"/>
  <c r="A3767" i="6"/>
  <c r="A3768" i="6"/>
  <c r="A3769" i="6"/>
  <c r="A3770" i="6"/>
  <c r="A3771" i="6"/>
  <c r="A3772" i="6"/>
  <c r="A3773" i="6"/>
  <c r="A3774" i="6"/>
  <c r="A3775" i="6"/>
  <c r="A3776" i="6"/>
  <c r="A3777" i="6"/>
  <c r="A3778" i="6"/>
  <c r="A3779" i="6"/>
  <c r="A3780" i="6"/>
  <c r="A3781" i="6"/>
  <c r="A3782" i="6"/>
  <c r="A3783" i="6"/>
  <c r="A3784" i="6"/>
  <c r="A3785" i="6"/>
  <c r="A3786" i="6"/>
  <c r="A3787" i="6"/>
  <c r="A3788" i="6"/>
  <c r="A3789" i="6"/>
  <c r="A3790" i="6"/>
  <c r="A3791" i="6"/>
  <c r="A3792" i="6"/>
  <c r="A3793" i="6"/>
  <c r="A3794" i="6"/>
  <c r="A3795" i="6"/>
  <c r="A3796" i="6"/>
  <c r="A3797" i="6"/>
  <c r="A3798" i="6"/>
  <c r="A3799" i="6"/>
  <c r="A3800" i="6"/>
  <c r="A3801" i="6"/>
  <c r="A3802" i="6"/>
  <c r="A3803" i="6"/>
  <c r="A3804" i="6"/>
  <c r="A3805" i="6"/>
  <c r="A3806" i="6"/>
  <c r="A3807" i="6"/>
  <c r="A3808" i="6"/>
  <c r="A3809" i="6"/>
  <c r="A3810" i="6"/>
  <c r="A3811" i="6"/>
  <c r="A3812" i="6"/>
  <c r="A3813" i="6"/>
  <c r="A3814" i="6"/>
  <c r="A3815" i="6"/>
  <c r="A3816" i="6"/>
  <c r="A3817" i="6"/>
  <c r="A3818" i="6"/>
  <c r="A3819" i="6"/>
  <c r="A3820" i="6"/>
  <c r="A3821" i="6"/>
  <c r="A3822" i="6"/>
  <c r="A3823" i="6"/>
  <c r="A3824" i="6"/>
  <c r="A3825" i="6"/>
  <c r="A3826" i="6"/>
  <c r="A3827" i="6"/>
  <c r="A3828" i="6"/>
  <c r="A3829" i="6"/>
  <c r="A3830" i="6"/>
  <c r="A3831" i="6"/>
  <c r="A3832" i="6"/>
  <c r="A3833" i="6"/>
  <c r="A3834" i="6"/>
  <c r="A3835" i="6"/>
  <c r="A3836" i="6"/>
  <c r="A3837" i="6"/>
  <c r="A3838" i="6"/>
  <c r="A3839" i="6"/>
  <c r="A3840" i="6"/>
  <c r="A3841" i="6"/>
  <c r="A3842" i="6"/>
  <c r="A3843" i="6"/>
  <c r="A3844" i="6"/>
  <c r="A3845" i="6"/>
  <c r="A3846" i="6"/>
  <c r="A3847" i="6"/>
  <c r="A3848" i="6"/>
  <c r="A3849" i="6"/>
  <c r="A3850" i="6"/>
  <c r="A3851" i="6"/>
  <c r="A3852" i="6"/>
  <c r="A3853" i="6"/>
  <c r="A3854" i="6"/>
  <c r="A3855" i="6"/>
  <c r="A3856" i="6"/>
  <c r="A3857" i="6"/>
  <c r="A3858" i="6"/>
  <c r="A3859" i="6"/>
  <c r="A3860" i="6"/>
  <c r="A3861" i="6"/>
  <c r="A3862" i="6"/>
  <c r="A3863" i="6"/>
  <c r="A3864" i="6"/>
  <c r="A3865" i="6"/>
  <c r="A3866" i="6"/>
  <c r="A3867" i="6"/>
  <c r="A3868" i="6"/>
  <c r="A3869" i="6"/>
  <c r="A3870" i="6"/>
  <c r="A3871" i="6"/>
  <c r="A3872" i="6"/>
  <c r="A3873" i="6"/>
  <c r="A3874" i="6"/>
  <c r="A3875" i="6"/>
  <c r="A3876" i="6"/>
  <c r="A3877" i="6"/>
  <c r="A3878" i="6"/>
  <c r="A3879" i="6"/>
  <c r="A3880" i="6"/>
  <c r="A3881" i="6"/>
  <c r="A3882" i="6"/>
  <c r="A3883" i="6"/>
  <c r="A3884" i="6"/>
  <c r="A3885" i="6"/>
  <c r="A3886" i="6"/>
  <c r="A3887" i="6"/>
  <c r="A3888" i="6"/>
  <c r="A3889" i="6"/>
  <c r="A3890" i="6"/>
  <c r="A3891" i="6"/>
  <c r="A3892" i="6"/>
  <c r="A3893" i="6"/>
  <c r="A3894" i="6"/>
  <c r="A3895" i="6"/>
  <c r="A3896" i="6"/>
  <c r="A3897" i="6"/>
  <c r="A3898" i="6"/>
  <c r="A3899" i="6"/>
  <c r="A3900" i="6"/>
  <c r="A3901" i="6"/>
  <c r="A3902" i="6"/>
  <c r="A3903" i="6"/>
  <c r="A3904" i="6"/>
  <c r="A3905" i="6"/>
  <c r="A3906" i="6"/>
  <c r="A3907" i="6"/>
  <c r="A3908" i="6"/>
  <c r="A3909" i="6"/>
  <c r="A3910" i="6"/>
  <c r="A3911" i="6"/>
  <c r="A3912" i="6"/>
  <c r="A3913" i="6"/>
  <c r="A3914" i="6"/>
  <c r="A3915" i="6"/>
  <c r="A3916" i="6"/>
  <c r="A3917" i="6"/>
  <c r="A3918" i="6"/>
  <c r="A3919" i="6"/>
  <c r="A3920" i="6"/>
  <c r="A3921" i="6"/>
  <c r="A3922" i="6"/>
  <c r="A3923" i="6"/>
  <c r="A3924" i="6"/>
  <c r="A3925" i="6"/>
  <c r="A3926" i="6"/>
  <c r="A3927" i="6"/>
  <c r="A3928" i="6"/>
  <c r="A3929" i="6"/>
  <c r="A3930" i="6"/>
  <c r="A3931" i="6"/>
  <c r="A3932" i="6"/>
  <c r="A3933" i="6"/>
  <c r="A3934" i="6"/>
  <c r="A3935" i="6"/>
  <c r="A3936" i="6"/>
  <c r="A3937" i="6"/>
  <c r="A3938" i="6"/>
  <c r="A3939" i="6"/>
  <c r="A3940" i="6"/>
  <c r="A3941" i="6"/>
  <c r="A3942" i="6"/>
  <c r="A3943" i="6"/>
  <c r="A3944" i="6"/>
  <c r="A3945" i="6"/>
  <c r="A3946" i="6"/>
  <c r="A3947" i="6"/>
  <c r="A3948" i="6"/>
  <c r="A3949" i="6"/>
  <c r="A3950" i="6"/>
  <c r="A3951" i="6"/>
  <c r="A3952" i="6"/>
  <c r="A3953" i="6"/>
  <c r="A3954" i="6"/>
  <c r="A3955" i="6"/>
  <c r="A3956" i="6"/>
  <c r="A3957" i="6"/>
  <c r="A3958" i="6"/>
  <c r="A3959" i="6"/>
  <c r="A3960" i="6"/>
  <c r="A3961" i="6"/>
  <c r="A3962" i="6"/>
  <c r="A3963" i="6"/>
  <c r="A3964" i="6"/>
  <c r="A3965" i="6"/>
  <c r="A3966" i="6"/>
  <c r="A3967" i="6"/>
  <c r="A3968" i="6"/>
  <c r="A3969" i="6"/>
  <c r="A3970" i="6"/>
  <c r="A3971" i="6"/>
  <c r="A3972" i="6"/>
  <c r="A3973" i="6"/>
  <c r="A3974" i="6"/>
  <c r="A3975" i="6"/>
  <c r="A3976" i="6"/>
  <c r="A3977" i="6"/>
  <c r="A3978" i="6"/>
  <c r="A3979" i="6"/>
  <c r="A3980" i="6"/>
  <c r="A3981" i="6"/>
  <c r="A3982" i="6"/>
  <c r="A3983" i="6"/>
  <c r="A3984" i="6"/>
  <c r="A3985" i="6"/>
  <c r="A3986" i="6"/>
  <c r="A3987" i="6"/>
  <c r="A3988" i="6"/>
  <c r="A3989" i="6"/>
  <c r="A3990" i="6"/>
  <c r="A3991" i="6"/>
  <c r="A3992" i="6"/>
  <c r="A3993" i="6"/>
  <c r="A3994" i="6"/>
  <c r="A3995" i="6"/>
  <c r="A3996" i="6"/>
  <c r="A3997" i="6"/>
  <c r="A3998" i="6"/>
  <c r="A3999" i="6"/>
  <c r="A4000" i="6"/>
  <c r="A4001" i="6"/>
  <c r="A4002" i="6"/>
  <c r="A4003" i="6"/>
  <c r="A4004" i="6"/>
  <c r="A4005" i="6"/>
  <c r="A4006" i="6"/>
  <c r="A4007" i="6"/>
  <c r="A4008" i="6"/>
  <c r="A4009" i="6"/>
  <c r="A4010" i="6"/>
  <c r="A4011" i="6"/>
  <c r="A4012" i="6"/>
  <c r="A4013" i="6"/>
  <c r="A4014" i="6"/>
  <c r="A4015" i="6"/>
  <c r="A4016" i="6"/>
  <c r="A4017" i="6"/>
  <c r="A4018" i="6"/>
  <c r="A4019" i="6"/>
  <c r="A4020" i="6"/>
  <c r="A4021" i="6"/>
  <c r="A4022" i="6"/>
  <c r="A4023" i="6"/>
  <c r="A4024" i="6"/>
  <c r="A4025" i="6"/>
  <c r="A4026" i="6"/>
  <c r="A4027" i="6"/>
  <c r="A4028" i="6"/>
  <c r="A4029" i="6"/>
  <c r="A4030" i="6"/>
  <c r="A4031" i="6"/>
  <c r="A4032" i="6"/>
  <c r="A4033" i="6"/>
  <c r="A4034" i="6"/>
  <c r="A4035" i="6"/>
  <c r="A4036" i="6"/>
  <c r="A4037" i="6"/>
  <c r="A4038" i="6"/>
  <c r="A4039" i="6"/>
  <c r="A4040" i="6"/>
  <c r="A4041" i="6"/>
  <c r="A4042" i="6"/>
  <c r="A4043" i="6"/>
  <c r="A4044" i="6"/>
  <c r="A4045" i="6"/>
  <c r="A4046" i="6"/>
  <c r="A4047" i="6"/>
  <c r="A4048" i="6"/>
  <c r="A4049" i="6"/>
  <c r="A4050" i="6"/>
  <c r="A4051" i="6"/>
  <c r="A4052" i="6"/>
  <c r="A4053" i="6"/>
  <c r="A4054" i="6"/>
  <c r="A4055" i="6"/>
  <c r="A4056" i="6"/>
  <c r="A4057" i="6"/>
  <c r="A4058" i="6"/>
  <c r="A4059" i="6"/>
  <c r="A4060" i="6"/>
  <c r="A4061" i="6"/>
  <c r="A4062" i="6"/>
  <c r="A4063" i="6"/>
  <c r="A4064" i="6"/>
  <c r="A4065" i="6"/>
  <c r="A4066" i="6"/>
  <c r="A4067" i="6"/>
  <c r="A4068" i="6"/>
  <c r="A4069" i="6"/>
  <c r="A4070" i="6"/>
  <c r="A4071" i="6"/>
  <c r="A4072" i="6"/>
  <c r="A4073" i="6"/>
  <c r="A4074" i="6"/>
  <c r="A4075" i="6"/>
  <c r="A4076" i="6"/>
  <c r="A4077" i="6"/>
  <c r="A4078" i="6"/>
  <c r="A4079" i="6"/>
  <c r="A4080" i="6"/>
  <c r="A4081" i="6"/>
  <c r="A4082" i="6"/>
  <c r="A4083" i="6"/>
  <c r="A4084" i="6"/>
  <c r="A4085" i="6"/>
  <c r="A4086" i="6"/>
  <c r="A4087" i="6"/>
  <c r="A4088" i="6"/>
  <c r="A4089" i="6"/>
  <c r="A4090" i="6"/>
  <c r="A4091" i="6"/>
  <c r="A4092" i="6"/>
  <c r="A4093" i="6"/>
  <c r="A4094" i="6"/>
  <c r="A4095" i="6"/>
  <c r="A4096" i="6"/>
  <c r="A4097" i="6"/>
  <c r="A4098" i="6"/>
  <c r="A4099" i="6"/>
  <c r="A4100" i="6"/>
  <c r="A4101" i="6"/>
  <c r="A4102" i="6"/>
  <c r="A4103" i="6"/>
  <c r="A4104" i="6"/>
  <c r="A4105" i="6"/>
  <c r="A4106" i="6"/>
  <c r="A4107" i="6"/>
  <c r="A4108" i="6"/>
  <c r="A4109" i="6"/>
  <c r="A4110" i="6"/>
  <c r="A4111" i="6"/>
  <c r="A4112" i="6"/>
  <c r="A4113" i="6"/>
  <c r="A4114" i="6"/>
  <c r="A4115" i="6"/>
  <c r="A4116" i="6"/>
  <c r="A4117" i="6"/>
  <c r="A4118" i="6"/>
  <c r="A4119" i="6"/>
  <c r="A4120" i="6"/>
  <c r="A4121" i="6"/>
  <c r="A4122" i="6"/>
  <c r="A4123" i="6"/>
  <c r="A4124" i="6"/>
  <c r="A4125" i="6"/>
  <c r="A4126" i="6"/>
  <c r="A4127" i="6"/>
  <c r="A4128" i="6"/>
  <c r="A4129" i="6"/>
  <c r="A4130" i="6"/>
  <c r="A4131" i="6"/>
  <c r="A4132" i="6"/>
  <c r="A4133" i="6"/>
  <c r="A4134" i="6"/>
  <c r="A4135" i="6"/>
  <c r="A4136" i="6"/>
  <c r="A4137" i="6"/>
  <c r="A4138" i="6"/>
  <c r="A4139" i="6"/>
  <c r="A4140" i="6"/>
  <c r="A4141" i="6"/>
  <c r="A4142" i="6"/>
  <c r="A4143" i="6"/>
  <c r="A4144" i="6"/>
  <c r="A4145" i="6"/>
  <c r="A4146" i="6"/>
  <c r="A4147" i="6"/>
  <c r="A4148" i="6"/>
  <c r="A4149" i="6"/>
  <c r="A4150" i="6"/>
  <c r="A4151" i="6"/>
  <c r="A4152" i="6"/>
  <c r="A4153" i="6"/>
  <c r="A4154" i="6"/>
  <c r="A4155" i="6"/>
  <c r="A4156" i="6"/>
  <c r="A4157" i="6"/>
  <c r="A4158" i="6"/>
  <c r="A4159" i="6"/>
  <c r="A4160" i="6"/>
  <c r="A4161" i="6"/>
  <c r="A4162" i="6"/>
  <c r="A4163" i="6"/>
  <c r="A4164" i="6"/>
  <c r="A4165" i="6"/>
  <c r="A4166" i="6"/>
  <c r="A4167" i="6"/>
  <c r="A4168" i="6"/>
  <c r="A4169" i="6"/>
  <c r="A4170" i="6"/>
  <c r="A4171" i="6"/>
  <c r="A4172" i="6"/>
  <c r="A4173" i="6"/>
  <c r="A4174" i="6"/>
  <c r="A4175" i="6"/>
  <c r="A4176" i="6"/>
  <c r="A4177" i="6"/>
  <c r="A4178" i="6"/>
  <c r="A4179" i="6"/>
  <c r="A4180" i="6"/>
  <c r="A4181" i="6"/>
  <c r="A4182" i="6"/>
  <c r="A4183" i="6"/>
  <c r="A4184" i="6"/>
  <c r="A4185" i="6"/>
  <c r="A4186" i="6"/>
  <c r="A4187" i="6"/>
  <c r="A4188" i="6"/>
  <c r="A4189" i="6"/>
  <c r="A4190" i="6"/>
  <c r="A4191" i="6"/>
  <c r="A4192" i="6"/>
  <c r="A4193" i="6"/>
  <c r="A4194" i="6"/>
  <c r="A4195" i="6"/>
  <c r="A4196" i="6"/>
  <c r="A4197" i="6"/>
  <c r="A4198" i="6"/>
  <c r="A4199" i="6"/>
  <c r="A4200" i="6"/>
  <c r="A4201" i="6"/>
  <c r="A4202" i="6"/>
  <c r="A4203" i="6"/>
  <c r="A4204" i="6"/>
  <c r="A4205" i="6"/>
  <c r="A4206" i="6"/>
  <c r="A4207" i="6"/>
  <c r="A4208" i="6"/>
  <c r="A4209" i="6"/>
  <c r="A4210" i="6"/>
  <c r="A4211" i="6"/>
  <c r="A4212" i="6"/>
  <c r="A4213" i="6"/>
  <c r="A4214" i="6"/>
  <c r="A4215" i="6"/>
  <c r="A4216" i="6"/>
  <c r="A4217" i="6"/>
  <c r="A4218" i="6"/>
  <c r="A4219" i="6"/>
  <c r="A4220" i="6"/>
  <c r="A4221" i="6"/>
  <c r="A4222" i="6"/>
  <c r="A4223" i="6"/>
  <c r="A4224" i="6"/>
  <c r="A4225" i="6"/>
  <c r="A4226" i="6"/>
  <c r="A4227" i="6"/>
  <c r="A4228" i="6"/>
  <c r="A4229" i="6"/>
  <c r="A4230" i="6"/>
  <c r="A4231" i="6"/>
  <c r="A4232" i="6"/>
  <c r="A4233" i="6"/>
  <c r="A4234" i="6"/>
  <c r="A4235" i="6"/>
  <c r="A4236" i="6"/>
  <c r="A4237" i="6"/>
  <c r="A4238" i="6"/>
  <c r="A4239" i="6"/>
  <c r="A4240" i="6"/>
  <c r="A4241" i="6"/>
  <c r="A4242" i="6"/>
  <c r="A4243" i="6"/>
  <c r="A4244" i="6"/>
  <c r="A4245" i="6"/>
  <c r="A4246" i="6"/>
  <c r="A4247" i="6"/>
  <c r="A4248" i="6"/>
  <c r="A4249" i="6"/>
  <c r="A4250" i="6"/>
  <c r="A4251" i="6"/>
  <c r="A4252" i="6"/>
  <c r="A4253" i="6"/>
  <c r="A4254" i="6"/>
  <c r="A4255" i="6"/>
  <c r="A4256" i="6"/>
  <c r="A4257" i="6"/>
  <c r="A4258" i="6"/>
  <c r="A4259" i="6"/>
  <c r="A4260" i="6"/>
  <c r="A4261" i="6"/>
  <c r="A4262" i="6"/>
  <c r="A4263" i="6"/>
  <c r="A4264" i="6"/>
  <c r="A4265" i="6"/>
  <c r="A4266" i="6"/>
  <c r="A4267" i="6"/>
  <c r="A4268" i="6"/>
  <c r="A4269" i="6"/>
  <c r="A4270" i="6"/>
  <c r="A4271" i="6"/>
  <c r="A4272" i="6"/>
  <c r="A4273" i="6"/>
  <c r="A4274" i="6"/>
  <c r="A4275" i="6"/>
  <c r="A4276" i="6"/>
  <c r="A4277" i="6"/>
  <c r="A4278" i="6"/>
  <c r="A4279" i="6"/>
  <c r="A4280" i="6"/>
  <c r="A4281" i="6"/>
  <c r="A4282" i="6"/>
  <c r="A4283" i="6"/>
  <c r="A4284" i="6"/>
  <c r="A4285" i="6"/>
  <c r="A4286" i="6"/>
  <c r="A4287" i="6"/>
  <c r="A4288" i="6"/>
  <c r="A4289" i="6"/>
  <c r="A4290" i="6"/>
  <c r="A4291" i="6"/>
  <c r="A4292" i="6"/>
  <c r="A4293" i="6"/>
  <c r="A4294" i="6"/>
  <c r="A4295" i="6"/>
  <c r="A4296" i="6"/>
  <c r="A4297" i="6"/>
  <c r="A4298" i="6"/>
  <c r="A4299" i="6"/>
  <c r="A4300" i="6"/>
  <c r="A4301" i="6"/>
  <c r="A4302" i="6"/>
  <c r="A4303" i="6"/>
  <c r="A4304" i="6"/>
  <c r="A4305" i="6"/>
  <c r="A4306" i="6"/>
  <c r="A4307" i="6"/>
  <c r="A4308" i="6"/>
  <c r="A4309" i="6"/>
  <c r="A4310" i="6"/>
  <c r="A4311" i="6"/>
  <c r="A4312" i="6"/>
  <c r="A4313" i="6"/>
  <c r="A4314" i="6"/>
  <c r="A4315" i="6"/>
  <c r="A4316" i="6"/>
  <c r="A4317" i="6"/>
  <c r="A4318" i="6"/>
  <c r="A4319" i="6"/>
  <c r="A4320" i="6"/>
  <c r="A4321" i="6"/>
  <c r="A4322" i="6"/>
  <c r="A4323" i="6"/>
  <c r="A4324" i="6"/>
  <c r="A4325" i="6"/>
  <c r="A4326" i="6"/>
  <c r="A4327" i="6"/>
  <c r="A4328" i="6"/>
  <c r="A4329" i="6"/>
  <c r="A4330" i="6"/>
  <c r="A4331" i="6"/>
  <c r="A4332" i="6"/>
  <c r="A4333" i="6"/>
  <c r="A4334" i="6"/>
  <c r="A4335" i="6"/>
  <c r="A4336" i="6"/>
  <c r="A4337" i="6"/>
  <c r="A4338" i="6"/>
  <c r="A4339" i="6"/>
  <c r="A4340" i="6"/>
  <c r="A4341" i="6"/>
  <c r="A4342" i="6"/>
  <c r="A4343" i="6"/>
  <c r="A4344" i="6"/>
  <c r="A4345" i="6"/>
  <c r="A4346" i="6"/>
  <c r="A4347" i="6"/>
  <c r="A4348" i="6"/>
  <c r="A4349" i="6"/>
  <c r="A4350" i="6"/>
  <c r="A4351" i="6"/>
  <c r="A4352" i="6"/>
  <c r="A4353" i="6"/>
  <c r="A4354" i="6"/>
  <c r="A4355" i="6"/>
  <c r="A4356" i="6"/>
  <c r="A4357" i="6"/>
  <c r="A4358" i="6"/>
  <c r="A4359" i="6"/>
  <c r="A4360" i="6"/>
  <c r="A4361" i="6"/>
  <c r="A4362" i="6"/>
  <c r="A4363" i="6"/>
  <c r="A4364" i="6"/>
  <c r="A4365" i="6"/>
  <c r="A4366" i="6"/>
  <c r="A4367" i="6"/>
  <c r="A4368" i="6"/>
  <c r="A4369" i="6"/>
  <c r="A4370" i="6"/>
  <c r="A4371" i="6"/>
  <c r="A4372" i="6"/>
  <c r="A4373" i="6"/>
  <c r="A4374" i="6"/>
  <c r="A4375" i="6"/>
  <c r="A4376" i="6"/>
  <c r="A4377" i="6"/>
  <c r="A4378" i="6"/>
  <c r="A4379" i="6"/>
  <c r="A4380" i="6"/>
  <c r="A4381" i="6"/>
  <c r="A4382" i="6"/>
  <c r="A4383" i="6"/>
  <c r="A4384" i="6"/>
  <c r="A4385" i="6"/>
  <c r="A4386" i="6"/>
  <c r="A4387" i="6"/>
  <c r="A4388" i="6"/>
  <c r="A4389" i="6"/>
  <c r="A4390" i="6"/>
  <c r="A4391" i="6"/>
  <c r="A4392" i="6"/>
  <c r="A4393" i="6"/>
  <c r="A4394" i="6"/>
  <c r="A4395" i="6"/>
  <c r="A4396" i="6"/>
  <c r="A4397" i="6"/>
  <c r="A4398" i="6"/>
  <c r="A4399" i="6"/>
  <c r="A4400" i="6"/>
  <c r="A4401" i="6"/>
  <c r="A4402" i="6"/>
  <c r="A4403" i="6"/>
  <c r="A4404" i="6"/>
  <c r="A4405" i="6"/>
  <c r="A4406" i="6"/>
  <c r="A4407" i="6"/>
  <c r="A4408" i="6"/>
  <c r="A4409" i="6"/>
  <c r="A4410" i="6"/>
  <c r="A4411" i="6"/>
  <c r="A4412" i="6"/>
  <c r="A4413" i="6"/>
  <c r="A4414" i="6"/>
  <c r="A4415" i="6"/>
  <c r="A4416" i="6"/>
  <c r="A4417" i="6"/>
  <c r="A4418" i="6"/>
  <c r="A4419" i="6"/>
  <c r="A4420" i="6"/>
  <c r="A4421" i="6"/>
  <c r="A4422" i="6"/>
  <c r="A4423" i="6"/>
  <c r="A4424" i="6"/>
  <c r="A4425" i="6"/>
  <c r="A4426" i="6"/>
  <c r="A4427" i="6"/>
  <c r="A4428" i="6"/>
  <c r="A4429" i="6"/>
  <c r="A4430" i="6"/>
  <c r="A4431" i="6"/>
  <c r="A4432" i="6"/>
  <c r="A4433" i="6"/>
  <c r="A4434" i="6"/>
  <c r="A4435" i="6"/>
  <c r="A4436" i="6"/>
  <c r="A4437" i="6"/>
  <c r="A4438" i="6"/>
  <c r="A4439" i="6"/>
  <c r="A4440" i="6"/>
  <c r="A4441" i="6"/>
  <c r="A4442" i="6"/>
  <c r="A4443" i="6"/>
  <c r="A4444" i="6"/>
  <c r="A4445" i="6"/>
  <c r="A4446" i="6"/>
  <c r="A4447" i="6"/>
  <c r="A4448" i="6"/>
  <c r="A4449" i="6"/>
  <c r="A4450" i="6"/>
  <c r="A4451" i="6"/>
  <c r="A4452" i="6"/>
  <c r="A4453" i="6"/>
  <c r="A4454" i="6"/>
  <c r="A4455" i="6"/>
  <c r="A4456" i="6"/>
  <c r="A4457" i="6"/>
  <c r="A4458" i="6"/>
  <c r="A4459" i="6"/>
  <c r="A4460" i="6"/>
  <c r="A4461" i="6"/>
  <c r="A4462" i="6"/>
  <c r="A4463" i="6"/>
  <c r="A4464" i="6"/>
  <c r="A4465" i="6"/>
  <c r="A4466" i="6"/>
  <c r="A4467" i="6"/>
  <c r="A4468" i="6"/>
  <c r="A4469" i="6"/>
  <c r="A4470" i="6"/>
  <c r="A4471" i="6"/>
  <c r="A4472" i="6"/>
  <c r="A4473" i="6"/>
  <c r="A4474" i="6"/>
  <c r="A4475" i="6"/>
  <c r="A4476" i="6"/>
  <c r="A4477" i="6"/>
  <c r="A4478" i="6"/>
  <c r="A4479" i="6"/>
  <c r="A4480" i="6"/>
  <c r="A4481" i="6"/>
  <c r="A4482" i="6"/>
  <c r="A4483" i="6"/>
  <c r="A4484" i="6"/>
  <c r="A4485" i="6"/>
  <c r="A4486" i="6"/>
  <c r="A4487" i="6"/>
  <c r="A4488" i="6"/>
  <c r="A4489" i="6"/>
  <c r="A4490" i="6"/>
  <c r="A4491" i="6"/>
  <c r="A4492" i="6"/>
  <c r="A4493" i="6"/>
  <c r="A4494" i="6"/>
  <c r="A4495" i="6"/>
  <c r="A4496" i="6"/>
  <c r="A4497" i="6"/>
  <c r="A4498" i="6"/>
  <c r="A4499" i="6"/>
  <c r="A4500" i="6"/>
  <c r="A4501" i="6"/>
  <c r="A4502" i="6"/>
  <c r="A4503" i="6"/>
  <c r="A4504" i="6"/>
  <c r="A4505" i="6"/>
  <c r="A4506" i="6"/>
  <c r="A4507" i="6"/>
  <c r="A4508" i="6"/>
  <c r="A4509" i="6"/>
  <c r="A4510" i="6"/>
  <c r="A4511" i="6"/>
  <c r="A4512" i="6"/>
  <c r="A4513" i="6"/>
  <c r="A4514" i="6"/>
  <c r="A4515" i="6"/>
  <c r="A4516" i="6"/>
  <c r="A4517" i="6"/>
  <c r="A4518" i="6"/>
  <c r="A4519" i="6"/>
  <c r="A4520" i="6"/>
  <c r="A4521" i="6"/>
  <c r="A4522" i="6"/>
  <c r="A4523" i="6"/>
  <c r="A4524" i="6"/>
  <c r="A4525" i="6"/>
  <c r="A4526" i="6"/>
  <c r="A4527" i="6"/>
  <c r="A4528" i="6"/>
  <c r="A4529" i="6"/>
  <c r="A4530" i="6"/>
  <c r="A4531" i="6"/>
  <c r="A4532" i="6"/>
  <c r="A4533" i="6"/>
  <c r="A4534" i="6"/>
  <c r="A4535" i="6"/>
  <c r="A4536" i="6"/>
  <c r="A4537" i="6"/>
  <c r="A4538" i="6"/>
  <c r="A4539" i="6"/>
  <c r="A4540" i="6"/>
  <c r="A4541" i="6"/>
  <c r="A4542" i="6"/>
  <c r="A4543" i="6"/>
  <c r="A4544" i="6"/>
  <c r="A4545" i="6"/>
  <c r="A4546" i="6"/>
  <c r="A4547" i="6"/>
  <c r="A4548" i="6"/>
  <c r="A4549" i="6"/>
  <c r="A4550" i="6"/>
  <c r="A4551" i="6"/>
  <c r="A4552" i="6"/>
  <c r="A4553" i="6"/>
  <c r="A4554" i="6"/>
  <c r="A4555" i="6"/>
  <c r="A4556" i="6"/>
  <c r="A4557" i="6"/>
  <c r="A4558" i="6"/>
  <c r="A4559" i="6"/>
  <c r="A4560" i="6"/>
  <c r="A4561" i="6"/>
  <c r="A4562" i="6"/>
  <c r="A4563" i="6"/>
  <c r="A4564" i="6"/>
  <c r="A4565" i="6"/>
  <c r="A4566" i="6"/>
  <c r="A4567" i="6"/>
  <c r="A4568" i="6"/>
  <c r="A4569" i="6"/>
  <c r="A4570" i="6"/>
  <c r="A4571" i="6"/>
  <c r="A4572" i="6"/>
  <c r="A4573" i="6"/>
  <c r="A4574" i="6"/>
  <c r="A4575" i="6"/>
  <c r="A4576" i="6"/>
  <c r="A4577" i="6"/>
  <c r="A4578" i="6"/>
  <c r="A4579" i="6"/>
  <c r="A4580" i="6"/>
  <c r="A4581" i="6"/>
  <c r="A4582" i="6"/>
  <c r="A4583" i="6"/>
  <c r="A4584" i="6"/>
  <c r="A4585" i="6"/>
  <c r="A4586" i="6"/>
  <c r="A4587" i="6"/>
  <c r="A4588" i="6"/>
  <c r="A4589" i="6"/>
  <c r="A4590" i="6"/>
  <c r="A4591" i="6"/>
  <c r="A4592" i="6"/>
  <c r="A4593" i="6"/>
  <c r="A4594" i="6"/>
  <c r="A4595" i="6"/>
  <c r="A4596" i="6"/>
  <c r="A4597" i="6"/>
  <c r="A4598" i="6"/>
  <c r="A4599" i="6"/>
  <c r="A4600" i="6"/>
  <c r="A4601" i="6"/>
  <c r="A4602" i="6"/>
  <c r="A4603" i="6"/>
  <c r="A4604" i="6"/>
  <c r="A4605" i="6"/>
  <c r="A4606" i="6"/>
  <c r="A4607" i="6"/>
  <c r="A4608" i="6"/>
  <c r="A4609" i="6"/>
  <c r="A4610" i="6"/>
  <c r="A4611" i="6"/>
  <c r="A4612" i="6"/>
  <c r="A4613" i="6"/>
  <c r="A4614" i="6"/>
  <c r="A4615" i="6"/>
  <c r="A4616" i="6"/>
  <c r="A4617" i="6"/>
  <c r="A4618" i="6"/>
  <c r="A4619" i="6"/>
  <c r="A4620" i="6"/>
  <c r="A4621" i="6"/>
  <c r="A4622" i="6"/>
  <c r="A4623" i="6"/>
  <c r="A4624" i="6"/>
  <c r="A4625" i="6"/>
  <c r="A4626" i="6"/>
  <c r="A4627" i="6"/>
  <c r="A4628" i="6"/>
  <c r="A4629" i="6"/>
  <c r="A4630" i="6"/>
  <c r="A4631" i="6"/>
  <c r="A4632" i="6"/>
  <c r="A4633" i="6"/>
  <c r="A4634" i="6"/>
  <c r="A4635" i="6"/>
  <c r="A4636" i="6"/>
  <c r="A4637" i="6"/>
  <c r="A4638" i="6"/>
  <c r="A4639" i="6"/>
  <c r="A4640" i="6"/>
  <c r="A4641" i="6"/>
  <c r="A4642" i="6"/>
  <c r="A4643" i="6"/>
  <c r="A4644" i="6"/>
  <c r="A4645" i="6"/>
  <c r="A4646" i="6"/>
  <c r="A4647" i="6"/>
  <c r="A4648" i="6"/>
  <c r="A4649" i="6"/>
  <c r="A4650" i="6"/>
  <c r="A4651" i="6"/>
  <c r="A4652" i="6"/>
  <c r="A4653" i="6"/>
  <c r="A4654" i="6"/>
  <c r="A4655" i="6"/>
  <c r="A4656" i="6"/>
  <c r="A4657" i="6"/>
  <c r="A4658" i="6"/>
  <c r="A4659" i="6"/>
  <c r="A4660" i="6"/>
  <c r="A4661" i="6"/>
  <c r="A4662" i="6"/>
  <c r="A4663" i="6"/>
  <c r="A4664" i="6"/>
  <c r="A4665" i="6"/>
  <c r="A4666" i="6"/>
  <c r="A4667" i="6"/>
  <c r="A4668" i="6"/>
  <c r="A4669" i="6"/>
  <c r="A4670" i="6"/>
  <c r="A4671" i="6"/>
  <c r="A4672" i="6"/>
  <c r="A4673" i="6"/>
  <c r="A4674" i="6"/>
  <c r="A4675" i="6"/>
  <c r="A4676" i="6"/>
  <c r="A4677" i="6"/>
  <c r="A4678" i="6"/>
  <c r="A4679" i="6"/>
  <c r="A4680" i="6"/>
  <c r="A4681" i="6"/>
  <c r="A4682" i="6"/>
  <c r="A4683" i="6"/>
  <c r="A4684" i="6"/>
  <c r="A4685" i="6"/>
  <c r="A4686" i="6"/>
  <c r="A4687" i="6"/>
  <c r="A4688" i="6"/>
  <c r="A4689" i="6"/>
  <c r="A4690" i="6"/>
  <c r="A4691" i="6"/>
  <c r="A4692" i="6"/>
  <c r="A4693" i="6"/>
  <c r="A4694" i="6"/>
  <c r="A4695" i="6"/>
  <c r="A4696" i="6"/>
  <c r="A4697" i="6"/>
  <c r="A4698" i="6"/>
  <c r="A4699" i="6"/>
  <c r="A4700" i="6"/>
  <c r="A4701" i="6"/>
  <c r="A4702" i="6"/>
  <c r="A4703" i="6"/>
  <c r="A4704" i="6"/>
  <c r="A4705" i="6"/>
  <c r="A4706" i="6"/>
  <c r="A4707" i="6"/>
  <c r="A4708" i="6"/>
  <c r="A4709" i="6"/>
  <c r="A4710" i="6"/>
  <c r="A4711" i="6"/>
  <c r="A4712" i="6"/>
  <c r="A4713" i="6"/>
  <c r="A4714" i="6"/>
  <c r="A4715" i="6"/>
  <c r="A4716" i="6"/>
  <c r="A4717" i="6"/>
  <c r="A4718" i="6"/>
  <c r="A4719" i="6"/>
  <c r="A4720" i="6"/>
  <c r="A4721" i="6"/>
  <c r="A4722" i="6"/>
  <c r="A4723" i="6"/>
  <c r="A4724" i="6"/>
  <c r="A4725" i="6"/>
  <c r="A4726" i="6"/>
  <c r="A4727" i="6"/>
  <c r="A4728" i="6"/>
  <c r="A4729" i="6"/>
  <c r="A4730" i="6"/>
  <c r="A4731" i="6"/>
  <c r="A4732" i="6"/>
  <c r="A4733" i="6"/>
  <c r="A4734" i="6"/>
  <c r="A4735" i="6"/>
  <c r="A4736" i="6"/>
  <c r="A4737" i="6"/>
  <c r="A4738" i="6"/>
  <c r="A4739" i="6"/>
  <c r="A4740" i="6"/>
  <c r="A4741" i="6"/>
  <c r="A4742" i="6"/>
  <c r="A4743" i="6"/>
  <c r="A4744" i="6"/>
  <c r="A4745" i="6"/>
  <c r="A4746" i="6"/>
  <c r="A4747" i="6"/>
  <c r="A4748" i="6"/>
  <c r="A4749" i="6"/>
  <c r="A4750" i="6"/>
  <c r="A4751" i="6"/>
  <c r="A4752" i="6"/>
  <c r="A4753" i="6"/>
  <c r="A4754" i="6"/>
  <c r="A4755" i="6"/>
  <c r="A4756" i="6"/>
  <c r="A4757" i="6"/>
  <c r="A4758" i="6"/>
  <c r="A4759" i="6"/>
  <c r="A4760" i="6"/>
  <c r="A4761" i="6"/>
  <c r="A4762" i="6"/>
  <c r="A4763" i="6"/>
  <c r="A4764" i="6"/>
  <c r="A4765" i="6"/>
  <c r="A4766" i="6"/>
  <c r="A4767" i="6"/>
  <c r="A4768" i="6"/>
  <c r="A4769" i="6"/>
  <c r="A4770" i="6"/>
  <c r="A4771" i="6"/>
  <c r="A4772" i="6"/>
  <c r="A4773" i="6"/>
  <c r="A4774" i="6"/>
  <c r="A4775" i="6"/>
  <c r="A4776" i="6"/>
  <c r="A4777" i="6"/>
  <c r="A4778" i="6"/>
  <c r="A4779" i="6"/>
  <c r="A4780" i="6"/>
  <c r="A4781" i="6"/>
  <c r="A4782" i="6"/>
  <c r="A4783" i="6"/>
  <c r="A4784" i="6"/>
  <c r="A4785" i="6"/>
  <c r="A4786" i="6"/>
  <c r="A4787" i="6"/>
  <c r="A4788" i="6"/>
  <c r="A4789" i="6"/>
  <c r="A4790" i="6"/>
  <c r="A4791" i="6"/>
  <c r="A4792" i="6"/>
  <c r="A4793" i="6"/>
  <c r="A4794" i="6"/>
  <c r="A4795" i="6"/>
  <c r="A4796" i="6"/>
  <c r="A4797" i="6"/>
  <c r="A4798" i="6"/>
  <c r="A4799" i="6"/>
  <c r="A4800" i="6"/>
  <c r="A4801" i="6"/>
  <c r="A4802" i="6"/>
  <c r="A4803" i="6"/>
  <c r="A4804" i="6"/>
  <c r="A4805" i="6"/>
  <c r="A4806" i="6"/>
  <c r="A4807" i="6"/>
  <c r="A4808" i="6"/>
  <c r="A4809" i="6"/>
  <c r="A4810" i="6"/>
  <c r="A4811" i="6"/>
  <c r="A4812" i="6"/>
  <c r="A4813" i="6"/>
  <c r="A4814" i="6"/>
  <c r="A4815" i="6"/>
  <c r="A4816" i="6"/>
  <c r="A4817" i="6"/>
  <c r="A4818" i="6"/>
  <c r="A4819" i="6"/>
  <c r="A4820" i="6"/>
  <c r="A4821" i="6"/>
  <c r="A4822" i="6"/>
  <c r="A4823" i="6"/>
  <c r="A4824" i="6"/>
  <c r="A4825" i="6"/>
  <c r="A4826" i="6"/>
  <c r="A4827" i="6"/>
  <c r="A4828" i="6"/>
  <c r="A4829" i="6"/>
  <c r="A4830" i="6"/>
  <c r="A4831" i="6"/>
  <c r="A4832" i="6"/>
  <c r="A4833" i="6"/>
  <c r="A4834" i="6"/>
  <c r="A4835" i="6"/>
  <c r="A4836" i="6"/>
  <c r="A4837" i="6"/>
  <c r="A4838" i="6"/>
  <c r="A4839" i="6"/>
  <c r="A4840" i="6"/>
  <c r="A4841" i="6"/>
  <c r="A4842" i="6"/>
  <c r="A4843" i="6"/>
  <c r="A4844" i="6"/>
  <c r="A4845" i="6"/>
  <c r="A4846" i="6"/>
  <c r="A4847" i="6"/>
  <c r="A4848" i="6"/>
  <c r="A4849" i="6"/>
  <c r="A4850" i="6"/>
  <c r="A4851" i="6"/>
  <c r="A4852" i="6"/>
  <c r="A4853" i="6"/>
  <c r="A4854" i="6"/>
  <c r="A4855" i="6"/>
  <c r="A4856" i="6"/>
  <c r="A4857" i="6"/>
  <c r="A4858" i="6"/>
  <c r="A4859" i="6"/>
  <c r="A4860" i="6"/>
  <c r="A4861" i="6"/>
  <c r="A4862" i="6"/>
  <c r="A4863" i="6"/>
  <c r="A4864" i="6"/>
  <c r="A4865" i="6"/>
  <c r="A4866" i="6"/>
  <c r="A4867" i="6"/>
  <c r="A4868" i="6"/>
  <c r="A4869" i="6"/>
  <c r="A4870" i="6"/>
  <c r="A4871" i="6"/>
  <c r="A4872" i="6"/>
  <c r="A4873" i="6"/>
  <c r="A4874" i="6"/>
  <c r="A4875" i="6"/>
  <c r="A4876" i="6"/>
  <c r="A4877" i="6"/>
  <c r="A4878" i="6"/>
  <c r="A4879" i="6"/>
  <c r="A4880" i="6"/>
  <c r="A4881" i="6"/>
  <c r="A4882" i="6"/>
  <c r="A4883" i="6"/>
  <c r="A4884" i="6"/>
  <c r="A4885" i="6"/>
  <c r="A4886" i="6"/>
  <c r="A4887" i="6"/>
  <c r="A4888" i="6"/>
  <c r="A4889" i="6"/>
  <c r="A4890" i="6"/>
  <c r="A4891" i="6"/>
  <c r="A4892" i="6"/>
  <c r="A4893" i="6"/>
  <c r="A4894" i="6"/>
  <c r="A4895" i="6"/>
  <c r="A4896" i="6"/>
  <c r="A4897" i="6"/>
  <c r="A4898" i="6"/>
  <c r="A4899" i="6"/>
  <c r="A4900" i="6"/>
  <c r="A4901" i="6"/>
  <c r="A4902" i="6"/>
  <c r="A4903" i="6"/>
  <c r="A4904" i="6"/>
  <c r="A4905" i="6"/>
  <c r="A4906" i="6"/>
  <c r="A4907" i="6"/>
  <c r="A4908" i="6"/>
  <c r="A4909" i="6"/>
  <c r="A4910" i="6"/>
  <c r="A4911" i="6"/>
  <c r="A4912" i="6"/>
  <c r="A4913" i="6"/>
  <c r="A4914" i="6"/>
  <c r="A4915" i="6"/>
  <c r="A4916" i="6"/>
  <c r="A4917" i="6"/>
  <c r="A4918" i="6"/>
  <c r="A4919" i="6"/>
  <c r="A4920" i="6"/>
  <c r="A4921" i="6"/>
  <c r="A4922" i="6"/>
  <c r="A4923" i="6"/>
  <c r="A4924" i="6"/>
  <c r="A4925" i="6"/>
  <c r="A4926" i="6"/>
  <c r="A4927" i="6"/>
  <c r="A4928" i="6"/>
  <c r="A4929" i="6"/>
  <c r="A4930" i="6"/>
  <c r="A4931" i="6"/>
  <c r="A4932" i="6"/>
  <c r="A4933" i="6"/>
  <c r="A4934" i="6"/>
  <c r="A4935" i="6"/>
  <c r="A4936" i="6"/>
  <c r="A4937" i="6"/>
  <c r="A4938" i="6"/>
  <c r="A4939" i="6"/>
  <c r="A4940" i="6"/>
  <c r="A4941" i="6"/>
  <c r="A4942" i="6"/>
  <c r="A4943" i="6"/>
  <c r="A4944" i="6"/>
  <c r="A4945" i="6"/>
  <c r="A4946" i="6"/>
  <c r="A4947" i="6"/>
  <c r="A4948" i="6"/>
  <c r="A4949" i="6"/>
  <c r="A4950" i="6"/>
  <c r="A4951" i="6"/>
  <c r="A4952" i="6"/>
  <c r="A4953" i="6"/>
  <c r="A4954" i="6"/>
  <c r="A4955" i="6"/>
  <c r="A4956" i="6"/>
  <c r="A4957" i="6"/>
  <c r="A4958" i="6"/>
  <c r="A4959" i="6"/>
  <c r="A4960" i="6"/>
  <c r="A4961" i="6"/>
  <c r="A4962" i="6"/>
  <c r="A4963" i="6"/>
  <c r="A4964" i="6"/>
  <c r="A4965" i="6"/>
  <c r="A4966" i="6"/>
  <c r="A4967" i="6"/>
  <c r="A4968" i="6"/>
  <c r="A4969" i="6"/>
  <c r="A4970" i="6"/>
  <c r="A4971" i="6"/>
  <c r="A4972" i="6"/>
  <c r="A4973" i="6"/>
  <c r="A4974" i="6"/>
  <c r="A4975" i="6"/>
  <c r="A4976" i="6"/>
  <c r="A4977" i="6"/>
  <c r="A4978" i="6"/>
  <c r="A4979" i="6"/>
  <c r="A4980" i="6"/>
  <c r="A4981" i="6"/>
  <c r="A4982" i="6"/>
  <c r="A4983" i="6"/>
  <c r="A4984" i="6"/>
  <c r="A4985" i="6"/>
  <c r="A4986" i="6"/>
  <c r="A4987" i="6"/>
  <c r="A4988" i="6"/>
  <c r="A4989" i="6"/>
  <c r="A4990" i="6"/>
  <c r="A4991" i="6"/>
  <c r="A4992" i="6"/>
  <c r="A4993" i="6"/>
  <c r="A4994" i="6"/>
  <c r="A4995" i="6"/>
  <c r="A4996" i="6"/>
  <c r="A4997" i="6"/>
  <c r="A4998" i="6"/>
  <c r="A4999" i="6"/>
  <c r="A5000" i="6"/>
  <c r="A5001" i="6"/>
  <c r="A5002" i="6"/>
  <c r="A5003" i="6"/>
  <c r="A5004" i="6"/>
  <c r="A5005" i="6"/>
  <c r="A5006" i="6"/>
  <c r="A5007" i="6"/>
  <c r="A5008" i="6"/>
  <c r="A5009" i="6"/>
  <c r="A5010" i="6"/>
  <c r="A5011" i="6"/>
  <c r="A5012" i="6"/>
  <c r="A5013" i="6"/>
  <c r="A5014" i="6"/>
  <c r="A5015" i="6"/>
  <c r="A5016" i="6"/>
  <c r="A5017" i="6"/>
  <c r="A5018" i="6"/>
  <c r="A5019" i="6"/>
  <c r="A5020" i="6"/>
  <c r="A5021" i="6"/>
  <c r="A5022" i="6"/>
  <c r="A5023" i="6"/>
  <c r="A5024" i="6"/>
  <c r="A5025" i="6"/>
  <c r="A5026" i="6"/>
  <c r="A5027" i="6"/>
  <c r="A5028" i="6"/>
  <c r="A5029" i="6"/>
  <c r="A5030" i="6"/>
  <c r="A5031" i="6"/>
  <c r="A5032" i="6"/>
  <c r="A5033" i="6"/>
  <c r="A5034" i="6"/>
  <c r="A5035" i="6"/>
  <c r="A5036" i="6"/>
  <c r="A5037" i="6"/>
  <c r="A5038" i="6"/>
  <c r="A5039" i="6"/>
  <c r="A5040" i="6"/>
  <c r="A5041" i="6"/>
  <c r="A5042" i="6"/>
  <c r="A5043" i="6"/>
  <c r="A5044" i="6"/>
  <c r="A5045" i="6"/>
  <c r="A5046" i="6"/>
  <c r="A5047" i="6"/>
  <c r="A5048" i="6"/>
  <c r="A5049" i="6"/>
  <c r="A5050" i="6"/>
  <c r="A5051" i="6"/>
  <c r="A5052" i="6"/>
  <c r="A5053" i="6"/>
  <c r="A5054" i="6"/>
  <c r="A5055" i="6"/>
  <c r="A5056" i="6"/>
  <c r="A5057" i="6"/>
  <c r="A5058" i="6"/>
  <c r="A5059" i="6"/>
  <c r="A5060" i="6"/>
  <c r="A5061" i="6"/>
  <c r="A5062" i="6"/>
  <c r="A5063" i="6"/>
  <c r="A5064" i="6"/>
  <c r="A5065" i="6"/>
  <c r="A5066" i="6"/>
  <c r="A5067" i="6"/>
  <c r="A5068" i="6"/>
  <c r="A5069" i="6"/>
  <c r="A5070" i="6"/>
  <c r="A5071" i="6"/>
  <c r="A5072" i="6"/>
  <c r="A5073" i="6"/>
  <c r="A5074" i="6"/>
  <c r="A5075" i="6"/>
  <c r="A5076" i="6"/>
  <c r="A5077" i="6"/>
  <c r="A5078" i="6"/>
  <c r="A5079" i="6"/>
  <c r="A5080" i="6"/>
  <c r="A5081" i="6"/>
  <c r="A5082" i="6"/>
  <c r="A5083" i="6"/>
  <c r="A5084" i="6"/>
  <c r="A5085" i="6"/>
  <c r="A5086" i="6"/>
  <c r="A5087" i="6"/>
  <c r="A5088" i="6"/>
  <c r="A5089" i="6"/>
  <c r="A5090" i="6"/>
  <c r="A5091" i="6"/>
  <c r="A5092" i="6"/>
  <c r="A5093" i="6"/>
  <c r="A5094" i="6"/>
  <c r="A5095" i="6"/>
  <c r="A5096" i="6"/>
  <c r="A5097" i="6"/>
  <c r="A5098" i="6"/>
  <c r="A5099" i="6"/>
  <c r="A5100" i="6"/>
  <c r="A5101" i="6"/>
  <c r="A5102" i="6"/>
  <c r="A5103" i="6"/>
  <c r="A5104" i="6"/>
  <c r="A5105" i="6"/>
  <c r="A5106" i="6"/>
  <c r="A5107" i="6"/>
  <c r="A5108" i="6"/>
  <c r="A5109" i="6"/>
  <c r="A5110" i="6"/>
  <c r="A5111" i="6"/>
  <c r="A5112" i="6"/>
  <c r="A5113" i="6"/>
  <c r="A5114" i="6"/>
  <c r="A5115" i="6"/>
  <c r="A5116" i="6"/>
  <c r="A5117" i="6"/>
  <c r="A5118" i="6"/>
  <c r="A5119" i="6"/>
  <c r="A5120" i="6"/>
  <c r="A5121" i="6"/>
  <c r="A5122" i="6"/>
  <c r="A5123" i="6"/>
  <c r="A5124" i="6"/>
  <c r="A5125" i="6"/>
  <c r="A5126" i="6"/>
  <c r="A5127" i="6"/>
  <c r="A5128" i="6"/>
  <c r="A5129" i="6"/>
  <c r="A5130" i="6"/>
  <c r="A5131" i="6"/>
  <c r="A5132" i="6"/>
  <c r="A5133" i="6"/>
  <c r="A5134" i="6"/>
  <c r="A5135" i="6"/>
  <c r="A5136" i="6"/>
  <c r="A5137" i="6"/>
  <c r="A5138" i="6"/>
  <c r="A5139" i="6"/>
  <c r="A5140" i="6"/>
  <c r="A5141" i="6"/>
  <c r="A5142" i="6"/>
  <c r="A5143" i="6"/>
  <c r="A5144" i="6"/>
  <c r="A5145" i="6"/>
  <c r="A5146" i="6"/>
  <c r="A5147" i="6"/>
  <c r="A5148" i="6"/>
  <c r="A5149" i="6"/>
  <c r="A5150" i="6"/>
  <c r="A5151" i="6"/>
  <c r="A5152" i="6"/>
  <c r="A5153" i="6"/>
  <c r="A5154" i="6"/>
  <c r="A5155" i="6"/>
  <c r="A5156" i="6"/>
  <c r="A5157" i="6"/>
  <c r="A5158" i="6"/>
  <c r="A5159" i="6"/>
  <c r="A5160" i="6"/>
  <c r="A5161" i="6"/>
  <c r="A5162" i="6"/>
  <c r="A5163" i="6"/>
  <c r="A5164" i="6"/>
  <c r="A5165" i="6"/>
  <c r="A5166" i="6"/>
  <c r="A5167" i="6"/>
  <c r="A5168" i="6"/>
  <c r="A5169" i="6"/>
  <c r="A5170" i="6"/>
  <c r="A5171" i="6"/>
  <c r="A5172" i="6"/>
  <c r="A5173" i="6"/>
  <c r="A5174" i="6"/>
  <c r="A5175" i="6"/>
  <c r="A5176" i="6"/>
  <c r="A5177" i="6"/>
  <c r="A5178" i="6"/>
  <c r="A5179" i="6"/>
  <c r="A5180" i="6"/>
  <c r="A5181" i="6"/>
  <c r="A5182" i="6"/>
  <c r="A5183" i="6"/>
  <c r="A5184" i="6"/>
  <c r="A5185" i="6"/>
  <c r="A5186" i="6"/>
  <c r="A5187" i="6"/>
  <c r="A5188" i="6"/>
  <c r="A5189" i="6"/>
  <c r="A5190" i="6"/>
  <c r="A5191" i="6"/>
  <c r="A5192" i="6"/>
  <c r="A5193" i="6"/>
  <c r="A5194" i="6"/>
  <c r="A5195" i="6"/>
  <c r="A5196" i="6"/>
  <c r="A5197" i="6"/>
  <c r="A5198" i="6"/>
  <c r="A5199" i="6"/>
  <c r="A5200" i="6"/>
  <c r="A5201" i="6"/>
  <c r="A5202" i="6"/>
  <c r="A5203" i="6"/>
  <c r="A5204" i="6"/>
  <c r="A5205" i="6"/>
  <c r="A5206" i="6"/>
  <c r="A5207" i="6"/>
  <c r="A5208" i="6"/>
  <c r="A5209" i="6"/>
  <c r="A5210" i="6"/>
  <c r="A5211" i="6"/>
  <c r="A5212" i="6"/>
  <c r="A5213" i="6"/>
  <c r="A5214" i="6"/>
  <c r="A5215" i="6"/>
  <c r="A5216" i="6"/>
  <c r="A5217" i="6"/>
  <c r="A5218" i="6"/>
  <c r="A5219" i="6"/>
  <c r="A5220" i="6"/>
  <c r="A5221" i="6"/>
  <c r="A5222" i="6"/>
  <c r="A5223" i="6"/>
  <c r="A5224" i="6"/>
  <c r="A5225" i="6"/>
  <c r="A5226" i="6"/>
  <c r="A5227" i="6"/>
  <c r="A5228" i="6"/>
  <c r="A5229" i="6"/>
  <c r="A5230" i="6"/>
  <c r="A5231" i="6"/>
  <c r="A5232" i="6"/>
  <c r="A5233" i="6"/>
  <c r="A5234" i="6"/>
  <c r="A5235" i="6"/>
  <c r="A5236" i="6"/>
  <c r="A5237" i="6"/>
  <c r="A5238" i="6"/>
  <c r="A5239" i="6"/>
  <c r="A5240" i="6"/>
  <c r="A5241" i="6"/>
  <c r="A5242" i="6"/>
  <c r="A5243" i="6"/>
  <c r="A5244" i="6"/>
  <c r="A5245" i="6"/>
  <c r="A5246" i="6"/>
  <c r="A5247" i="6"/>
  <c r="A5248" i="6"/>
  <c r="A5249" i="6"/>
  <c r="A5250" i="6"/>
  <c r="A5251" i="6"/>
  <c r="A5252" i="6"/>
  <c r="A5253" i="6"/>
  <c r="A5254" i="6"/>
  <c r="A5255" i="6"/>
  <c r="A5256" i="6"/>
  <c r="A5257" i="6"/>
  <c r="A5258" i="6"/>
  <c r="A5259" i="6"/>
  <c r="A5260" i="6"/>
  <c r="A5261" i="6"/>
  <c r="A5262" i="6"/>
  <c r="A5263" i="6"/>
  <c r="A5264" i="6"/>
  <c r="A5265" i="6"/>
  <c r="A5266" i="6"/>
  <c r="A5267" i="6"/>
  <c r="A5268" i="6"/>
  <c r="A5269" i="6"/>
  <c r="A5270" i="6"/>
  <c r="A5271" i="6"/>
  <c r="A5272" i="6"/>
  <c r="A5273" i="6"/>
  <c r="A5274" i="6"/>
  <c r="A5275" i="6"/>
  <c r="A5276" i="6"/>
  <c r="A5277" i="6"/>
  <c r="A5278" i="6"/>
  <c r="A5279" i="6"/>
  <c r="A5280" i="6"/>
  <c r="A5281" i="6"/>
  <c r="A5282" i="6"/>
  <c r="A5283" i="6"/>
  <c r="A5284" i="6"/>
  <c r="A5285" i="6"/>
  <c r="A5286" i="6"/>
  <c r="A5287" i="6"/>
  <c r="A5288" i="6"/>
  <c r="A5289" i="6"/>
  <c r="A5290" i="6"/>
  <c r="A5291" i="6"/>
  <c r="A5292" i="6"/>
  <c r="A5293" i="6"/>
  <c r="A5294" i="6"/>
  <c r="A5295" i="6"/>
  <c r="A5296" i="6"/>
  <c r="A5297" i="6"/>
  <c r="A5298" i="6"/>
  <c r="A5299" i="6"/>
  <c r="A5300" i="6"/>
  <c r="A5301" i="6"/>
  <c r="A5302" i="6"/>
  <c r="A5303" i="6"/>
  <c r="A5304" i="6"/>
  <c r="A5305" i="6"/>
  <c r="A5306" i="6"/>
  <c r="A5307" i="6"/>
  <c r="A5308" i="6"/>
  <c r="A5309" i="6"/>
  <c r="A5310" i="6"/>
  <c r="A5311" i="6"/>
  <c r="A5312" i="6"/>
  <c r="A5313" i="6"/>
  <c r="A5314" i="6"/>
  <c r="A5315" i="6"/>
  <c r="A5316" i="6"/>
  <c r="A5317" i="6"/>
  <c r="A5318" i="6"/>
  <c r="A5319" i="6"/>
  <c r="A5320" i="6"/>
  <c r="A5321" i="6"/>
  <c r="A5322" i="6"/>
  <c r="A5323" i="6"/>
  <c r="A5324" i="6"/>
  <c r="A5325" i="6"/>
  <c r="A5326" i="6"/>
  <c r="A5327" i="6"/>
  <c r="A5328" i="6"/>
  <c r="A5329" i="6"/>
  <c r="A5330" i="6"/>
  <c r="A5331" i="6"/>
  <c r="A5332" i="6"/>
  <c r="A5333" i="6"/>
  <c r="A5334" i="6"/>
  <c r="A5335" i="6"/>
  <c r="A5336" i="6"/>
  <c r="A5337" i="6"/>
  <c r="A5338" i="6"/>
  <c r="A5339" i="6"/>
  <c r="A5340" i="6"/>
  <c r="A5341" i="6"/>
  <c r="A5342" i="6"/>
  <c r="A5343" i="6"/>
  <c r="A5344" i="6"/>
  <c r="A5345" i="6"/>
  <c r="A5346" i="6"/>
  <c r="A5347" i="6"/>
  <c r="A5348" i="6"/>
  <c r="A5349" i="6"/>
  <c r="A5350" i="6"/>
  <c r="A5351" i="6"/>
  <c r="A5352" i="6"/>
  <c r="A5353" i="6"/>
  <c r="A5354" i="6"/>
  <c r="A5355" i="6"/>
  <c r="A5356" i="6"/>
  <c r="A5357" i="6"/>
  <c r="A5358" i="6"/>
  <c r="A5359" i="6"/>
  <c r="A5360" i="6"/>
  <c r="A5361" i="6"/>
  <c r="A5362" i="6"/>
  <c r="A5363" i="6"/>
  <c r="A5364" i="6"/>
  <c r="A5365" i="6"/>
  <c r="A5366" i="6"/>
  <c r="A5367" i="6"/>
  <c r="A5368" i="6"/>
  <c r="A5369" i="6"/>
  <c r="A5370" i="6"/>
  <c r="A5371" i="6"/>
  <c r="A5372" i="6"/>
  <c r="A5373" i="6"/>
  <c r="A5374" i="6"/>
  <c r="A5375" i="6"/>
  <c r="A5376" i="6"/>
  <c r="A5377" i="6"/>
  <c r="A5378" i="6"/>
  <c r="A5379" i="6"/>
  <c r="A5380" i="6"/>
  <c r="A5381" i="6"/>
  <c r="A5382" i="6"/>
  <c r="A5383" i="6"/>
  <c r="A5384" i="6"/>
  <c r="A5385" i="6"/>
  <c r="A5386" i="6"/>
  <c r="A5387" i="6"/>
  <c r="A5388" i="6"/>
  <c r="A5389" i="6"/>
  <c r="A5390" i="6"/>
  <c r="A5391" i="6"/>
  <c r="A5392" i="6"/>
  <c r="A5393" i="6"/>
  <c r="A5394" i="6"/>
  <c r="A5395" i="6"/>
  <c r="A5396" i="6"/>
  <c r="A5397" i="6"/>
  <c r="A5398" i="6"/>
  <c r="A5399" i="6"/>
  <c r="A5400" i="6"/>
  <c r="A5401" i="6"/>
  <c r="A5402" i="6"/>
  <c r="A5403" i="6"/>
  <c r="A5404" i="6"/>
  <c r="A5405" i="6"/>
  <c r="A5406" i="6"/>
  <c r="A5407" i="6"/>
  <c r="A5408" i="6"/>
  <c r="A5409" i="6"/>
  <c r="A5410" i="6"/>
  <c r="A5411" i="6"/>
  <c r="A5412" i="6"/>
  <c r="A5413" i="6"/>
  <c r="A5414" i="6"/>
  <c r="A5415" i="6"/>
  <c r="A5416" i="6"/>
  <c r="A5417" i="6"/>
  <c r="A5418" i="6"/>
  <c r="A5419" i="6"/>
  <c r="A5420" i="6"/>
  <c r="A5421" i="6"/>
  <c r="A5422" i="6"/>
  <c r="A5423" i="6"/>
  <c r="A5424" i="6"/>
  <c r="A5425" i="6"/>
  <c r="A5426" i="6"/>
  <c r="A5427" i="6"/>
  <c r="A5428" i="6"/>
  <c r="A5429" i="6"/>
  <c r="A5430" i="6"/>
  <c r="A5431" i="6"/>
  <c r="A5432" i="6"/>
  <c r="A5433" i="6"/>
  <c r="A5434" i="6"/>
  <c r="A5435" i="6"/>
  <c r="A5436" i="6"/>
  <c r="A5437" i="6"/>
  <c r="A5438" i="6"/>
  <c r="A5439" i="6"/>
  <c r="A5440" i="6"/>
  <c r="A5441" i="6"/>
  <c r="A5442" i="6"/>
  <c r="A5443" i="6"/>
  <c r="A5444" i="6"/>
  <c r="A5445" i="6"/>
  <c r="A5446" i="6"/>
  <c r="A5447" i="6"/>
  <c r="A5448" i="6"/>
  <c r="A5449" i="6"/>
  <c r="A5450" i="6"/>
  <c r="A5451" i="6"/>
  <c r="A5452" i="6"/>
  <c r="A5453" i="6"/>
  <c r="A5454" i="6"/>
  <c r="A5455" i="6"/>
  <c r="A5456" i="6"/>
  <c r="A5457" i="6"/>
  <c r="A5458" i="6"/>
  <c r="A5459" i="6"/>
  <c r="A5460" i="6"/>
  <c r="A5461" i="6"/>
  <c r="A5462" i="6"/>
  <c r="A5463" i="6"/>
  <c r="A5464" i="6"/>
  <c r="A5465" i="6"/>
  <c r="A5466" i="6"/>
  <c r="A5467" i="6"/>
  <c r="A5468" i="6"/>
  <c r="A5469" i="6"/>
  <c r="A5470" i="6"/>
  <c r="A5471" i="6"/>
  <c r="A5472" i="6"/>
  <c r="A5473" i="6"/>
  <c r="A5474" i="6"/>
  <c r="A5475" i="6"/>
  <c r="A5476" i="6"/>
  <c r="A5477" i="6"/>
  <c r="A5478" i="6"/>
  <c r="A5479" i="6"/>
  <c r="A5480" i="6"/>
  <c r="A5481" i="6"/>
  <c r="A5482" i="6"/>
  <c r="A5483" i="6"/>
  <c r="A5484" i="6"/>
  <c r="A5485" i="6"/>
  <c r="A5486" i="6"/>
  <c r="A5487" i="6"/>
  <c r="A5488" i="6"/>
  <c r="A5489" i="6"/>
  <c r="A5490" i="6"/>
  <c r="A5491" i="6"/>
  <c r="A5492" i="6"/>
  <c r="A5493" i="6"/>
  <c r="A5494" i="6"/>
  <c r="A5495" i="6"/>
  <c r="A5496" i="6"/>
  <c r="A5497" i="6"/>
  <c r="A5498" i="6"/>
  <c r="A5499" i="6"/>
  <c r="A5500" i="6"/>
  <c r="A5501" i="6"/>
  <c r="A5502" i="6"/>
  <c r="A5503" i="6"/>
  <c r="A5504" i="6"/>
  <c r="A5505" i="6"/>
  <c r="A5506" i="6"/>
  <c r="A5507" i="6"/>
  <c r="A5508" i="6"/>
  <c r="A5509" i="6"/>
  <c r="A5510" i="6"/>
  <c r="A5511" i="6"/>
  <c r="A5512" i="6"/>
  <c r="A5513" i="6"/>
  <c r="A5514" i="6"/>
  <c r="A5515" i="6"/>
  <c r="A5516" i="6"/>
  <c r="A5517" i="6"/>
  <c r="A5518" i="6"/>
  <c r="A5519" i="6"/>
  <c r="A5520" i="6"/>
  <c r="A5521" i="6"/>
  <c r="A5522" i="6"/>
  <c r="A5523" i="6"/>
  <c r="A5524" i="6"/>
  <c r="A5525" i="6"/>
  <c r="A5526" i="6"/>
  <c r="A5527" i="6"/>
  <c r="A5528" i="6"/>
  <c r="A5529" i="6"/>
  <c r="A5530" i="6"/>
  <c r="A5531" i="6"/>
  <c r="A5532" i="6"/>
  <c r="A5533" i="6"/>
  <c r="A5534" i="6"/>
  <c r="A5535" i="6"/>
  <c r="A5536" i="6"/>
  <c r="A5537" i="6"/>
  <c r="A5538" i="6"/>
  <c r="A5539" i="6"/>
  <c r="A5540" i="6"/>
  <c r="A5541" i="6"/>
  <c r="A5542" i="6"/>
  <c r="A5543" i="6"/>
  <c r="A5544" i="6"/>
  <c r="A5545" i="6"/>
  <c r="A5546" i="6"/>
  <c r="A5547" i="6"/>
  <c r="A5548" i="6"/>
  <c r="A5549" i="6"/>
  <c r="A5550" i="6"/>
  <c r="A5551" i="6"/>
  <c r="A5552" i="6"/>
  <c r="A5553" i="6"/>
  <c r="A5554" i="6"/>
  <c r="A5555" i="6"/>
  <c r="A5556" i="6"/>
  <c r="A5557" i="6"/>
  <c r="A5558" i="6"/>
  <c r="A5559" i="6"/>
  <c r="A5560" i="6"/>
  <c r="A5561" i="6"/>
  <c r="A5562" i="6"/>
  <c r="A5563" i="6"/>
  <c r="A5564" i="6"/>
  <c r="A5565" i="6"/>
  <c r="A5566" i="6"/>
  <c r="A5567" i="6"/>
  <c r="A5568" i="6"/>
  <c r="A5569" i="6"/>
  <c r="A5570" i="6"/>
  <c r="A5571" i="6"/>
  <c r="A5572" i="6"/>
  <c r="A5573" i="6"/>
  <c r="A5574" i="6"/>
  <c r="A5575" i="6"/>
  <c r="A5576" i="6"/>
  <c r="A5577" i="6"/>
  <c r="A5578" i="6"/>
  <c r="A5579" i="6"/>
  <c r="A5580" i="6"/>
  <c r="A5581" i="6"/>
  <c r="A5582" i="6"/>
  <c r="A5583" i="6"/>
  <c r="A5584" i="6"/>
  <c r="A5585" i="6"/>
  <c r="A5586" i="6"/>
  <c r="A5587" i="6"/>
  <c r="A5588" i="6"/>
  <c r="A5589" i="6"/>
  <c r="A5590" i="6"/>
  <c r="A5591" i="6"/>
  <c r="A5592" i="6"/>
  <c r="A5593" i="6"/>
  <c r="A5594" i="6"/>
  <c r="A5595" i="6"/>
  <c r="A5596" i="6"/>
  <c r="A5597" i="6"/>
  <c r="A5598" i="6"/>
  <c r="A5599" i="6"/>
  <c r="A5600" i="6"/>
  <c r="A5601" i="6"/>
  <c r="A5602" i="6"/>
  <c r="A5603" i="6"/>
  <c r="A5604" i="6"/>
  <c r="A5605" i="6"/>
  <c r="A5606" i="6"/>
  <c r="A5607" i="6"/>
  <c r="A5608" i="6"/>
  <c r="A5609" i="6"/>
  <c r="A5610" i="6"/>
  <c r="A5611" i="6"/>
  <c r="A5612" i="6"/>
  <c r="A5613" i="6"/>
  <c r="A5614" i="6"/>
  <c r="A5615" i="6"/>
  <c r="A5616" i="6"/>
  <c r="A5617" i="6"/>
  <c r="A5618" i="6"/>
  <c r="A5619" i="6"/>
  <c r="A5620" i="6"/>
  <c r="A5621" i="6"/>
  <c r="A5622" i="6"/>
  <c r="A5623" i="6"/>
  <c r="A5624" i="6"/>
  <c r="A5625" i="6"/>
  <c r="A5626" i="6"/>
  <c r="A5627" i="6"/>
  <c r="A5628" i="6"/>
  <c r="A5629" i="6"/>
  <c r="A5630" i="6"/>
  <c r="A5631" i="6"/>
  <c r="A5632" i="6"/>
  <c r="A5633" i="6"/>
  <c r="A5634" i="6"/>
  <c r="A5635" i="6"/>
  <c r="A5636" i="6"/>
  <c r="A5637" i="6"/>
  <c r="A5638" i="6"/>
  <c r="A5639" i="6"/>
  <c r="A5640" i="6"/>
  <c r="A5641" i="6"/>
  <c r="A5642" i="6"/>
  <c r="A5643" i="6"/>
  <c r="A5644" i="6"/>
  <c r="A5645" i="6"/>
  <c r="A5646" i="6"/>
  <c r="A5647" i="6"/>
  <c r="A5648" i="6"/>
  <c r="A5649" i="6"/>
  <c r="A5650" i="6"/>
  <c r="A5651" i="6"/>
  <c r="A5652" i="6"/>
  <c r="A5653" i="6"/>
  <c r="A5654" i="6"/>
  <c r="A5655" i="6"/>
  <c r="A5656" i="6"/>
  <c r="A5657" i="6"/>
  <c r="A5658" i="6"/>
  <c r="A5659" i="6"/>
  <c r="A5660" i="6"/>
  <c r="A5661" i="6"/>
  <c r="A5662" i="6"/>
  <c r="A5663" i="6"/>
  <c r="A5664" i="6"/>
  <c r="A5665" i="6"/>
  <c r="A5666" i="6"/>
  <c r="A5667" i="6"/>
  <c r="A5668" i="6"/>
  <c r="A5669" i="6"/>
  <c r="A5670" i="6"/>
  <c r="A5671" i="6"/>
  <c r="A5672" i="6"/>
  <c r="A5673" i="6"/>
  <c r="A5674" i="6"/>
  <c r="A5675" i="6"/>
  <c r="A5676" i="6"/>
  <c r="A5677" i="6"/>
  <c r="A5678" i="6"/>
  <c r="A5679" i="6"/>
  <c r="A5680" i="6"/>
  <c r="A5681" i="6"/>
  <c r="A5682" i="6"/>
  <c r="A5683" i="6"/>
  <c r="A5684" i="6"/>
  <c r="A5685" i="6"/>
  <c r="A5686" i="6"/>
  <c r="A5687" i="6"/>
  <c r="A5688" i="6"/>
  <c r="A5689" i="6"/>
  <c r="A5690" i="6"/>
  <c r="A5691" i="6"/>
  <c r="A5692" i="6"/>
  <c r="A5693" i="6"/>
  <c r="A5694" i="6"/>
  <c r="A5695" i="6"/>
  <c r="A5696" i="6"/>
  <c r="A5697" i="6"/>
  <c r="A5698" i="6"/>
  <c r="A5699" i="6"/>
  <c r="A5700" i="6"/>
  <c r="A5701" i="6"/>
  <c r="A5702" i="6"/>
  <c r="A5703" i="6"/>
  <c r="A5704" i="6"/>
  <c r="A5705" i="6"/>
  <c r="A5706" i="6"/>
  <c r="A5707" i="6"/>
  <c r="A5708" i="6"/>
  <c r="A5709" i="6"/>
  <c r="A5710" i="6"/>
  <c r="A5711" i="6"/>
  <c r="A5712" i="6"/>
  <c r="A5713" i="6"/>
  <c r="A5714" i="6"/>
  <c r="A5715" i="6"/>
  <c r="A5716" i="6"/>
  <c r="A5717" i="6"/>
  <c r="A5718" i="6"/>
  <c r="A5719" i="6"/>
  <c r="A5720" i="6"/>
  <c r="A5721" i="6"/>
  <c r="A5722" i="6"/>
  <c r="A5723" i="6"/>
  <c r="A5724" i="6"/>
  <c r="A5725" i="6"/>
  <c r="A5726" i="6"/>
  <c r="A5727" i="6"/>
  <c r="A5728" i="6"/>
  <c r="A5729" i="6"/>
  <c r="A5730" i="6"/>
  <c r="A5731" i="6"/>
  <c r="A5732" i="6"/>
  <c r="A5733" i="6"/>
  <c r="A5734" i="6"/>
  <c r="A5735" i="6"/>
  <c r="A5736" i="6"/>
  <c r="A5737" i="6"/>
  <c r="A5738" i="6"/>
  <c r="A5739" i="6"/>
  <c r="A5740" i="6"/>
  <c r="A5741" i="6"/>
  <c r="A5742" i="6"/>
  <c r="A5743" i="6"/>
  <c r="A5744" i="6"/>
  <c r="A5745" i="6"/>
  <c r="A5746" i="6"/>
  <c r="A5747" i="6"/>
  <c r="A5748" i="6"/>
  <c r="A5749" i="6"/>
  <c r="A5750" i="6"/>
  <c r="A5751" i="6"/>
  <c r="A5752" i="6"/>
  <c r="A5753" i="6"/>
  <c r="A5754" i="6"/>
  <c r="A5755" i="6"/>
  <c r="A5756" i="6"/>
  <c r="A5757" i="6"/>
  <c r="A5758" i="6"/>
  <c r="A5759" i="6"/>
  <c r="A5760" i="6"/>
  <c r="A5761" i="6"/>
  <c r="A5762" i="6"/>
  <c r="A5763" i="6"/>
  <c r="A5764" i="6"/>
  <c r="A5765" i="6"/>
  <c r="A5766" i="6"/>
  <c r="A5767" i="6"/>
  <c r="A5768" i="6"/>
  <c r="A5769" i="6"/>
  <c r="A5770" i="6"/>
  <c r="A5771" i="6"/>
  <c r="A5772" i="6"/>
  <c r="A5773" i="6"/>
  <c r="A5774" i="6"/>
  <c r="A5775" i="6"/>
  <c r="A5776" i="6"/>
  <c r="A5777" i="6"/>
  <c r="A5778" i="6"/>
  <c r="A5779" i="6"/>
  <c r="A5780" i="6"/>
  <c r="A5781" i="6"/>
  <c r="A5782" i="6"/>
  <c r="A5783" i="6"/>
  <c r="A5784" i="6"/>
  <c r="A5785" i="6"/>
  <c r="A5786" i="6"/>
  <c r="A5787" i="6"/>
  <c r="A5788" i="6"/>
  <c r="A5789" i="6"/>
  <c r="A5790" i="6"/>
  <c r="A5791" i="6"/>
  <c r="A5792" i="6"/>
  <c r="A5793" i="6"/>
  <c r="A5794" i="6"/>
  <c r="A5795" i="6"/>
  <c r="A5796" i="6"/>
  <c r="A5797" i="6"/>
  <c r="A5798" i="6"/>
  <c r="A5799" i="6"/>
  <c r="A5800" i="6"/>
  <c r="A5801" i="6"/>
  <c r="A5802" i="6"/>
  <c r="A5803" i="6"/>
  <c r="A5804" i="6"/>
  <c r="A5805" i="6"/>
  <c r="A5806" i="6"/>
  <c r="A5807" i="6"/>
  <c r="A5808" i="6"/>
  <c r="A5809" i="6"/>
  <c r="A5810" i="6"/>
  <c r="A5811" i="6"/>
  <c r="A5812" i="6"/>
  <c r="A5813" i="6"/>
  <c r="A5814" i="6"/>
  <c r="A5815" i="6"/>
  <c r="A5816" i="6"/>
  <c r="A5817" i="6"/>
  <c r="A5818" i="6"/>
  <c r="A5819" i="6"/>
  <c r="A5820" i="6"/>
  <c r="A5821" i="6"/>
  <c r="A5822" i="6"/>
  <c r="A5823" i="6"/>
  <c r="A5824" i="6"/>
  <c r="A5825" i="6"/>
  <c r="A5826" i="6"/>
  <c r="A5827" i="6"/>
  <c r="A5828" i="6"/>
  <c r="A5829" i="6"/>
  <c r="A5830" i="6"/>
  <c r="A5831" i="6"/>
  <c r="A5832" i="6"/>
  <c r="A5833" i="6"/>
  <c r="A5834" i="6"/>
  <c r="A5835" i="6"/>
  <c r="A5836" i="6"/>
  <c r="A5837" i="6"/>
  <c r="A5838" i="6"/>
  <c r="A5839" i="6"/>
  <c r="A5840" i="6"/>
  <c r="A5841" i="6"/>
  <c r="A5842" i="6"/>
  <c r="A5843" i="6"/>
  <c r="A5844" i="6"/>
  <c r="A5845" i="6"/>
  <c r="A5846" i="6"/>
  <c r="A5847" i="6"/>
  <c r="A5848" i="6"/>
  <c r="A5849" i="6"/>
  <c r="A5850" i="6"/>
  <c r="A5851" i="6"/>
  <c r="A5852" i="6"/>
  <c r="A5853" i="6"/>
  <c r="A5854" i="6"/>
  <c r="A5855" i="6"/>
  <c r="A5856" i="6"/>
  <c r="A5857" i="6"/>
  <c r="A5858" i="6"/>
  <c r="A5859" i="6"/>
  <c r="A5860" i="6"/>
  <c r="A5861" i="6"/>
  <c r="A5862" i="6"/>
  <c r="A5863" i="6"/>
  <c r="A5864" i="6"/>
  <c r="A5865" i="6"/>
  <c r="A5866" i="6"/>
  <c r="A5867" i="6"/>
  <c r="A5868" i="6"/>
  <c r="A5869" i="6"/>
  <c r="A5870" i="6"/>
  <c r="A5871" i="6"/>
  <c r="A5872" i="6"/>
  <c r="A5873" i="6"/>
  <c r="A5874" i="6"/>
  <c r="A5875" i="6"/>
  <c r="A5876" i="6"/>
  <c r="A5877" i="6"/>
  <c r="A5878" i="6"/>
  <c r="A5879" i="6"/>
  <c r="A5880" i="6"/>
  <c r="A5881" i="6"/>
  <c r="A5882" i="6"/>
  <c r="A5883" i="6"/>
  <c r="A5884" i="6"/>
  <c r="A5885" i="6"/>
  <c r="A5886" i="6"/>
  <c r="A5887" i="6"/>
  <c r="A5888" i="6"/>
  <c r="A5889" i="6"/>
  <c r="A5890" i="6"/>
  <c r="A5891" i="6"/>
  <c r="A5892" i="6"/>
  <c r="A5893" i="6"/>
  <c r="A5894" i="6"/>
  <c r="A5895" i="6"/>
  <c r="A5896" i="6"/>
  <c r="A5897" i="6"/>
  <c r="A5898" i="6"/>
  <c r="A5899" i="6"/>
  <c r="A5900" i="6"/>
  <c r="A5901" i="6"/>
  <c r="A5902" i="6"/>
  <c r="A5903" i="6"/>
  <c r="A5904" i="6"/>
  <c r="A5905" i="6"/>
  <c r="A5906" i="6"/>
  <c r="A5907" i="6"/>
  <c r="A5908" i="6"/>
  <c r="A5909" i="6"/>
  <c r="A5910" i="6"/>
  <c r="A5911" i="6"/>
  <c r="A5912" i="6"/>
  <c r="A5913" i="6"/>
  <c r="A5914" i="6"/>
  <c r="A5915" i="6"/>
  <c r="A5916" i="6"/>
  <c r="A5917" i="6"/>
  <c r="A5918" i="6"/>
  <c r="A5919" i="6"/>
  <c r="A5920" i="6"/>
  <c r="A5921" i="6"/>
  <c r="A5922" i="6"/>
  <c r="A5923" i="6"/>
  <c r="A5924" i="6"/>
  <c r="A5925" i="6"/>
  <c r="A5926" i="6"/>
  <c r="A5927" i="6"/>
  <c r="A5928" i="6"/>
  <c r="A5929" i="6"/>
  <c r="A5930" i="6"/>
  <c r="A5931" i="6"/>
  <c r="A5932" i="6"/>
  <c r="A5933" i="6"/>
  <c r="A5934" i="6"/>
  <c r="A5935" i="6"/>
  <c r="A5936" i="6"/>
  <c r="A5937" i="6"/>
  <c r="A5938" i="6"/>
  <c r="A5939" i="6"/>
  <c r="A5940" i="6"/>
  <c r="A5941" i="6"/>
  <c r="A5942" i="6"/>
  <c r="A5943" i="6"/>
  <c r="A5944" i="6"/>
  <c r="A5945" i="6"/>
  <c r="A5946" i="6"/>
  <c r="A5947" i="6"/>
  <c r="A5948" i="6"/>
  <c r="A5949" i="6"/>
  <c r="A5950" i="6"/>
  <c r="A5951" i="6"/>
  <c r="A5952" i="6"/>
  <c r="A5953" i="6"/>
  <c r="A5954" i="6"/>
  <c r="A5955" i="6"/>
  <c r="A5956" i="6"/>
  <c r="A5957" i="6"/>
  <c r="A5958" i="6"/>
  <c r="A5959" i="6"/>
  <c r="A5960" i="6"/>
  <c r="A5961" i="6"/>
  <c r="A5962" i="6"/>
  <c r="A5963" i="6"/>
  <c r="A5964" i="6"/>
  <c r="A5965" i="6"/>
  <c r="A5966" i="6"/>
  <c r="A5967" i="6"/>
  <c r="A5968" i="6"/>
  <c r="A5969" i="6"/>
  <c r="A5970" i="6"/>
  <c r="A5971" i="6"/>
  <c r="A5972" i="6"/>
  <c r="A5973" i="6"/>
  <c r="A5974" i="6"/>
  <c r="A5975" i="6"/>
  <c r="A5976" i="6"/>
  <c r="A5977" i="6"/>
  <c r="A5978" i="6"/>
  <c r="A5979" i="6"/>
  <c r="A5980" i="6"/>
  <c r="A5981" i="6"/>
  <c r="A5982" i="6"/>
  <c r="A5983" i="6"/>
  <c r="A5984" i="6"/>
  <c r="A5985" i="6"/>
  <c r="A5986" i="6"/>
  <c r="A5987" i="6"/>
  <c r="A5988" i="6"/>
  <c r="A5989" i="6"/>
  <c r="A5990" i="6"/>
  <c r="A5991" i="6"/>
  <c r="A5992" i="6"/>
  <c r="A5993" i="6"/>
  <c r="A5994" i="6"/>
  <c r="A5995" i="6"/>
  <c r="A5996" i="6"/>
  <c r="A5997" i="6"/>
  <c r="A5998" i="6"/>
  <c r="A5999" i="6"/>
  <c r="A6000" i="6"/>
  <c r="A6001" i="6"/>
  <c r="A6002" i="6"/>
  <c r="A6003" i="6"/>
  <c r="A6004" i="6"/>
  <c r="A6005" i="6"/>
  <c r="A6006" i="6"/>
  <c r="A6007" i="6"/>
  <c r="A6008" i="6"/>
  <c r="A6009" i="6"/>
  <c r="A6010" i="6"/>
  <c r="A6011" i="6"/>
  <c r="A6012" i="6"/>
  <c r="A6013" i="6"/>
  <c r="A6014" i="6"/>
  <c r="A6015" i="6"/>
  <c r="A6016" i="6"/>
  <c r="A6017" i="6"/>
  <c r="A6018" i="6"/>
  <c r="A6019" i="6"/>
  <c r="A6020" i="6"/>
  <c r="A6021" i="6"/>
  <c r="A6022" i="6"/>
  <c r="A6023" i="6"/>
  <c r="A6024" i="6"/>
  <c r="A6025" i="6"/>
  <c r="A6026" i="6"/>
  <c r="A6027" i="6"/>
  <c r="A6028" i="6"/>
  <c r="A6029" i="6"/>
  <c r="A6030" i="6"/>
  <c r="A6031" i="6"/>
  <c r="A6032" i="6"/>
  <c r="A6033" i="6"/>
  <c r="A6034" i="6"/>
  <c r="A6035" i="6"/>
  <c r="A6036" i="6"/>
  <c r="A6037" i="6"/>
  <c r="A6038" i="6"/>
  <c r="A6039" i="6"/>
  <c r="A6040" i="6"/>
  <c r="A6041" i="6"/>
  <c r="A6042" i="6"/>
  <c r="A6043" i="6"/>
  <c r="A6044" i="6"/>
  <c r="A6045" i="6"/>
  <c r="A6046" i="6"/>
  <c r="A6047" i="6"/>
  <c r="A6048" i="6"/>
  <c r="A6049" i="6"/>
  <c r="A6050" i="6"/>
  <c r="A6051" i="6"/>
  <c r="A6052" i="6"/>
  <c r="A6053" i="6"/>
  <c r="A6054" i="6"/>
  <c r="A6055" i="6"/>
  <c r="A6056" i="6"/>
  <c r="A6057" i="6"/>
  <c r="A6058" i="6"/>
  <c r="A6059" i="6"/>
  <c r="A6060" i="6"/>
  <c r="A6061" i="6"/>
  <c r="A6062" i="6"/>
  <c r="A6063" i="6"/>
  <c r="A6064" i="6"/>
  <c r="A6065" i="6"/>
  <c r="A6066" i="6"/>
  <c r="A6067" i="6"/>
  <c r="A6068" i="6"/>
  <c r="A6069" i="6"/>
  <c r="A6070" i="6"/>
  <c r="A6071" i="6"/>
  <c r="A6072" i="6"/>
  <c r="A6073" i="6"/>
  <c r="A6074" i="6"/>
  <c r="A6075" i="6"/>
  <c r="A6076" i="6"/>
  <c r="A6077" i="6"/>
  <c r="A6078" i="6"/>
  <c r="A6079" i="6"/>
  <c r="A6080" i="6"/>
  <c r="A6081" i="6"/>
  <c r="A6082" i="6"/>
  <c r="A6083" i="6"/>
  <c r="A6084" i="6"/>
  <c r="A6085" i="6"/>
  <c r="A6086" i="6"/>
  <c r="A6087" i="6"/>
  <c r="A6088" i="6"/>
  <c r="A6089" i="6"/>
  <c r="A6090" i="6"/>
  <c r="A6091" i="6"/>
  <c r="A6092" i="6"/>
  <c r="A6093" i="6"/>
  <c r="A6094" i="6"/>
  <c r="A6095" i="6"/>
  <c r="A6096" i="6"/>
  <c r="A6097" i="6"/>
  <c r="A6098" i="6"/>
  <c r="A6099" i="6"/>
  <c r="A6100" i="6"/>
  <c r="A6101" i="6"/>
  <c r="A6102" i="6"/>
  <c r="A6103" i="6"/>
  <c r="A6104" i="6"/>
  <c r="A6105" i="6"/>
  <c r="A6106" i="6"/>
  <c r="A6107" i="6"/>
  <c r="A6108" i="6"/>
  <c r="A6109" i="6"/>
  <c r="A6110" i="6"/>
  <c r="A6111" i="6"/>
  <c r="A6112" i="6"/>
  <c r="A6113" i="6"/>
  <c r="A6114" i="6"/>
  <c r="A6115" i="6"/>
  <c r="A6116" i="6"/>
  <c r="A6117" i="6"/>
  <c r="A6118" i="6"/>
  <c r="A6119" i="6"/>
  <c r="A6120" i="6"/>
  <c r="A6121" i="6"/>
  <c r="A6122" i="6"/>
  <c r="A6123" i="6"/>
  <c r="A6124" i="6"/>
  <c r="A6125" i="6"/>
  <c r="A6126" i="6"/>
  <c r="A6127" i="6"/>
  <c r="A6128" i="6"/>
  <c r="A6129" i="6"/>
  <c r="A6130" i="6"/>
  <c r="A6131" i="6"/>
  <c r="A6132" i="6"/>
  <c r="A6133" i="6"/>
  <c r="A6134" i="6"/>
  <c r="A6135" i="6"/>
  <c r="A6136" i="6"/>
  <c r="A6137" i="6"/>
  <c r="A6138" i="6"/>
  <c r="A6139" i="6"/>
  <c r="A6140" i="6"/>
  <c r="A6141" i="6"/>
  <c r="A6142" i="6"/>
  <c r="A6143" i="6"/>
  <c r="A6144" i="6"/>
  <c r="A6145" i="6"/>
  <c r="A6146" i="6"/>
  <c r="A6147" i="6"/>
  <c r="A6148" i="6"/>
  <c r="A6149" i="6"/>
  <c r="A6150" i="6"/>
  <c r="A6151" i="6"/>
  <c r="A6152" i="6"/>
  <c r="A6153" i="6"/>
  <c r="A6154" i="6"/>
  <c r="A6155" i="6"/>
  <c r="A6156" i="6"/>
  <c r="A6157" i="6"/>
  <c r="A6158" i="6"/>
  <c r="A6159" i="6"/>
  <c r="A6160" i="6"/>
  <c r="A6161" i="6"/>
  <c r="A6162" i="6"/>
  <c r="A6163" i="6"/>
  <c r="A6164" i="6"/>
  <c r="A6165" i="6"/>
  <c r="A6166" i="6"/>
  <c r="A6167" i="6"/>
  <c r="A6168" i="6"/>
  <c r="A6169" i="6"/>
  <c r="A6170" i="6"/>
  <c r="A6171" i="6"/>
  <c r="A6172" i="6"/>
  <c r="A6173" i="6"/>
  <c r="A6174" i="6"/>
  <c r="A6175" i="6"/>
  <c r="A6176" i="6"/>
  <c r="A6177" i="6"/>
  <c r="A6178" i="6"/>
  <c r="A6179" i="6"/>
  <c r="A6180" i="6"/>
  <c r="A6181" i="6"/>
  <c r="A6182" i="6"/>
  <c r="A6183" i="6"/>
  <c r="A6184" i="6"/>
  <c r="A6185" i="6"/>
  <c r="A6186" i="6"/>
  <c r="A6187" i="6"/>
  <c r="A6188" i="6"/>
  <c r="A6189" i="6"/>
  <c r="A6190" i="6"/>
  <c r="A6191" i="6"/>
  <c r="A6192" i="6"/>
  <c r="A6193" i="6"/>
  <c r="A6194" i="6"/>
  <c r="A6195" i="6"/>
  <c r="A6196" i="6"/>
  <c r="A6197" i="6"/>
  <c r="A6198" i="6"/>
  <c r="A6199" i="6"/>
  <c r="A6200" i="6"/>
  <c r="A6201" i="6"/>
  <c r="A6202" i="6"/>
  <c r="A6203" i="6"/>
  <c r="A6204" i="6"/>
  <c r="A6205" i="6"/>
  <c r="A6206" i="6"/>
  <c r="A6207" i="6"/>
  <c r="A6208" i="6"/>
  <c r="A6209" i="6"/>
  <c r="A6210" i="6"/>
  <c r="A6211" i="6"/>
  <c r="A6212" i="6"/>
  <c r="A6213" i="6"/>
  <c r="A6214" i="6"/>
  <c r="A6215" i="6"/>
  <c r="A6216" i="6"/>
  <c r="A6217" i="6"/>
  <c r="A6218" i="6"/>
  <c r="A6219" i="6"/>
  <c r="A6220" i="6"/>
  <c r="A6221" i="6"/>
  <c r="A6222" i="6"/>
  <c r="A6223" i="6"/>
  <c r="A6224" i="6"/>
  <c r="A6225" i="6"/>
  <c r="A6226" i="6"/>
  <c r="A6227" i="6"/>
  <c r="A6228" i="6"/>
  <c r="A6229" i="6"/>
  <c r="A6230" i="6"/>
  <c r="A6231" i="6"/>
  <c r="A6232" i="6"/>
  <c r="A6233" i="6"/>
  <c r="A6234" i="6"/>
  <c r="A6235" i="6"/>
  <c r="A6236" i="6"/>
  <c r="A6237" i="6"/>
  <c r="A6238" i="6"/>
  <c r="A6239" i="6"/>
  <c r="A6240" i="6"/>
  <c r="A6241" i="6"/>
  <c r="A6242" i="6"/>
  <c r="A6243" i="6"/>
  <c r="A6244" i="6"/>
  <c r="A6245" i="6"/>
  <c r="A6246" i="6"/>
  <c r="A6247" i="6"/>
  <c r="A6248" i="6"/>
  <c r="A6249" i="6"/>
  <c r="A6250" i="6"/>
  <c r="A6251" i="6"/>
  <c r="A6252" i="6"/>
  <c r="A6253" i="6"/>
  <c r="A6254" i="6"/>
  <c r="A6255" i="6"/>
  <c r="A6256" i="6"/>
  <c r="A6257" i="6"/>
  <c r="A6258" i="6"/>
  <c r="A6259" i="6"/>
  <c r="A6260" i="6"/>
  <c r="A6261" i="6"/>
  <c r="A6262" i="6"/>
  <c r="A6263" i="6"/>
  <c r="A6264" i="6"/>
  <c r="A6265" i="6"/>
  <c r="A6266" i="6"/>
  <c r="A6267" i="6"/>
  <c r="A6268" i="6"/>
  <c r="A6269" i="6"/>
  <c r="A6270" i="6"/>
  <c r="A6271" i="6"/>
  <c r="A6272" i="6"/>
  <c r="A6273" i="6"/>
  <c r="A6274" i="6"/>
  <c r="A6275" i="6"/>
  <c r="A6276" i="6"/>
  <c r="A6277" i="6"/>
  <c r="A6278" i="6"/>
  <c r="A6279" i="6"/>
  <c r="A6280" i="6"/>
  <c r="A6281" i="6"/>
  <c r="A6282" i="6"/>
  <c r="A6283" i="6"/>
  <c r="A6284" i="6"/>
  <c r="A6285" i="6"/>
  <c r="A6286" i="6"/>
  <c r="A6287" i="6"/>
  <c r="A6288" i="6"/>
  <c r="A6289" i="6"/>
  <c r="A6290" i="6"/>
  <c r="A6291" i="6"/>
  <c r="A6292" i="6"/>
  <c r="A6293" i="6"/>
  <c r="A6294" i="6"/>
  <c r="A6295" i="6"/>
  <c r="A6296" i="6"/>
  <c r="A6297" i="6"/>
  <c r="A6298" i="6"/>
  <c r="A6299" i="6"/>
  <c r="A6300" i="6"/>
  <c r="A6301" i="6"/>
  <c r="A6302" i="6"/>
  <c r="A6303" i="6"/>
  <c r="A6304" i="6"/>
  <c r="A6305" i="6"/>
  <c r="A6306" i="6"/>
  <c r="A6307" i="6"/>
  <c r="A6308" i="6"/>
  <c r="A6309" i="6"/>
  <c r="A6310" i="6"/>
  <c r="A6311" i="6"/>
  <c r="A6312" i="6"/>
  <c r="A6313" i="6"/>
  <c r="A6314" i="6"/>
  <c r="A6315" i="6"/>
  <c r="A6316" i="6"/>
  <c r="A6317" i="6"/>
  <c r="A6318" i="6"/>
  <c r="A6319" i="6"/>
  <c r="A6320" i="6"/>
  <c r="A6321" i="6"/>
  <c r="A6322" i="6"/>
  <c r="A6323" i="6"/>
  <c r="A6324" i="6"/>
  <c r="A6325" i="6"/>
  <c r="A6326" i="6"/>
  <c r="A6327" i="6"/>
  <c r="A6328" i="6"/>
  <c r="A6329" i="6"/>
  <c r="A6330" i="6"/>
  <c r="A6331" i="6"/>
  <c r="A6332" i="6"/>
  <c r="A6333" i="6"/>
  <c r="A6334" i="6"/>
  <c r="A6335" i="6"/>
  <c r="A6336" i="6"/>
  <c r="A6337" i="6"/>
  <c r="A6338" i="6"/>
  <c r="A6339" i="6"/>
  <c r="A6340" i="6"/>
  <c r="A6341" i="6"/>
  <c r="A6342" i="6"/>
  <c r="A6343" i="6"/>
  <c r="A6344" i="6"/>
  <c r="A6345" i="6"/>
  <c r="A6346" i="6"/>
  <c r="A6347" i="6"/>
  <c r="A6348" i="6"/>
  <c r="A6349" i="6"/>
  <c r="A6350" i="6"/>
  <c r="A6351" i="6"/>
  <c r="A6352" i="6"/>
  <c r="A6353" i="6"/>
  <c r="A6354" i="6"/>
  <c r="A6355" i="6"/>
  <c r="A6356" i="6"/>
  <c r="A6357" i="6"/>
  <c r="A6358" i="6"/>
  <c r="A6359" i="6"/>
  <c r="A6360" i="6"/>
  <c r="A6361" i="6"/>
  <c r="A6362" i="6"/>
  <c r="A6363" i="6"/>
  <c r="A6364" i="6"/>
  <c r="A6365" i="6"/>
  <c r="A6366" i="6"/>
  <c r="A6367" i="6"/>
  <c r="A6368" i="6"/>
  <c r="A6369" i="6"/>
  <c r="A6370" i="6"/>
  <c r="A6371" i="6"/>
  <c r="A6372" i="6"/>
  <c r="A6373" i="6"/>
  <c r="A6374" i="6"/>
  <c r="A6375" i="6"/>
  <c r="A6376" i="6"/>
  <c r="A6377" i="6"/>
  <c r="A6378" i="6"/>
  <c r="A6379" i="6"/>
  <c r="A6380" i="6"/>
  <c r="A6381" i="6"/>
  <c r="A6382" i="6"/>
  <c r="A6383" i="6"/>
  <c r="A6384" i="6"/>
  <c r="A6385" i="6"/>
  <c r="A6386" i="6"/>
  <c r="A6387" i="6"/>
  <c r="A6388" i="6"/>
  <c r="A6389" i="6"/>
  <c r="A6390" i="6"/>
  <c r="A6391" i="6"/>
  <c r="A6392" i="6"/>
  <c r="A6393" i="6"/>
  <c r="A6394" i="6"/>
  <c r="A6395" i="6"/>
  <c r="A6396" i="6"/>
  <c r="A6397" i="6"/>
  <c r="A6398" i="6"/>
  <c r="A6399" i="6"/>
  <c r="A6400" i="6"/>
  <c r="A6401" i="6"/>
  <c r="A6402" i="6"/>
  <c r="A6403" i="6"/>
  <c r="A6404" i="6"/>
  <c r="A6405" i="6"/>
  <c r="A6406" i="6"/>
  <c r="A6407" i="6"/>
  <c r="A6408" i="6"/>
  <c r="A6409" i="6"/>
  <c r="A6410" i="6"/>
  <c r="A6411" i="6"/>
  <c r="A6412" i="6"/>
  <c r="A6413" i="6"/>
  <c r="A6414" i="6"/>
  <c r="A6415" i="6"/>
  <c r="A6416" i="6"/>
  <c r="A6417" i="6"/>
  <c r="A6418" i="6"/>
  <c r="A6419" i="6"/>
  <c r="A6420" i="6"/>
  <c r="A6421" i="6"/>
  <c r="A6422" i="6"/>
  <c r="A6423" i="6"/>
  <c r="A6424" i="6"/>
  <c r="A6425" i="6"/>
  <c r="A6426" i="6"/>
  <c r="A6427" i="6"/>
  <c r="A6428" i="6"/>
  <c r="A6429" i="6"/>
  <c r="A6430" i="6"/>
  <c r="A6431" i="6"/>
  <c r="A6432" i="6"/>
  <c r="A6433" i="6"/>
  <c r="A6434" i="6"/>
  <c r="A6435" i="6"/>
  <c r="A6436" i="6"/>
  <c r="A6437" i="6"/>
  <c r="A6438" i="6"/>
  <c r="A6439" i="6"/>
  <c r="A6440" i="6"/>
  <c r="A6441" i="6"/>
  <c r="A6442" i="6"/>
  <c r="A6443" i="6"/>
  <c r="A6444" i="6"/>
  <c r="A6445" i="6"/>
  <c r="A6446" i="6"/>
  <c r="A6447" i="6"/>
  <c r="A6448" i="6"/>
  <c r="A6449" i="6"/>
  <c r="A6450" i="6"/>
  <c r="A6451" i="6"/>
  <c r="A6452" i="6"/>
  <c r="A6453" i="6"/>
  <c r="A6454" i="6"/>
  <c r="A6455" i="6"/>
  <c r="A6456" i="6"/>
  <c r="A6457" i="6"/>
  <c r="A6458" i="6"/>
  <c r="A6459" i="6"/>
  <c r="A6460" i="6"/>
  <c r="A6461" i="6"/>
  <c r="A6462" i="6"/>
  <c r="A6463" i="6"/>
  <c r="A6464" i="6"/>
  <c r="A6465" i="6"/>
  <c r="A6466" i="6"/>
  <c r="A6467" i="6"/>
  <c r="A6468" i="6"/>
  <c r="A6469" i="6"/>
  <c r="A6470" i="6"/>
  <c r="A6471" i="6"/>
  <c r="A6472" i="6"/>
  <c r="A6473" i="6"/>
  <c r="A6474" i="6"/>
  <c r="A6475" i="6"/>
  <c r="A6476" i="6"/>
  <c r="A6477" i="6"/>
  <c r="A6478" i="6"/>
  <c r="A6479" i="6"/>
  <c r="A6480" i="6"/>
  <c r="A6481" i="6"/>
  <c r="A6482" i="6"/>
  <c r="A6483" i="6"/>
  <c r="A6484" i="6"/>
  <c r="A6485" i="6"/>
  <c r="A6486" i="6"/>
  <c r="A6487" i="6"/>
  <c r="A6488" i="6"/>
  <c r="A6489" i="6"/>
  <c r="A6490" i="6"/>
  <c r="A6491" i="6"/>
  <c r="A6492" i="6"/>
  <c r="A6493" i="6"/>
  <c r="A6494" i="6"/>
  <c r="A6495" i="6"/>
  <c r="A6496" i="6"/>
  <c r="A6497" i="6"/>
  <c r="A6498" i="6"/>
  <c r="A6499" i="6"/>
  <c r="A6500" i="6"/>
  <c r="A6501" i="6"/>
  <c r="A6502" i="6"/>
  <c r="A6503" i="6"/>
  <c r="A6504" i="6"/>
  <c r="A6505" i="6"/>
  <c r="A6506" i="6"/>
  <c r="A6507" i="6"/>
  <c r="L1" i="6" a="1"/>
  <c r="L1" i="6" s="1"/>
  <c r="L2" i="6" s="1"/>
  <c r="A11" i="9"/>
  <c r="A21" i="9"/>
  <c r="A29" i="9"/>
  <c r="A48" i="9"/>
  <c r="A54" i="9"/>
  <c r="A58" i="9"/>
  <c r="C49" i="13"/>
  <c r="C51" i="13"/>
  <c r="C50" i="13"/>
  <c r="L28" i="10"/>
  <c r="L27" i="10"/>
  <c r="L26" i="10"/>
  <c r="I23" i="10"/>
  <c r="L23" i="10" s="1"/>
  <c r="I22" i="10"/>
  <c r="L22" i="10" s="1"/>
  <c r="I21" i="10"/>
  <c r="L21" i="10" s="1"/>
  <c r="D87" i="10"/>
  <c r="D86" i="10"/>
  <c r="D85" i="10"/>
  <c r="D84" i="10"/>
  <c r="D83" i="10"/>
  <c r="K81" i="10"/>
  <c r="F81" i="10"/>
  <c r="L80" i="10" s="1"/>
  <c r="A81" i="10"/>
  <c r="F80" i="10"/>
  <c r="D77" i="10"/>
  <c r="D76" i="10"/>
  <c r="D75" i="10"/>
  <c r="D74" i="10"/>
  <c r="D73" i="10"/>
  <c r="K71" i="10"/>
  <c r="F71" i="10"/>
  <c r="L79" i="10" s="1"/>
  <c r="A71" i="10"/>
  <c r="F70" i="10"/>
  <c r="D67" i="10"/>
  <c r="D66" i="10"/>
  <c r="D65" i="10"/>
  <c r="D64" i="10"/>
  <c r="D63" i="10"/>
  <c r="K61" i="10"/>
  <c r="F61" i="10"/>
  <c r="L62" i="10" s="1"/>
  <c r="A61" i="10"/>
  <c r="F60" i="10"/>
  <c r="D57" i="10"/>
  <c r="D56" i="10"/>
  <c r="D55" i="10"/>
  <c r="D54" i="10"/>
  <c r="D53" i="10"/>
  <c r="K51" i="10"/>
  <c r="F51" i="10"/>
  <c r="L50" i="10" s="1"/>
  <c r="A51" i="10"/>
  <c r="F50" i="10"/>
  <c r="D47" i="10"/>
  <c r="D46" i="10"/>
  <c r="D45" i="10"/>
  <c r="D44" i="10"/>
  <c r="D43" i="10"/>
  <c r="K41" i="10"/>
  <c r="F41" i="10"/>
  <c r="L49" i="10" s="1"/>
  <c r="A41" i="10"/>
  <c r="F40" i="10"/>
  <c r="D37" i="10"/>
  <c r="D36" i="10"/>
  <c r="D35" i="10"/>
  <c r="D34" i="10"/>
  <c r="D33" i="10"/>
  <c r="K31" i="10"/>
  <c r="F31" i="10"/>
  <c r="L32" i="10" s="1"/>
  <c r="A31" i="10"/>
  <c r="F30" i="10"/>
  <c r="L30" i="10" l="1"/>
  <c r="L60" i="10"/>
  <c r="L38" i="10"/>
  <c r="L39" i="10"/>
  <c r="L81" i="10"/>
  <c r="L82" i="10"/>
  <c r="L51" i="10"/>
  <c r="L52" i="10"/>
  <c r="L88" i="10"/>
  <c r="L89" i="10"/>
  <c r="L58" i="10"/>
  <c r="L68" i="10"/>
  <c r="L59" i="10"/>
  <c r="L69" i="10"/>
  <c r="L40" i="10"/>
  <c r="L70" i="10"/>
  <c r="L41" i="10"/>
  <c r="L71" i="10"/>
  <c r="L42" i="10"/>
  <c r="L72" i="10"/>
  <c r="L31" i="10"/>
  <c r="L48" i="10"/>
  <c r="L61" i="10"/>
  <c r="L78" i="10"/>
  <c r="L4" i="6"/>
  <c r="C41" i="13"/>
  <c r="C42" i="13"/>
  <c r="C43" i="13"/>
  <c r="C45" i="13"/>
  <c r="L3" i="6" l="1"/>
  <c r="B4" i="6" s="1"/>
  <c r="C38" i="13"/>
  <c r="C33" i="13"/>
  <c r="C40" i="13"/>
  <c r="C28" i="13"/>
  <c r="C26" i="13"/>
  <c r="C25" i="13" l="1"/>
  <c r="C7" i="13"/>
  <c r="C37" i="13"/>
  <c r="C32" i="13"/>
  <c r="C23" i="13"/>
  <c r="C21" i="13"/>
  <c r="C17" i="13"/>
  <c r="C13" i="13"/>
  <c r="C10" i="13"/>
  <c r="C9" i="13"/>
  <c r="F13" i="10" l="1"/>
  <c r="A13" i="10" l="1"/>
  <c r="A7" i="9"/>
  <c r="K40" i="9" l="1"/>
  <c r="K45" i="9"/>
  <c r="K41" i="9"/>
  <c r="K43" i="9"/>
  <c r="K44" i="9"/>
  <c r="K46" i="9"/>
  <c r="K42" i="9"/>
  <c r="K19" i="9"/>
  <c r="K26" i="9"/>
  <c r="K28" i="9"/>
  <c r="K31" i="9"/>
  <c r="K27" i="9"/>
  <c r="K32" i="9"/>
  <c r="K21" i="9"/>
  <c r="K33" i="9"/>
  <c r="K34" i="9"/>
  <c r="K47" i="9"/>
  <c r="K50" i="9"/>
  <c r="K66" i="9"/>
  <c r="K12" i="9"/>
  <c r="K17" i="9"/>
  <c r="K67" i="9"/>
  <c r="K18" i="9"/>
  <c r="K11" i="9"/>
  <c r="K59" i="9"/>
  <c r="K58" i="9"/>
  <c r="K20" i="9"/>
  <c r="K23" i="9"/>
  <c r="K63" i="9"/>
  <c r="K15" i="9"/>
  <c r="K37" i="9"/>
  <c r="K52" i="9"/>
  <c r="K55" i="9"/>
  <c r="K54" i="9"/>
  <c r="K30" i="9"/>
  <c r="K53" i="9"/>
  <c r="K57" i="9"/>
  <c r="K35" i="9"/>
  <c r="K36" i="9"/>
  <c r="K29" i="9"/>
  <c r="K38" i="9"/>
  <c r="K22" i="9"/>
  <c r="K24" i="9"/>
  <c r="K14" i="9"/>
  <c r="K51" i="9"/>
  <c r="K56" i="9"/>
  <c r="K64" i="9"/>
  <c r="K16" i="9"/>
  <c r="K39" i="9"/>
  <c r="K65" i="9"/>
  <c r="K60" i="9"/>
  <c r="K61" i="9"/>
  <c r="K25" i="9"/>
  <c r="K48" i="9"/>
  <c r="K62" i="9"/>
  <c r="K13" i="9"/>
  <c r="K49" i="9"/>
  <c r="J61" i="10"/>
  <c r="J31" i="10"/>
  <c r="J71" i="10"/>
  <c r="J41" i="10"/>
  <c r="J51" i="10"/>
  <c r="J81" i="10"/>
  <c r="D15" i="10"/>
  <c r="F12" i="10"/>
  <c r="L16" i="10"/>
  <c r="I8" i="10"/>
  <c r="L8" i="10" s="1"/>
  <c r="L29" i="10"/>
  <c r="L25" i="10"/>
  <c r="L24" i="10"/>
  <c r="L20" i="10"/>
  <c r="L19" i="10"/>
  <c r="L10" i="10"/>
  <c r="K13" i="10"/>
  <c r="K8" i="9" l="1"/>
  <c r="J13" i="10"/>
  <c r="K7" i="9"/>
  <c r="K9" i="9"/>
  <c r="L14" i="10"/>
  <c r="L12" i="10"/>
  <c r="L17" i="10"/>
  <c r="L13" i="10"/>
  <c r="L58" i="9" l="1"/>
  <c r="K7" i="6"/>
  <c r="E7" i="6"/>
  <c r="K8" i="6"/>
  <c r="J8" i="6"/>
  <c r="C10" i="6"/>
  <c r="J7" i="6"/>
  <c r="C7" i="6"/>
  <c r="B11" i="6"/>
  <c r="B9" i="6"/>
  <c r="J9" i="6"/>
  <c r="C11" i="6"/>
  <c r="E8" i="6"/>
  <c r="K9" i="6"/>
  <c r="E12" i="6"/>
  <c r="C8" i="6"/>
  <c r="B8" i="6"/>
  <c r="E9" i="6"/>
  <c r="C12" i="6"/>
  <c r="B12" i="6"/>
  <c r="C9" i="6"/>
  <c r="J10" i="6"/>
  <c r="K10" i="6"/>
  <c r="B10" i="6"/>
  <c r="E11" i="6"/>
  <c r="K12" i="6"/>
  <c r="B7" i="6"/>
  <c r="J12" i="6"/>
  <c r="J11" i="6"/>
  <c r="K11" i="6"/>
  <c r="E10" i="6"/>
  <c r="L48" i="9"/>
  <c r="L54" i="9"/>
  <c r="L11" i="9"/>
  <c r="L29" i="9"/>
  <c r="L21" i="9"/>
  <c r="C15" i="6"/>
  <c r="B13" i="6"/>
  <c r="B15" i="6"/>
  <c r="E18" i="6"/>
  <c r="E14" i="6"/>
  <c r="B14" i="6"/>
  <c r="E17" i="6"/>
  <c r="E13" i="6"/>
  <c r="C17" i="6"/>
  <c r="C13" i="6"/>
  <c r="B17" i="6"/>
  <c r="E16" i="6"/>
  <c r="C16" i="6"/>
  <c r="B16" i="6"/>
  <c r="E15" i="6"/>
  <c r="C18" i="6"/>
  <c r="C14" i="6"/>
  <c r="B18" i="6"/>
  <c r="F17" i="6"/>
  <c r="G16" i="6"/>
  <c r="F16" i="6"/>
  <c r="F18" i="6"/>
  <c r="G17" i="6"/>
  <c r="F15" i="6"/>
  <c r="F14" i="6"/>
  <c r="G13" i="6"/>
  <c r="G15" i="6"/>
  <c r="G14" i="6"/>
  <c r="F13" i="6"/>
  <c r="G18" i="6"/>
  <c r="L85" i="10"/>
  <c r="L67" i="10"/>
  <c r="L55" i="10"/>
  <c r="L37" i="10"/>
  <c r="L84" i="10"/>
  <c r="L73" i="10"/>
  <c r="L66" i="10"/>
  <c r="L54" i="10"/>
  <c r="L43" i="10"/>
  <c r="L36" i="10"/>
  <c r="L77" i="10"/>
  <c r="L65" i="10"/>
  <c r="L47" i="10"/>
  <c r="L35" i="10"/>
  <c r="L83" i="10"/>
  <c r="L76" i="10"/>
  <c r="L64" i="10"/>
  <c r="L53" i="10"/>
  <c r="L46" i="10"/>
  <c r="L34" i="10"/>
  <c r="L87" i="10"/>
  <c r="L75" i="10"/>
  <c r="L57" i="10"/>
  <c r="L45" i="10"/>
  <c r="L86" i="10"/>
  <c r="L74" i="10"/>
  <c r="L63" i="10"/>
  <c r="L56" i="10"/>
  <c r="L44" i="10"/>
  <c r="L33" i="10"/>
  <c r="G6" i="10"/>
  <c r="L15" i="10"/>
  <c r="E6" i="10"/>
  <c r="C6" i="10"/>
  <c r="B6" i="10"/>
  <c r="F6" i="10"/>
  <c r="L7" i="9"/>
  <c r="B5" i="9"/>
  <c r="C5" i="9"/>
  <c r="E5" i="9"/>
  <c r="A10" i="6" l="1"/>
  <c r="A7" i="6"/>
  <c r="A12" i="6"/>
  <c r="A8" i="6"/>
  <c r="A9" i="6"/>
  <c r="A11" i="6"/>
  <c r="A15" i="6"/>
  <c r="A17" i="6"/>
  <c r="A14" i="6"/>
  <c r="A16" i="6"/>
  <c r="A18" i="6"/>
  <c r="A13" i="6"/>
  <c r="X1" i="9" a="1"/>
  <c r="X1" i="9" s="1"/>
  <c r="L41" i="9" l="1"/>
  <c r="L42" i="9"/>
  <c r="L43" i="9"/>
  <c r="L44" i="9"/>
  <c r="L45" i="9"/>
  <c r="L46" i="9"/>
  <c r="L40" i="9"/>
  <c r="D10" i="6"/>
  <c r="D11" i="6"/>
  <c r="D12" i="6"/>
  <c r="D9" i="6"/>
  <c r="D8" i="6"/>
  <c r="L26" i="9"/>
  <c r="L49" i="9"/>
  <c r="L35" i="9"/>
  <c r="L36" i="9"/>
  <c r="L19" i="9"/>
  <c r="L50" i="9"/>
  <c r="L62" i="9"/>
  <c r="L55" i="9"/>
  <c r="L59" i="9"/>
  <c r="L33" i="9"/>
  <c r="L39" i="9"/>
  <c r="L31" i="9"/>
  <c r="L61" i="9"/>
  <c r="L18" i="9"/>
  <c r="L38" i="9"/>
  <c r="L30" i="9"/>
  <c r="L16" i="9"/>
  <c r="L60" i="9"/>
  <c r="L24" i="9"/>
  <c r="L65" i="9"/>
  <c r="L22" i="9"/>
  <c r="L27" i="9"/>
  <c r="L64" i="9"/>
  <c r="L34" i="9"/>
  <c r="L14" i="9"/>
  <c r="L15" i="9"/>
  <c r="L32" i="9"/>
  <c r="L23" i="9"/>
  <c r="L25" i="9"/>
  <c r="L17" i="9"/>
  <c r="L12" i="9"/>
  <c r="L13" i="9"/>
  <c r="L66" i="9"/>
  <c r="L56" i="9"/>
  <c r="L51" i="9"/>
  <c r="L37" i="9"/>
  <c r="L63" i="9"/>
  <c r="L52" i="9"/>
  <c r="D7" i="6"/>
  <c r="D13" i="6"/>
  <c r="D14" i="6"/>
  <c r="D18" i="6"/>
  <c r="D15" i="6"/>
  <c r="D17" i="6"/>
  <c r="D16" i="6"/>
  <c r="L8" i="9"/>
  <c r="D6" i="10"/>
  <c r="D5" i="9"/>
  <c r="O40" i="9" l="1"/>
  <c r="P40" i="9"/>
  <c r="P46" i="9"/>
  <c r="O46" i="9"/>
  <c r="O45" i="9"/>
  <c r="P45" i="9"/>
  <c r="P44" i="9"/>
  <c r="O44" i="9"/>
  <c r="O43" i="9"/>
  <c r="P43" i="9"/>
  <c r="O42" i="9"/>
  <c r="P42" i="9"/>
  <c r="O41" i="9"/>
  <c r="P41" i="9"/>
  <c r="D40" i="9"/>
  <c r="I40" i="9"/>
  <c r="F40" i="9" s="1"/>
  <c r="J40" i="9"/>
  <c r="G40" i="9" s="1"/>
  <c r="E40" i="9"/>
  <c r="I46" i="9"/>
  <c r="F46" i="9" s="1"/>
  <c r="J46" i="9"/>
  <c r="G46" i="9" s="1"/>
  <c r="D46" i="9"/>
  <c r="E46" i="9"/>
  <c r="J45" i="9"/>
  <c r="G45" i="9" s="1"/>
  <c r="E45" i="9"/>
  <c r="D45" i="9"/>
  <c r="I45" i="9"/>
  <c r="F45" i="9" s="1"/>
  <c r="E44" i="9"/>
  <c r="I44" i="9"/>
  <c r="F44" i="9" s="1"/>
  <c r="D44" i="9"/>
  <c r="J44" i="9"/>
  <c r="G44" i="9" s="1"/>
  <c r="E43" i="9"/>
  <c r="J43" i="9"/>
  <c r="G43" i="9" s="1"/>
  <c r="I43" i="9"/>
  <c r="F43" i="9" s="1"/>
  <c r="D43" i="9"/>
  <c r="E42" i="9"/>
  <c r="J42" i="9"/>
  <c r="G42" i="9" s="1"/>
  <c r="I42" i="9"/>
  <c r="F42" i="9" s="1"/>
  <c r="D42" i="9"/>
  <c r="E41" i="9"/>
  <c r="D41" i="9"/>
  <c r="I41" i="9"/>
  <c r="F41" i="9" s="1"/>
  <c r="J41" i="9"/>
  <c r="G41" i="9" s="1"/>
  <c r="I27" i="9"/>
  <c r="F27" i="9" s="1"/>
  <c r="J27" i="9"/>
  <c r="G27" i="9" s="1"/>
  <c r="O27" i="9"/>
  <c r="P27" i="9"/>
  <c r="D27" i="9"/>
  <c r="E27" i="9"/>
  <c r="I32" i="9"/>
  <c r="F32" i="9" s="1"/>
  <c r="J32" i="9"/>
  <c r="G32" i="9" s="1"/>
  <c r="O32" i="9"/>
  <c r="P32" i="9"/>
  <c r="E32" i="9"/>
  <c r="D32" i="9"/>
  <c r="E39" i="9"/>
  <c r="D39" i="9"/>
  <c r="P39" i="9"/>
  <c r="O39" i="9"/>
  <c r="J39" i="9"/>
  <c r="G39" i="9" s="1"/>
  <c r="I39" i="9"/>
  <c r="F39" i="9" s="1"/>
  <c r="D37" i="9"/>
  <c r="O37" i="9"/>
  <c r="P37" i="9"/>
  <c r="E37" i="9"/>
  <c r="I37" i="9"/>
  <c r="F37" i="9" s="1"/>
  <c r="J37" i="9"/>
  <c r="G37" i="9" s="1"/>
  <c r="P15" i="9"/>
  <c r="D15" i="9"/>
  <c r="E15" i="9"/>
  <c r="I15" i="9"/>
  <c r="F15" i="9" s="1"/>
  <c r="J15" i="9"/>
  <c r="G15" i="9" s="1"/>
  <c r="O15" i="9"/>
  <c r="I33" i="9"/>
  <c r="F33" i="9" s="1"/>
  <c r="J33" i="9"/>
  <c r="G33" i="9" s="1"/>
  <c r="P33" i="9"/>
  <c r="E33" i="9"/>
  <c r="O33" i="9"/>
  <c r="D33" i="9"/>
  <c r="D14" i="9"/>
  <c r="E14" i="9"/>
  <c r="I14" i="9"/>
  <c r="F14" i="9" s="1"/>
  <c r="J14" i="9"/>
  <c r="G14" i="9" s="1"/>
  <c r="O14" i="9"/>
  <c r="P14" i="9"/>
  <c r="P59" i="9"/>
  <c r="I59" i="9"/>
  <c r="F59" i="9" s="1"/>
  <c r="E59" i="9"/>
  <c r="J59" i="9"/>
  <c r="G59" i="9" s="1"/>
  <c r="O59" i="9"/>
  <c r="D59" i="9"/>
  <c r="E34" i="9"/>
  <c r="O34" i="9"/>
  <c r="P34" i="9"/>
  <c r="J34" i="9"/>
  <c r="G34" i="9" s="1"/>
  <c r="I34" i="9"/>
  <c r="F34" i="9" s="1"/>
  <c r="D34" i="9"/>
  <c r="D22" i="9"/>
  <c r="E22" i="9"/>
  <c r="O22" i="9"/>
  <c r="P22" i="9"/>
  <c r="I22" i="9"/>
  <c r="F22" i="9" s="1"/>
  <c r="J22" i="9"/>
  <c r="G22" i="9" s="1"/>
  <c r="I26" i="9"/>
  <c r="F26" i="9" s="1"/>
  <c r="J26" i="9"/>
  <c r="G26" i="9" s="1"/>
  <c r="O26" i="9"/>
  <c r="D26" i="9"/>
  <c r="P26" i="9"/>
  <c r="E26" i="9"/>
  <c r="O50" i="9"/>
  <c r="P50" i="9"/>
  <c r="E50" i="9"/>
  <c r="D50" i="9"/>
  <c r="I50" i="9"/>
  <c r="F50" i="9" s="1"/>
  <c r="J50" i="9"/>
  <c r="G50" i="9" s="1"/>
  <c r="I38" i="9"/>
  <c r="F38" i="9" s="1"/>
  <c r="J38" i="9"/>
  <c r="G38" i="9" s="1"/>
  <c r="D38" i="9"/>
  <c r="O38" i="9"/>
  <c r="P38" i="9"/>
  <c r="E38" i="9"/>
  <c r="D13" i="9"/>
  <c r="E13" i="9"/>
  <c r="I13" i="9"/>
  <c r="F13" i="9" s="1"/>
  <c r="J13" i="9"/>
  <c r="G13" i="9" s="1"/>
  <c r="O13" i="9"/>
  <c r="P13" i="9"/>
  <c r="I12" i="9"/>
  <c r="F12" i="9" s="1"/>
  <c r="E12" i="9"/>
  <c r="J12" i="9"/>
  <c r="G12" i="9" s="1"/>
  <c r="O12" i="9"/>
  <c r="D12" i="9"/>
  <c r="P12" i="9"/>
  <c r="D60" i="9"/>
  <c r="J60" i="9"/>
  <c r="G60" i="9" s="1"/>
  <c r="E60" i="9"/>
  <c r="I60" i="9"/>
  <c r="F60" i="9" s="1"/>
  <c r="P60" i="9"/>
  <c r="O60" i="9"/>
  <c r="I17" i="9"/>
  <c r="F17" i="9" s="1"/>
  <c r="J17" i="9"/>
  <c r="G17" i="9" s="1"/>
  <c r="O17" i="9"/>
  <c r="P17" i="9"/>
  <c r="D17" i="9"/>
  <c r="E17" i="9"/>
  <c r="E56" i="9"/>
  <c r="D56" i="9"/>
  <c r="O56" i="9"/>
  <c r="P56" i="9"/>
  <c r="I56" i="9"/>
  <c r="F56" i="9" s="1"/>
  <c r="J56" i="9"/>
  <c r="G56" i="9" s="1"/>
  <c r="I19" i="9"/>
  <c r="F19" i="9" s="1"/>
  <c r="J19" i="9"/>
  <c r="G19" i="9" s="1"/>
  <c r="D19" i="9"/>
  <c r="P19" i="9"/>
  <c r="O19" i="9"/>
  <c r="E19" i="9"/>
  <c r="O49" i="9"/>
  <c r="P49" i="9"/>
  <c r="E49" i="9"/>
  <c r="J49" i="9"/>
  <c r="G49" i="9" s="1"/>
  <c r="I49" i="9"/>
  <c r="F49" i="9" s="1"/>
  <c r="D49" i="9"/>
  <c r="D52" i="9"/>
  <c r="P52" i="9"/>
  <c r="J52" i="9"/>
  <c r="G52" i="9" s="1"/>
  <c r="I52" i="9"/>
  <c r="F52" i="9" s="1"/>
  <c r="O52" i="9"/>
  <c r="E52" i="9"/>
  <c r="P62" i="9"/>
  <c r="D62" i="9"/>
  <c r="E62" i="9"/>
  <c r="I62" i="9"/>
  <c r="F62" i="9" s="1"/>
  <c r="J62" i="9"/>
  <c r="G62" i="9" s="1"/>
  <c r="O62" i="9"/>
  <c r="O16" i="9"/>
  <c r="P16" i="9"/>
  <c r="D16" i="9"/>
  <c r="I16" i="9"/>
  <c r="F16" i="9" s="1"/>
  <c r="J16" i="9"/>
  <c r="G16" i="9" s="1"/>
  <c r="E16" i="9"/>
  <c r="J25" i="9"/>
  <c r="G25" i="9" s="1"/>
  <c r="O25" i="9"/>
  <c r="P25" i="9"/>
  <c r="D25" i="9"/>
  <c r="I25" i="9"/>
  <c r="F25" i="9" s="1"/>
  <c r="E25" i="9"/>
  <c r="D23" i="9"/>
  <c r="P23" i="9"/>
  <c r="I23" i="9"/>
  <c r="F23" i="9" s="1"/>
  <c r="E23" i="9"/>
  <c r="J23" i="9"/>
  <c r="G23" i="9" s="1"/>
  <c r="O23" i="9"/>
  <c r="P30" i="9"/>
  <c r="I30" i="9"/>
  <c r="F30" i="9" s="1"/>
  <c r="E30" i="9"/>
  <c r="J30" i="9"/>
  <c r="G30" i="9" s="1"/>
  <c r="D30" i="9"/>
  <c r="O30" i="9"/>
  <c r="I18" i="9"/>
  <c r="F18" i="9" s="1"/>
  <c r="J18" i="9"/>
  <c r="G18" i="9" s="1"/>
  <c r="O18" i="9"/>
  <c r="D18" i="9"/>
  <c r="E18" i="9"/>
  <c r="P18" i="9"/>
  <c r="P36" i="9"/>
  <c r="E36" i="9"/>
  <c r="O36" i="9"/>
  <c r="D36" i="9"/>
  <c r="I36" i="9"/>
  <c r="F36" i="9" s="1"/>
  <c r="J36" i="9"/>
  <c r="G36" i="9" s="1"/>
  <c r="E65" i="9"/>
  <c r="D65" i="9"/>
  <c r="O65" i="9"/>
  <c r="P65" i="9"/>
  <c r="J65" i="9"/>
  <c r="G65" i="9" s="1"/>
  <c r="I65" i="9"/>
  <c r="F65" i="9" s="1"/>
  <c r="I64" i="9"/>
  <c r="F64" i="9" s="1"/>
  <c r="O64" i="9"/>
  <c r="P64" i="9"/>
  <c r="E64" i="9"/>
  <c r="D64" i="9"/>
  <c r="J64" i="9"/>
  <c r="G64" i="9" s="1"/>
  <c r="E35" i="9"/>
  <c r="O35" i="9"/>
  <c r="D35" i="9"/>
  <c r="P35" i="9"/>
  <c r="I35" i="9"/>
  <c r="F35" i="9" s="1"/>
  <c r="J35" i="9"/>
  <c r="G35" i="9" s="1"/>
  <c r="I51" i="9"/>
  <c r="F51" i="9" s="1"/>
  <c r="O51" i="9"/>
  <c r="P51" i="9"/>
  <c r="E51" i="9"/>
  <c r="J51" i="9"/>
  <c r="G51" i="9" s="1"/>
  <c r="D51" i="9"/>
  <c r="J55" i="9"/>
  <c r="G55" i="9" s="1"/>
  <c r="D55" i="9"/>
  <c r="O55" i="9"/>
  <c r="P55" i="9"/>
  <c r="E55" i="9"/>
  <c r="I55" i="9"/>
  <c r="F55" i="9" s="1"/>
  <c r="O24" i="9"/>
  <c r="P24" i="9"/>
  <c r="D24" i="9"/>
  <c r="I24" i="9"/>
  <c r="F24" i="9" s="1"/>
  <c r="J24" i="9"/>
  <c r="G24" i="9" s="1"/>
  <c r="E24" i="9"/>
  <c r="P63" i="9"/>
  <c r="I63" i="9"/>
  <c r="F63" i="9" s="1"/>
  <c r="O63" i="9"/>
  <c r="E63" i="9"/>
  <c r="D63" i="9"/>
  <c r="J63" i="9"/>
  <c r="G63" i="9" s="1"/>
  <c r="I61" i="9"/>
  <c r="F61" i="9" s="1"/>
  <c r="E61" i="9"/>
  <c r="J61" i="9"/>
  <c r="G61" i="9" s="1"/>
  <c r="P61" i="9"/>
  <c r="D61" i="9"/>
  <c r="O61" i="9"/>
  <c r="E66" i="9"/>
  <c r="O66" i="9"/>
  <c r="J66" i="9"/>
  <c r="G66" i="9" s="1"/>
  <c r="D66" i="9"/>
  <c r="P66" i="9"/>
  <c r="I66" i="9"/>
  <c r="F66" i="9" s="1"/>
  <c r="O31" i="9"/>
  <c r="P31" i="9"/>
  <c r="E31" i="9"/>
  <c r="I31" i="9"/>
  <c r="F31" i="9" s="1"/>
  <c r="J31" i="9"/>
  <c r="G31" i="9" s="1"/>
  <c r="D31" i="9"/>
  <c r="P8" i="9"/>
  <c r="J8" i="9"/>
  <c r="O8" i="9"/>
  <c r="I8" i="9"/>
  <c r="M8" i="9"/>
  <c r="D8" i="9"/>
  <c r="E8" i="9"/>
  <c r="R41" i="9" l="1"/>
  <c r="R45" i="9"/>
  <c r="Q41" i="9"/>
  <c r="R46" i="9"/>
  <c r="Q42" i="9"/>
  <c r="Q40" i="9"/>
  <c r="Q43" i="9"/>
  <c r="R42" i="9"/>
  <c r="R43" i="9"/>
  <c r="R44" i="9"/>
  <c r="Q45" i="9"/>
  <c r="R40" i="9"/>
  <c r="Q44" i="9"/>
  <c r="Q46" i="9"/>
  <c r="Q16" i="9"/>
  <c r="Q50" i="9"/>
  <c r="R15" i="9"/>
  <c r="Q35" i="9"/>
  <c r="R26" i="9"/>
  <c r="Q66" i="9"/>
  <c r="Q26" i="9"/>
  <c r="R27" i="9"/>
  <c r="R50" i="9"/>
  <c r="R60" i="9"/>
  <c r="R23" i="9"/>
  <c r="R34" i="9"/>
  <c r="R62" i="9"/>
  <c r="Q33" i="9"/>
  <c r="R37" i="9"/>
  <c r="R64" i="9"/>
  <c r="R31" i="9"/>
  <c r="Q25" i="9"/>
  <c r="Q37" i="9"/>
  <c r="R51" i="9"/>
  <c r="Q56" i="9"/>
  <c r="Q52" i="9"/>
  <c r="Q19" i="9"/>
  <c r="R56" i="9"/>
  <c r="Q51" i="9"/>
  <c r="R25" i="9"/>
  <c r="Q13" i="9"/>
  <c r="Q32" i="9"/>
  <c r="R14" i="9"/>
  <c r="R19" i="9"/>
  <c r="Q60" i="9"/>
  <c r="Q14" i="9"/>
  <c r="Q63" i="9"/>
  <c r="R61" i="9"/>
  <c r="R35" i="9"/>
  <c r="R30" i="9"/>
  <c r="G29" i="9"/>
  <c r="Q22" i="9"/>
  <c r="F21" i="9"/>
  <c r="R16" i="9"/>
  <c r="R52" i="9"/>
  <c r="R49" i="9"/>
  <c r="G48" i="9"/>
  <c r="Q59" i="9"/>
  <c r="F58" i="9"/>
  <c r="Q30" i="9"/>
  <c r="F29" i="9"/>
  <c r="R17" i="9"/>
  <c r="R38" i="9"/>
  <c r="Q34" i="9"/>
  <c r="R55" i="9"/>
  <c r="G54" i="9"/>
  <c r="Q62" i="9"/>
  <c r="Q31" i="9"/>
  <c r="Q61" i="9"/>
  <c r="R24" i="9"/>
  <c r="R36" i="9"/>
  <c r="R18" i="9"/>
  <c r="R66" i="9"/>
  <c r="Q24" i="9"/>
  <c r="Q65" i="9"/>
  <c r="Q36" i="9"/>
  <c r="Q18" i="9"/>
  <c r="Q17" i="9"/>
  <c r="R12" i="9"/>
  <c r="G11" i="9"/>
  <c r="R13" i="9"/>
  <c r="R32" i="9"/>
  <c r="R33" i="9"/>
  <c r="Q15" i="9"/>
  <c r="Q49" i="9"/>
  <c r="F48" i="9"/>
  <c r="Q55" i="9"/>
  <c r="F54" i="9"/>
  <c r="R65" i="9"/>
  <c r="Q23" i="9"/>
  <c r="Q38" i="9"/>
  <c r="Q64" i="9"/>
  <c r="Q12" i="9"/>
  <c r="F11" i="9"/>
  <c r="R59" i="9"/>
  <c r="G58" i="9"/>
  <c r="Q27" i="9"/>
  <c r="R63" i="9"/>
  <c r="R22" i="9"/>
  <c r="G21" i="9"/>
  <c r="G8" i="9"/>
  <c r="G7" i="9" s="1"/>
  <c r="J7" i="9" s="1"/>
  <c r="F8" i="9"/>
  <c r="F7" i="9" s="1"/>
  <c r="I7" i="9" s="1"/>
  <c r="I11" i="9" l="1"/>
  <c r="J21" i="9"/>
  <c r="J54" i="9"/>
  <c r="G8" i="6"/>
  <c r="I21" i="9"/>
  <c r="I54" i="9"/>
  <c r="F8" i="6"/>
  <c r="F11" i="6"/>
  <c r="F12" i="6"/>
  <c r="I58" i="9"/>
  <c r="F9" i="6"/>
  <c r="G11" i="6"/>
  <c r="G12" i="6"/>
  <c r="I29" i="9"/>
  <c r="J58" i="9"/>
  <c r="G9" i="6"/>
  <c r="G10" i="6"/>
  <c r="J48" i="9"/>
  <c r="G7" i="6"/>
  <c r="I48" i="9"/>
  <c r="F7" i="6"/>
  <c r="J29" i="9"/>
  <c r="F10" i="6"/>
  <c r="J11" i="9"/>
  <c r="M7" i="9"/>
  <c r="G5" i="9"/>
  <c r="F5" i="9"/>
  <c r="M21" i="9" l="1"/>
  <c r="M54" i="9"/>
  <c r="M58" i="9"/>
  <c r="M48" i="9"/>
  <c r="M52" i="9" s="1"/>
  <c r="M29" i="9"/>
  <c r="M11" i="9"/>
  <c r="M16" i="9" s="1"/>
  <c r="M9" i="9"/>
  <c r="M63" i="9" l="1"/>
  <c r="M64" i="9"/>
  <c r="M67" i="9"/>
  <c r="M60" i="9"/>
  <c r="M65" i="9"/>
  <c r="M66" i="9"/>
  <c r="M61" i="9"/>
  <c r="M62" i="9"/>
  <c r="M59" i="9"/>
  <c r="M57" i="9"/>
  <c r="M55" i="9"/>
  <c r="M56" i="9"/>
  <c r="M50" i="9"/>
  <c r="M51" i="9"/>
  <c r="M53" i="9"/>
  <c r="M49" i="9"/>
  <c r="M47" i="9"/>
  <c r="M40" i="9"/>
  <c r="M35" i="9"/>
  <c r="M44" i="9"/>
  <c r="M33" i="9"/>
  <c r="M43" i="9"/>
  <c r="M46" i="9"/>
  <c r="M37" i="9"/>
  <c r="M42" i="9"/>
  <c r="M32" i="9"/>
  <c r="M38" i="9"/>
  <c r="M30" i="9"/>
  <c r="M36" i="9"/>
  <c r="M41" i="9"/>
  <c r="M45" i="9"/>
  <c r="M39" i="9"/>
  <c r="M34" i="9"/>
  <c r="M31" i="9"/>
  <c r="M28" i="9"/>
  <c r="M24" i="9"/>
  <c r="M22" i="9"/>
  <c r="M27" i="9"/>
  <c r="M25" i="9"/>
  <c r="M23" i="9"/>
  <c r="M26" i="9"/>
  <c r="M20" i="9"/>
  <c r="M13" i="9"/>
  <c r="M12" i="9"/>
  <c r="M15" i="9"/>
  <c r="M19" i="9"/>
  <c r="M18" i="9"/>
  <c r="M14" i="9"/>
  <c r="M17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<sst xmlns="http://schemas.openxmlformats.org/spreadsheetml/2006/main" count="35209" uniqueCount="17736">
  <si>
    <t>UNIDADE</t>
  </si>
  <si>
    <t>DESONERADO</t>
  </si>
  <si>
    <t>NÃO DESONERADO</t>
  </si>
  <si>
    <t>CÓDIGO</t>
  </si>
  <si>
    <t>DESCRIÇÃO</t>
  </si>
  <si>
    <t>CONTÉM:</t>
  </si>
  <si>
    <t>NÃO CONTÉM:</t>
  </si>
  <si>
    <t>BUSCA</t>
  </si>
  <si>
    <t>ENCARGOS SOCIAIS</t>
  </si>
  <si>
    <t>TIPO</t>
  </si>
  <si>
    <t>ABRANGÊNCIA</t>
  </si>
  <si>
    <t>LOCALIDADE</t>
  </si>
  <si>
    <t>VÍNCULO</t>
  </si>
  <si>
    <t>DATA DE RT</t>
  </si>
  <si>
    <t/>
  </si>
  <si>
    <t>DATA PREÇOS</t>
  </si>
  <si>
    <t>DATA EMISSÃO</t>
  </si>
  <si>
    <t>DADOS DOS RELATÓRIOS IMPORTADOS</t>
  </si>
  <si>
    <t>FONTE</t>
  </si>
  <si>
    <t>COMPOSIÇÕES</t>
  </si>
  <si>
    <t>COEFICIENTE</t>
  </si>
  <si>
    <t>CUSTO UNIT</t>
  </si>
  <si>
    <t>Composições</t>
  </si>
  <si>
    <t>COTAÇÕES</t>
  </si>
  <si>
    <t>DATA COTAÇÃO</t>
  </si>
  <si>
    <t>EMPRESA</t>
  </si>
  <si>
    <t>E001</t>
  </si>
  <si>
    <t>EMPRESAS</t>
  </si>
  <si>
    <t>CNPJ</t>
  </si>
  <si>
    <t>NOME</t>
  </si>
  <si>
    <t>FONE</t>
  </si>
  <si>
    <t>CONTATO</t>
  </si>
  <si>
    <t>ÍNDICE</t>
  </si>
  <si>
    <t>I001</t>
  </si>
  <si>
    <t>NOME DO ÍNDICE</t>
  </si>
  <si>
    <t>OBSERVAÇÕES:</t>
  </si>
  <si>
    <t>NOME DA EMPRESA</t>
  </si>
  <si>
    <t>Cotações</t>
  </si>
  <si>
    <t>E</t>
  </si>
  <si>
    <t>I</t>
  </si>
  <si>
    <t>C</t>
  </si>
  <si>
    <t>EMPRESAS FORNECEDORAS:</t>
  </si>
  <si>
    <t>ÍNDICES DE RETROAÇÃO:</t>
  </si>
  <si>
    <t>COTAÇÕES:</t>
  </si>
  <si>
    <t>FILTRO</t>
  </si>
  <si>
    <t>F</t>
  </si>
  <si>
    <t>###</t>
  </si>
  <si>
    <t>CREA/CAU:</t>
  </si>
  <si>
    <t>Data</t>
  </si>
  <si>
    <t>Responsável Técnico:</t>
  </si>
  <si>
    <t>LOCALIDADE / DATA EMISSÃO (SINAPI):</t>
  </si>
  <si>
    <t>ÍNDICE RETROAÇÃO</t>
  </si>
  <si>
    <t>NÃO DESONER.</t>
  </si>
  <si>
    <t>COEFIC.</t>
  </si>
  <si>
    <t>Resp. Pesquisa de Mercado:</t>
  </si>
  <si>
    <t>DT COTAÇÃO</t>
  </si>
  <si>
    <t>ÍNDICE DT COT.</t>
  </si>
  <si>
    <t>ÍNDICE DT BASE</t>
  </si>
  <si>
    <t>DATA BASE</t>
  </si>
  <si>
    <t>Mediana</t>
  </si>
  <si>
    <t>Média</t>
  </si>
  <si>
    <t>IMPRIMIR</t>
  </si>
  <si>
    <t>Sim</t>
  </si>
  <si>
    <t>E002</t>
  </si>
  <si>
    <t>E003</t>
  </si>
  <si>
    <t>ORIGEM DO PREÇO</t>
  </si>
  <si>
    <t>AS = ATRIBUÍDO SÃO PAULO</t>
  </si>
  <si>
    <t>CR = COEFICIENTE DE REPRESENTATIVIDADE</t>
  </si>
  <si>
    <t>C = COLETADO</t>
  </si>
  <si>
    <t>RELATÓRIOS:</t>
  </si>
  <si>
    <t>CUSTO UNITÁRIO
DESONERADO</t>
  </si>
  <si>
    <t>CUSTO UNITÁRIO
NÃO DESONERADO</t>
  </si>
  <si>
    <t>I002</t>
  </si>
  <si>
    <t>I003</t>
  </si>
  <si>
    <t>DATA PREÇO (SINAPI):</t>
  </si>
  <si>
    <t>%AS</t>
  </si>
  <si>
    <t>% AS
DESONERADO</t>
  </si>
  <si>
    <t>% AS
NAO DESONERADO</t>
  </si>
  <si>
    <t>Composição</t>
  </si>
  <si>
    <t>Cotação</t>
  </si>
  <si>
    <t>Novidades da Versão</t>
  </si>
  <si>
    <t>GERAL</t>
  </si>
  <si>
    <t>V2.0</t>
  </si>
  <si>
    <t>V2.1</t>
  </si>
  <si>
    <t>Ajuste na macro [Importar SINAPI] para importar os relatórios do SINAPI no novo formato.</t>
  </si>
  <si>
    <t>Banco</t>
  </si>
  <si>
    <t>Ajuste na macro [Importar SINAPI] para continuar importando também no antigo formato do SINAPI.</t>
  </si>
  <si>
    <t>V2.2</t>
  </si>
  <si>
    <t>Busca</t>
  </si>
  <si>
    <t>V2.3</t>
  </si>
  <si>
    <t>V2.4</t>
  </si>
  <si>
    <t>V2.5</t>
  </si>
  <si>
    <t>Correção na macro [Busca].</t>
  </si>
  <si>
    <t>Correção na macro [Importar Banco Qualquer].</t>
  </si>
  <si>
    <t>Alteração da extensão do arquivo “Referência mm–aaaa” de xls para xlsm.</t>
  </si>
  <si>
    <t>Substituição da função própria “@CONCATENAR” pela função “=concat()” nativa do Excel, para evitar incompatibilidade com versões antigas do MS Excel.</t>
  </si>
  <si>
    <t>Fixação do nome “Composição” na coluna FONTE nas linhas de título das composições.</t>
  </si>
  <si>
    <t>Alterada a cor das células com lista suspensa (coluna FONTE), para manter o padrão da Planilha Múltipla.</t>
  </si>
  <si>
    <t>Alterada a cor das células com lista suspensa (coluna EMPRESA e ÍNDICE RETROAÇÃO), para manter o padrão da Planilha Múltipla.</t>
  </si>
  <si>
    <t>Ajuste na macro [Importar Banco Qualquer] para evitar o erro “estouro” caso a aba Banco tenha mais de 32.767 linhas.</t>
  </si>
  <si>
    <t>Ajuste na macro [Importar SINAPI] para evitar o erro “estouro” caso a aba Banco tenha mais de 32.767 linhas.</t>
  </si>
  <si>
    <t>Exibidas as colunas J:K quem apresentam os percentuais dos preços de insumos Atribuídos São Paulo (% AS).</t>
  </si>
  <si>
    <t>Ajuste na formatação, para exibir na cor vermelha, os códigos dos insumos e composições sem custo.</t>
  </si>
  <si>
    <t>Ajuste na formação das linhas de título das composições para ajuste automático da altura da linha.</t>
  </si>
  <si>
    <t>Cores das células:</t>
  </si>
  <si>
    <t>Fundo amarelo: células para preencher</t>
  </si>
  <si>
    <t>Fundo azul: células para seleção de opções</t>
  </si>
  <si>
    <t>Inclusão de legenda das cores das células.</t>
  </si>
  <si>
    <t>Alterada a lista suspensa nas células na coluna FONTE para exibir apenas as fontes disponíveis na aba Banco.</t>
  </si>
  <si>
    <t>Ajuste na fórmula dos preços totais dos itens dos insumos/composições (alterada a função “truncar” para a função “arredondar”).</t>
  </si>
  <si>
    <t>BANCO DE CUSTOS - REFERÊNCIA 2.6</t>
  </si>
  <si>
    <t>V2.6</t>
  </si>
  <si>
    <t>Inclusão de alerta de erro, na célula B4, para indicar se a extensão do arquivo está errada (diferente de "xlsm") e se o nome do arquivo está errado, tendo por referência a data base de preço do SINAPI (célula B3).</t>
  </si>
  <si>
    <t>Correção na macro [Limpar Banco]. Que estava ocultando a coluna H e causando erro na macro [Importar SINAPI] antigo (até 2024).</t>
  </si>
  <si>
    <t>Ajuste na macro [Importar SINAPI] para ocultar as colunas J:K (percentual Atribuído São Paulo) para o SINAPI antigo (até 2024).</t>
  </si>
  <si>
    <t>0307731</t>
  </si>
  <si>
    <t>0307732</t>
  </si>
  <si>
    <t>0308308</t>
  </si>
  <si>
    <t>0308313</t>
  </si>
  <si>
    <t>0308309</t>
  </si>
  <si>
    <t>0308310</t>
  </si>
  <si>
    <t>0308311</t>
  </si>
  <si>
    <t>0308312</t>
  </si>
  <si>
    <t>0308307</t>
  </si>
  <si>
    <t>0308322</t>
  </si>
  <si>
    <t>0308327</t>
  </si>
  <si>
    <t>0308323</t>
  </si>
  <si>
    <t>0308324</t>
  </si>
  <si>
    <t>0308325</t>
  </si>
  <si>
    <t>0308326</t>
  </si>
  <si>
    <t>0308321</t>
  </si>
  <si>
    <t>0308315</t>
  </si>
  <si>
    <t>0308320</t>
  </si>
  <si>
    <t>0308316</t>
  </si>
  <si>
    <t>0308317</t>
  </si>
  <si>
    <t>0308318</t>
  </si>
  <si>
    <t>0308319</t>
  </si>
  <si>
    <t>0308314</t>
  </si>
  <si>
    <t>0308250</t>
  </si>
  <si>
    <t>0308251</t>
  </si>
  <si>
    <t>0308268</t>
  </si>
  <si>
    <t>0308252</t>
  </si>
  <si>
    <t>0308253</t>
  </si>
  <si>
    <t>0308254</t>
  </si>
  <si>
    <t>0308255</t>
  </si>
  <si>
    <t>0308256</t>
  </si>
  <si>
    <t>0308257</t>
  </si>
  <si>
    <t>0308258</t>
  </si>
  <si>
    <t>0308259</t>
  </si>
  <si>
    <t>0308260</t>
  </si>
  <si>
    <t>0308261</t>
  </si>
  <si>
    <t>0308262</t>
  </si>
  <si>
    <t>0308263</t>
  </si>
  <si>
    <t>0308264</t>
  </si>
  <si>
    <t>0308265</t>
  </si>
  <si>
    <t>0308266</t>
  </si>
  <si>
    <t>0308267</t>
  </si>
  <si>
    <t>0308288</t>
  </si>
  <si>
    <t>0308289</t>
  </si>
  <si>
    <t>0308306</t>
  </si>
  <si>
    <t>0308290</t>
  </si>
  <si>
    <t>0308291</t>
  </si>
  <si>
    <t>0308292</t>
  </si>
  <si>
    <t>0308293</t>
  </si>
  <si>
    <t>0308294</t>
  </si>
  <si>
    <t>0308295</t>
  </si>
  <si>
    <t>0308296</t>
  </si>
  <si>
    <t>0308297</t>
  </si>
  <si>
    <t>0308298</t>
  </si>
  <si>
    <t>0308299</t>
  </si>
  <si>
    <t>0308300</t>
  </si>
  <si>
    <t>0308301</t>
  </si>
  <si>
    <t>0308302</t>
  </si>
  <si>
    <t>0308303</t>
  </si>
  <si>
    <t>0308304</t>
  </si>
  <si>
    <t>0308305</t>
  </si>
  <si>
    <t>0308269</t>
  </si>
  <si>
    <t>0308270</t>
  </si>
  <si>
    <t>0308287</t>
  </si>
  <si>
    <t>0308271</t>
  </si>
  <si>
    <t>0308272</t>
  </si>
  <si>
    <t>0308273</t>
  </si>
  <si>
    <t>0308274</t>
  </si>
  <si>
    <t>0308275</t>
  </si>
  <si>
    <t>0308276</t>
  </si>
  <si>
    <t>0308277</t>
  </si>
  <si>
    <t>0308278</t>
  </si>
  <si>
    <t>0308279</t>
  </si>
  <si>
    <t>0308280</t>
  </si>
  <si>
    <t>0308281</t>
  </si>
  <si>
    <t>0308282</t>
  </si>
  <si>
    <t>0308283</t>
  </si>
  <si>
    <t>0308284</t>
  </si>
  <si>
    <t>0308285</t>
  </si>
  <si>
    <t>0308286</t>
  </si>
  <si>
    <t>0307733</t>
  </si>
  <si>
    <t>0307734</t>
  </si>
  <si>
    <t>0307735</t>
  </si>
  <si>
    <t>0307736</t>
  </si>
  <si>
    <t>0307737</t>
  </si>
  <si>
    <t>0307730</t>
  </si>
  <si>
    <t>0307084</t>
  </si>
  <si>
    <t>0407818</t>
  </si>
  <si>
    <t>0407819</t>
  </si>
  <si>
    <t>0407820</t>
  </si>
  <si>
    <t>0407740</t>
  </si>
  <si>
    <t>0408037</t>
  </si>
  <si>
    <t>0408038</t>
  </si>
  <si>
    <t>0408039</t>
  </si>
  <si>
    <t>0408041</t>
  </si>
  <si>
    <t>0408042</t>
  </si>
  <si>
    <t>0408031</t>
  </si>
  <si>
    <t>0408032</t>
  </si>
  <si>
    <t>0408033</t>
  </si>
  <si>
    <t>0408035</t>
  </si>
  <si>
    <t>0408036</t>
  </si>
  <si>
    <t>0408067</t>
  </si>
  <si>
    <t>0407743</t>
  </si>
  <si>
    <t>0607137</t>
  </si>
  <si>
    <t>0606785</t>
  </si>
  <si>
    <t>0607139</t>
  </si>
  <si>
    <t>0606787</t>
  </si>
  <si>
    <t>0607140</t>
  </si>
  <si>
    <t>0606788</t>
  </si>
  <si>
    <t>0607141</t>
  </si>
  <si>
    <t>0606789</t>
  </si>
  <si>
    <t>0607144</t>
  </si>
  <si>
    <t>0606792</t>
  </si>
  <si>
    <t>0607142</t>
  </si>
  <si>
    <t>0606790</t>
  </si>
  <si>
    <t>0607145</t>
  </si>
  <si>
    <t>0606793</t>
  </si>
  <si>
    <t>0607146</t>
  </si>
  <si>
    <t>0606794</t>
  </si>
  <si>
    <t>0607143</t>
  </si>
  <si>
    <t>0606791</t>
  </si>
  <si>
    <t>0607147</t>
  </si>
  <si>
    <t>0606795</t>
  </si>
  <si>
    <t>0607112</t>
  </si>
  <si>
    <t>0606760</t>
  </si>
  <si>
    <t>0607113</t>
  </si>
  <si>
    <t>0606761</t>
  </si>
  <si>
    <t>0606762</t>
  </si>
  <si>
    <t>0607114</t>
  </si>
  <si>
    <t>0607116</t>
  </si>
  <si>
    <t>0606764</t>
  </si>
  <si>
    <t>0607115</t>
  </si>
  <si>
    <t>0606763</t>
  </si>
  <si>
    <t>0607117</t>
  </si>
  <si>
    <t>0606765</t>
  </si>
  <si>
    <t>0607118</t>
  </si>
  <si>
    <t>0606766</t>
  </si>
  <si>
    <t>0607120</t>
  </si>
  <si>
    <t>0606768</t>
  </si>
  <si>
    <t>0607119</t>
  </si>
  <si>
    <t>0606767</t>
  </si>
  <si>
    <t>0607121</t>
  </si>
  <si>
    <t>0606769</t>
  </si>
  <si>
    <t>0607123</t>
  </si>
  <si>
    <t>0606771</t>
  </si>
  <si>
    <t>0607122</t>
  </si>
  <si>
    <t>0606770</t>
  </si>
  <si>
    <t>0607125</t>
  </si>
  <si>
    <t>0606773</t>
  </si>
  <si>
    <t>0607124</t>
  </si>
  <si>
    <t>0606772</t>
  </si>
  <si>
    <t>0607126</t>
  </si>
  <si>
    <t>0606774</t>
  </si>
  <si>
    <t>0607127</t>
  </si>
  <si>
    <t>0606775</t>
  </si>
  <si>
    <t>0607129</t>
  </si>
  <si>
    <t>0606777</t>
  </si>
  <si>
    <t>0607128</t>
  </si>
  <si>
    <t>0606776</t>
  </si>
  <si>
    <t>0607130</t>
  </si>
  <si>
    <t>0606778</t>
  </si>
  <si>
    <t>0607131</t>
  </si>
  <si>
    <t>0606779</t>
  </si>
  <si>
    <t>0607133</t>
  </si>
  <si>
    <t>0606781</t>
  </si>
  <si>
    <t>0607132</t>
  </si>
  <si>
    <t>0606780</t>
  </si>
  <si>
    <t>0607134</t>
  </si>
  <si>
    <t>0606782</t>
  </si>
  <si>
    <t>0607136</t>
  </si>
  <si>
    <t>0606784</t>
  </si>
  <si>
    <t>0607135</t>
  </si>
  <si>
    <t>0606783</t>
  </si>
  <si>
    <t>0607138</t>
  </si>
  <si>
    <t>0606786</t>
  </si>
  <si>
    <t>0606842</t>
  </si>
  <si>
    <t>0606832</t>
  </si>
  <si>
    <t>0606843</t>
  </si>
  <si>
    <t>0606833</t>
  </si>
  <si>
    <t>0606845</t>
  </si>
  <si>
    <t>0606835</t>
  </si>
  <si>
    <t>0606844</t>
  </si>
  <si>
    <t>0606834</t>
  </si>
  <si>
    <t>0606847</t>
  </si>
  <si>
    <t>0606837</t>
  </si>
  <si>
    <t>0606846</t>
  </si>
  <si>
    <t>0606836</t>
  </si>
  <si>
    <t>0606848</t>
  </si>
  <si>
    <t>0606838</t>
  </si>
  <si>
    <t>0606849</t>
  </si>
  <si>
    <t>0606839</t>
  </si>
  <si>
    <t>0606850</t>
  </si>
  <si>
    <t>0606840</t>
  </si>
  <si>
    <t>0606851</t>
  </si>
  <si>
    <t>0606841</t>
  </si>
  <si>
    <t>0605604</t>
  </si>
  <si>
    <t>0605695</t>
  </si>
  <si>
    <t>0605607</t>
  </si>
  <si>
    <t>0605696</t>
  </si>
  <si>
    <t>0605608</t>
  </si>
  <si>
    <t>0605697</t>
  </si>
  <si>
    <t>0605609</t>
  </si>
  <si>
    <t>0605698</t>
  </si>
  <si>
    <t>0605610</t>
  </si>
  <si>
    <t>0605699</t>
  </si>
  <si>
    <t>0605611</t>
  </si>
  <si>
    <t>0605700</t>
  </si>
  <si>
    <t>0605612</t>
  </si>
  <si>
    <t>0605701</t>
  </si>
  <si>
    <t>0605613</t>
  </si>
  <si>
    <t>0605702</t>
  </si>
  <si>
    <t>0605614</t>
  </si>
  <si>
    <t>0605703</t>
  </si>
  <si>
    <t>0605615</t>
  </si>
  <si>
    <t>0605704</t>
  </si>
  <si>
    <t>0605616</t>
  </si>
  <si>
    <t>0605705</t>
  </si>
  <si>
    <t>0605617</t>
  </si>
  <si>
    <t>0605706</t>
  </si>
  <si>
    <t>0605618</t>
  </si>
  <si>
    <t>0605707</t>
  </si>
  <si>
    <t>0605619</t>
  </si>
  <si>
    <t>0605708</t>
  </si>
  <si>
    <t>0605620</t>
  </si>
  <si>
    <t>0605709</t>
  </si>
  <si>
    <t>0605621</t>
  </si>
  <si>
    <t>0605710</t>
  </si>
  <si>
    <t>0605622</t>
  </si>
  <si>
    <t>0605711</t>
  </si>
  <si>
    <t>0605623</t>
  </si>
  <si>
    <t>0605712</t>
  </si>
  <si>
    <t>0605624</t>
  </si>
  <si>
    <t>0605713</t>
  </si>
  <si>
    <t>0605625</t>
  </si>
  <si>
    <t>0605714</t>
  </si>
  <si>
    <t>0605626</t>
  </si>
  <si>
    <t>0605715</t>
  </si>
  <si>
    <t>0605627</t>
  </si>
  <si>
    <t>0605716</t>
  </si>
  <si>
    <t>0605628</t>
  </si>
  <si>
    <t>0605717</t>
  </si>
  <si>
    <t>0605629</t>
  </si>
  <si>
    <t>0605651</t>
  </si>
  <si>
    <t>0605460</t>
  </si>
  <si>
    <t>0605652</t>
  </si>
  <si>
    <t>0605461</t>
  </si>
  <si>
    <t>0605653</t>
  </si>
  <si>
    <t>0605462</t>
  </si>
  <si>
    <t>0605654</t>
  </si>
  <si>
    <t>0605463</t>
  </si>
  <si>
    <t>0605655</t>
  </si>
  <si>
    <t>0605464</t>
  </si>
  <si>
    <t>0605656</t>
  </si>
  <si>
    <t>0605465</t>
  </si>
  <si>
    <t>0605657</t>
  </si>
  <si>
    <t>0605466</t>
  </si>
  <si>
    <t>0605658</t>
  </si>
  <si>
    <t>0605467</t>
  </si>
  <si>
    <t>0605659</t>
  </si>
  <si>
    <t>0605468</t>
  </si>
  <si>
    <t>0605660</t>
  </si>
  <si>
    <t>0605469</t>
  </si>
  <si>
    <t>0605661</t>
  </si>
  <si>
    <t>0605470</t>
  </si>
  <si>
    <t>0605662</t>
  </si>
  <si>
    <t>0605471</t>
  </si>
  <si>
    <t>0605663</t>
  </si>
  <si>
    <t>0605472</t>
  </si>
  <si>
    <t>0605664</t>
  </si>
  <si>
    <t>0605473</t>
  </si>
  <si>
    <t>0605665</t>
  </si>
  <si>
    <t>0605474</t>
  </si>
  <si>
    <t>0605666</t>
  </si>
  <si>
    <t>0605475</t>
  </si>
  <si>
    <t>0605667</t>
  </si>
  <si>
    <t>0605476</t>
  </si>
  <si>
    <t>0605668</t>
  </si>
  <si>
    <t>0605477</t>
  </si>
  <si>
    <t>0605669</t>
  </si>
  <si>
    <t>0605478</t>
  </si>
  <si>
    <t>0605670</t>
  </si>
  <si>
    <t>0605479</t>
  </si>
  <si>
    <t>0605671</t>
  </si>
  <si>
    <t>0605480</t>
  </si>
  <si>
    <t>0605672</t>
  </si>
  <si>
    <t>0605481</t>
  </si>
  <si>
    <t>0605673</t>
  </si>
  <si>
    <t>0605482</t>
  </si>
  <si>
    <t>0605718</t>
  </si>
  <si>
    <t>0605630</t>
  </si>
  <si>
    <t>0605719</t>
  </si>
  <si>
    <t>0605631</t>
  </si>
  <si>
    <t>0605720</t>
  </si>
  <si>
    <t>0605632</t>
  </si>
  <si>
    <t>0605721</t>
  </si>
  <si>
    <t>0605633</t>
  </si>
  <si>
    <t>0605722</t>
  </si>
  <si>
    <t>0605634</t>
  </si>
  <si>
    <t>0605723</t>
  </si>
  <si>
    <t>0605635</t>
  </si>
  <si>
    <t>0605724</t>
  </si>
  <si>
    <t>0605636</t>
  </si>
  <si>
    <t>0605725</t>
  </si>
  <si>
    <t>0605637</t>
  </si>
  <si>
    <t>0605726</t>
  </si>
  <si>
    <t>0605638</t>
  </si>
  <si>
    <t>0605727</t>
  </si>
  <si>
    <t>0605639</t>
  </si>
  <si>
    <t>0605728</t>
  </si>
  <si>
    <t>0605640</t>
  </si>
  <si>
    <t>0605729</t>
  </si>
  <si>
    <t>0605641</t>
  </si>
  <si>
    <t>0605730</t>
  </si>
  <si>
    <t>0605642</t>
  </si>
  <si>
    <t>0605731</t>
  </si>
  <si>
    <t>0605643</t>
  </si>
  <si>
    <t>0605732</t>
  </si>
  <si>
    <t>0605644</t>
  </si>
  <si>
    <t>0605733</t>
  </si>
  <si>
    <t>0605645</t>
  </si>
  <si>
    <t>0605734</t>
  </si>
  <si>
    <t>0605646</t>
  </si>
  <si>
    <t>0605735</t>
  </si>
  <si>
    <t>0605647</t>
  </si>
  <si>
    <t>0605736</t>
  </si>
  <si>
    <t>0605648</t>
  </si>
  <si>
    <t>0605737</t>
  </si>
  <si>
    <t>0605649</t>
  </si>
  <si>
    <t>0605738</t>
  </si>
  <si>
    <t>0605650</t>
  </si>
  <si>
    <t>0605674</t>
  </si>
  <si>
    <t>0605483</t>
  </si>
  <si>
    <t>0605675</t>
  </si>
  <si>
    <t>0605484</t>
  </si>
  <si>
    <t>0605676</t>
  </si>
  <si>
    <t>0605485</t>
  </si>
  <si>
    <t>0605677</t>
  </si>
  <si>
    <t>0605486</t>
  </si>
  <si>
    <t>0605678</t>
  </si>
  <si>
    <t>0605487</t>
  </si>
  <si>
    <t>0605679</t>
  </si>
  <si>
    <t>0605488</t>
  </si>
  <si>
    <t>0605680</t>
  </si>
  <si>
    <t>0605489</t>
  </si>
  <si>
    <t>0605681</t>
  </si>
  <si>
    <t>0605490</t>
  </si>
  <si>
    <t>0605682</t>
  </si>
  <si>
    <t>0605491</t>
  </si>
  <si>
    <t>0605683</t>
  </si>
  <si>
    <t>0605492</t>
  </si>
  <si>
    <t>0605684</t>
  </si>
  <si>
    <t>0605493</t>
  </si>
  <si>
    <t>0605685</t>
  </si>
  <si>
    <t>0605494</t>
  </si>
  <si>
    <t>0605686</t>
  </si>
  <si>
    <t>0605495</t>
  </si>
  <si>
    <t>0605687</t>
  </si>
  <si>
    <t>0605496</t>
  </si>
  <si>
    <t>0605688</t>
  </si>
  <si>
    <t>0605497</t>
  </si>
  <si>
    <t>0605689</t>
  </si>
  <si>
    <t>0605498</t>
  </si>
  <si>
    <t>0605690</t>
  </si>
  <si>
    <t>0605499</t>
  </si>
  <si>
    <t>0605691</t>
  </si>
  <si>
    <t>0605500</t>
  </si>
  <si>
    <t>0605692</t>
  </si>
  <si>
    <t>0605501</t>
  </si>
  <si>
    <t>0605693</t>
  </si>
  <si>
    <t>0605502</t>
  </si>
  <si>
    <t>0605694</t>
  </si>
  <si>
    <t>0605503</t>
  </si>
  <si>
    <t>0606433</t>
  </si>
  <si>
    <t>0606343</t>
  </si>
  <si>
    <t>0606434</t>
  </si>
  <si>
    <t>0606344</t>
  </si>
  <si>
    <t>0606435</t>
  </si>
  <si>
    <t>0606345</t>
  </si>
  <si>
    <t>0606436</t>
  </si>
  <si>
    <t>0606346</t>
  </si>
  <si>
    <t>0606437</t>
  </si>
  <si>
    <t>0606347</t>
  </si>
  <si>
    <t>0606438</t>
  </si>
  <si>
    <t>0606348</t>
  </si>
  <si>
    <t>0606439</t>
  </si>
  <si>
    <t>0606349</t>
  </si>
  <si>
    <t>0606440</t>
  </si>
  <si>
    <t>0606350</t>
  </si>
  <si>
    <t>0606441</t>
  </si>
  <si>
    <t>0606351</t>
  </si>
  <si>
    <t>0606442</t>
  </si>
  <si>
    <t>0606352</t>
  </si>
  <si>
    <t>0606443</t>
  </si>
  <si>
    <t>0606353</t>
  </si>
  <si>
    <t>0606444</t>
  </si>
  <si>
    <t>0606354</t>
  </si>
  <si>
    <t>0606445</t>
  </si>
  <si>
    <t>0606355</t>
  </si>
  <si>
    <t>0606446</t>
  </si>
  <si>
    <t>0606356</t>
  </si>
  <si>
    <t>0606447</t>
  </si>
  <si>
    <t>0606357</t>
  </si>
  <si>
    <t>0606448</t>
  </si>
  <si>
    <t>0606358</t>
  </si>
  <si>
    <t>0606449</t>
  </si>
  <si>
    <t>0606359</t>
  </si>
  <si>
    <t>0606450</t>
  </si>
  <si>
    <t>0606360</t>
  </si>
  <si>
    <t>0606451</t>
  </si>
  <si>
    <t>0606361</t>
  </si>
  <si>
    <t>0606452</t>
  </si>
  <si>
    <t>0606362</t>
  </si>
  <si>
    <t>0606453</t>
  </si>
  <si>
    <t>0606363</t>
  </si>
  <si>
    <t>0606454</t>
  </si>
  <si>
    <t>0606364</t>
  </si>
  <si>
    <t>0606455</t>
  </si>
  <si>
    <t>0606365</t>
  </si>
  <si>
    <t>0606456</t>
  </si>
  <si>
    <t>0606366</t>
  </si>
  <si>
    <t>0606457</t>
  </si>
  <si>
    <t>0606367</t>
  </si>
  <si>
    <t>0606458</t>
  </si>
  <si>
    <t>0606368</t>
  </si>
  <si>
    <t>0606459</t>
  </si>
  <si>
    <t>0606369</t>
  </si>
  <si>
    <t>0606479</t>
  </si>
  <si>
    <t>0606460</t>
  </si>
  <si>
    <t>0606480</t>
  </si>
  <si>
    <t>0606461</t>
  </si>
  <si>
    <t>0606481</t>
  </si>
  <si>
    <t>0606462</t>
  </si>
  <si>
    <t>0606482</t>
  </si>
  <si>
    <t>0606463</t>
  </si>
  <si>
    <t>0606483</t>
  </si>
  <si>
    <t>0606464</t>
  </si>
  <si>
    <t>0606484</t>
  </si>
  <si>
    <t>0606465</t>
  </si>
  <si>
    <t>0606485</t>
  </si>
  <si>
    <t>0606466</t>
  </si>
  <si>
    <t>0606486</t>
  </si>
  <si>
    <t>0606467</t>
  </si>
  <si>
    <t>0606487</t>
  </si>
  <si>
    <t>0606468</t>
  </si>
  <si>
    <t>0606488</t>
  </si>
  <si>
    <t>0606469</t>
  </si>
  <si>
    <t>0606489</t>
  </si>
  <si>
    <t>0606470</t>
  </si>
  <si>
    <t>0606490</t>
  </si>
  <si>
    <t>0606471</t>
  </si>
  <si>
    <t>0606491</t>
  </si>
  <si>
    <t>0606472</t>
  </si>
  <si>
    <t>0606492</t>
  </si>
  <si>
    <t>0606473</t>
  </si>
  <si>
    <t>0606493</t>
  </si>
  <si>
    <t>0606474</t>
  </si>
  <si>
    <t>0606494</t>
  </si>
  <si>
    <t>0606475</t>
  </si>
  <si>
    <t>0606495</t>
  </si>
  <si>
    <t>0606476</t>
  </si>
  <si>
    <t>0606496</t>
  </si>
  <si>
    <t>0606477</t>
  </si>
  <si>
    <t>0606497</t>
  </si>
  <si>
    <t>0606478</t>
  </si>
  <si>
    <t>0605835</t>
  </si>
  <si>
    <t>0605571</t>
  </si>
  <si>
    <t>0605850</t>
  </si>
  <si>
    <t>0605582</t>
  </si>
  <si>
    <t>0605889</t>
  </si>
  <si>
    <t>0605593</t>
  </si>
  <si>
    <t>0605739</t>
  </si>
  <si>
    <t>0605504</t>
  </si>
  <si>
    <t>0605781</t>
  </si>
  <si>
    <t>0605524</t>
  </si>
  <si>
    <t>0605815</t>
  </si>
  <si>
    <t>0605544</t>
  </si>
  <si>
    <t>0605836</t>
  </si>
  <si>
    <t>0605572</t>
  </si>
  <si>
    <t>0605851</t>
  </si>
  <si>
    <t>0605583</t>
  </si>
  <si>
    <t>0605890</t>
  </si>
  <si>
    <t>0605594</t>
  </si>
  <si>
    <t>0605740</t>
  </si>
  <si>
    <t>0605505</t>
  </si>
  <si>
    <t>0605782</t>
  </si>
  <si>
    <t>0605525</t>
  </si>
  <si>
    <t>0605816</t>
  </si>
  <si>
    <t>0605545</t>
  </si>
  <si>
    <t>0605837</t>
  </si>
  <si>
    <t>0605573</t>
  </si>
  <si>
    <t>0605852</t>
  </si>
  <si>
    <t>0605584</t>
  </si>
  <si>
    <t>0605891</t>
  </si>
  <si>
    <t>0605595</t>
  </si>
  <si>
    <t>0605741</t>
  </si>
  <si>
    <t>0605506</t>
  </si>
  <si>
    <t>0605783</t>
  </si>
  <si>
    <t>0605526</t>
  </si>
  <si>
    <t>0605817</t>
  </si>
  <si>
    <t>0605546</t>
  </si>
  <si>
    <t>0605838</t>
  </si>
  <si>
    <t>0605574</t>
  </si>
  <si>
    <t>0605853</t>
  </si>
  <si>
    <t>0605585</t>
  </si>
  <si>
    <t>0605892</t>
  </si>
  <si>
    <t>0605596</t>
  </si>
  <si>
    <t>0605742</t>
  </si>
  <si>
    <t>0605507</t>
  </si>
  <si>
    <t>0605784</t>
  </si>
  <si>
    <t>0605527</t>
  </si>
  <si>
    <t>0605818</t>
  </si>
  <si>
    <t>0605547</t>
  </si>
  <si>
    <t>0605839</t>
  </si>
  <si>
    <t>0605575</t>
  </si>
  <si>
    <t>0605854</t>
  </si>
  <si>
    <t>0605586</t>
  </si>
  <si>
    <t>0605893</t>
  </si>
  <si>
    <t>0605597</t>
  </si>
  <si>
    <t>0605743</t>
  </si>
  <si>
    <t>0605508</t>
  </si>
  <si>
    <t>0605785</t>
  </si>
  <si>
    <t>0605528</t>
  </si>
  <si>
    <t>0605819</t>
  </si>
  <si>
    <t>0605548</t>
  </si>
  <si>
    <t>0605840</t>
  </si>
  <si>
    <t>0605576</t>
  </si>
  <si>
    <t>0605855</t>
  </si>
  <si>
    <t>0605587</t>
  </si>
  <si>
    <t>0605898</t>
  </si>
  <si>
    <t>0605598</t>
  </si>
  <si>
    <t>0605744</t>
  </si>
  <si>
    <t>0605509</t>
  </si>
  <si>
    <t>0605787</t>
  </si>
  <si>
    <t>0605529</t>
  </si>
  <si>
    <t>0605820</t>
  </si>
  <si>
    <t>0605549</t>
  </si>
  <si>
    <t>0605841</t>
  </si>
  <si>
    <t>0605577</t>
  </si>
  <si>
    <t>0605856</t>
  </si>
  <si>
    <t>0605588</t>
  </si>
  <si>
    <t>0605899</t>
  </si>
  <si>
    <t>0605599</t>
  </si>
  <si>
    <t>0605745</t>
  </si>
  <si>
    <t>0605510</t>
  </si>
  <si>
    <t>0605788</t>
  </si>
  <si>
    <t>0605530</t>
  </si>
  <si>
    <t>0605821</t>
  </si>
  <si>
    <t>0605550</t>
  </si>
  <si>
    <t>0605842</t>
  </si>
  <si>
    <t>0605578</t>
  </si>
  <si>
    <t>0605857</t>
  </si>
  <si>
    <t>0605589</t>
  </si>
  <si>
    <t>0605900</t>
  </si>
  <si>
    <t>0605600</t>
  </si>
  <si>
    <t>0605746</t>
  </si>
  <si>
    <t>0605511</t>
  </si>
  <si>
    <t>0605789</t>
  </si>
  <si>
    <t>0605531</t>
  </si>
  <si>
    <t>0605822</t>
  </si>
  <si>
    <t>0605551</t>
  </si>
  <si>
    <t>0605843</t>
  </si>
  <si>
    <t>0605579</t>
  </si>
  <si>
    <t>0605858</t>
  </si>
  <si>
    <t>0605590</t>
  </si>
  <si>
    <t>0605901</t>
  </si>
  <si>
    <t>0605601</t>
  </si>
  <si>
    <t>0605747</t>
  </si>
  <si>
    <t>0605512</t>
  </si>
  <si>
    <t>0605790</t>
  </si>
  <si>
    <t>0605532</t>
  </si>
  <si>
    <t>0605823</t>
  </si>
  <si>
    <t>0605552</t>
  </si>
  <si>
    <t>0605844</t>
  </si>
  <si>
    <t>0605580</t>
  </si>
  <si>
    <t>0605887</t>
  </si>
  <si>
    <t>0605591</t>
  </si>
  <si>
    <t>0605902</t>
  </si>
  <si>
    <t>0605602</t>
  </si>
  <si>
    <t>0605748</t>
  </si>
  <si>
    <t>0605513</t>
  </si>
  <si>
    <t>0605804</t>
  </si>
  <si>
    <t>0605533</t>
  </si>
  <si>
    <t>0605824</t>
  </si>
  <si>
    <t>0605553</t>
  </si>
  <si>
    <t>0605845</t>
  </si>
  <si>
    <t>0605581</t>
  </si>
  <si>
    <t>0605888</t>
  </si>
  <si>
    <t>0605592</t>
  </si>
  <si>
    <t>0605903</t>
  </si>
  <si>
    <t>0605603</t>
  </si>
  <si>
    <t>0605771</t>
  </si>
  <si>
    <t>0605514</t>
  </si>
  <si>
    <t>0605805</t>
  </si>
  <si>
    <t>0605534</t>
  </si>
  <si>
    <t>0605825</t>
  </si>
  <si>
    <t>0605554</t>
  </si>
  <si>
    <t>0605772</t>
  </si>
  <si>
    <t>0605515</t>
  </si>
  <si>
    <t>0605806</t>
  </si>
  <si>
    <t>0605535</t>
  </si>
  <si>
    <t>0605826</t>
  </si>
  <si>
    <t>0605555</t>
  </si>
  <si>
    <t>0605773</t>
  </si>
  <si>
    <t>0605516</t>
  </si>
  <si>
    <t>0605807</t>
  </si>
  <si>
    <t>0605536</t>
  </si>
  <si>
    <t>0605827</t>
  </si>
  <si>
    <t>0605556</t>
  </si>
  <si>
    <t>0605774</t>
  </si>
  <si>
    <t>0605517</t>
  </si>
  <si>
    <t>0605808</t>
  </si>
  <si>
    <t>0605537</t>
  </si>
  <si>
    <t>0605828</t>
  </si>
  <si>
    <t>0605557</t>
  </si>
  <si>
    <t>0605775</t>
  </si>
  <si>
    <t>0605518</t>
  </si>
  <si>
    <t>0605809</t>
  </si>
  <si>
    <t>0605538</t>
  </si>
  <si>
    <t>0605829</t>
  </si>
  <si>
    <t>0605558</t>
  </si>
  <si>
    <t>0605776</t>
  </si>
  <si>
    <t>0605519</t>
  </si>
  <si>
    <t>0605810</t>
  </si>
  <si>
    <t>0605539</t>
  </si>
  <si>
    <t>0605830</t>
  </si>
  <si>
    <t>0605559</t>
  </si>
  <si>
    <t>0605777</t>
  </si>
  <si>
    <t>0605520</t>
  </si>
  <si>
    <t>0605811</t>
  </si>
  <si>
    <t>0605540</t>
  </si>
  <si>
    <t>0605831</t>
  </si>
  <si>
    <t>0605560</t>
  </si>
  <si>
    <t>0605778</t>
  </si>
  <si>
    <t>0605521</t>
  </si>
  <si>
    <t>0605812</t>
  </si>
  <si>
    <t>0605541</t>
  </si>
  <si>
    <t>0605832</t>
  </si>
  <si>
    <t>0605561</t>
  </si>
  <si>
    <t>0605779</t>
  </si>
  <si>
    <t>0605522</t>
  </si>
  <si>
    <t>0605813</t>
  </si>
  <si>
    <t>0605542</t>
  </si>
  <si>
    <t>0605833</t>
  </si>
  <si>
    <t>0605562</t>
  </si>
  <si>
    <t>0605780</t>
  </si>
  <si>
    <t>0605523</t>
  </si>
  <si>
    <t>0605814</t>
  </si>
  <si>
    <t>0605543</t>
  </si>
  <si>
    <t>0605834</t>
  </si>
  <si>
    <t>0605563</t>
  </si>
  <si>
    <t>0605606</t>
  </si>
  <si>
    <t>0705314</t>
  </si>
  <si>
    <t>0705312</t>
  </si>
  <si>
    <t>0705316</t>
  </si>
  <si>
    <t>0705315</t>
  </si>
  <si>
    <t>0705318</t>
  </si>
  <si>
    <t>0705317</t>
  </si>
  <si>
    <t>0705320</t>
  </si>
  <si>
    <t>0705319</t>
  </si>
  <si>
    <t>0705322</t>
  </si>
  <si>
    <t>0705321</t>
  </si>
  <si>
    <t>0705324</t>
  </si>
  <si>
    <t>0705323</t>
  </si>
  <si>
    <t>0705326</t>
  </si>
  <si>
    <t>0705325</t>
  </si>
  <si>
    <t>0705328</t>
  </si>
  <si>
    <t>0705327</t>
  </si>
  <si>
    <t>0705330</t>
  </si>
  <si>
    <t>0705329</t>
  </si>
  <si>
    <t>0705332</t>
  </si>
  <si>
    <t>0705331</t>
  </si>
  <si>
    <t>0705334</t>
  </si>
  <si>
    <t>0705333</t>
  </si>
  <si>
    <t>0705336</t>
  </si>
  <si>
    <t>0705335</t>
  </si>
  <si>
    <t>0705338</t>
  </si>
  <si>
    <t>0705337</t>
  </si>
  <si>
    <t>0705340</t>
  </si>
  <si>
    <t>0705339</t>
  </si>
  <si>
    <t>0705342</t>
  </si>
  <si>
    <t>0705341</t>
  </si>
  <si>
    <t>0705344</t>
  </si>
  <si>
    <t>0705343</t>
  </si>
  <si>
    <t>0705225</t>
  </si>
  <si>
    <t>0705224</t>
  </si>
  <si>
    <t>0705227</t>
  </si>
  <si>
    <t>0705226</t>
  </si>
  <si>
    <t>0705229</t>
  </si>
  <si>
    <t>0705228</t>
  </si>
  <si>
    <t>0705231</t>
  </si>
  <si>
    <t>0705230</t>
  </si>
  <si>
    <t>0705233</t>
  </si>
  <si>
    <t>0705232</t>
  </si>
  <si>
    <t>0705235</t>
  </si>
  <si>
    <t>0705234</t>
  </si>
  <si>
    <t>0705237</t>
  </si>
  <si>
    <t>0705236</t>
  </si>
  <si>
    <t>0705239</t>
  </si>
  <si>
    <t>0705238</t>
  </si>
  <si>
    <t>0705241</t>
  </si>
  <si>
    <t>0705240</t>
  </si>
  <si>
    <t>0705243</t>
  </si>
  <si>
    <t>0705242</t>
  </si>
  <si>
    <t>0705245</t>
  </si>
  <si>
    <t>0705244</t>
  </si>
  <si>
    <t>0705247</t>
  </si>
  <si>
    <t>0705246</t>
  </si>
  <si>
    <t>0705249</t>
  </si>
  <si>
    <t>0705248</t>
  </si>
  <si>
    <t>0705251</t>
  </si>
  <si>
    <t>0705250</t>
  </si>
  <si>
    <t>0705253</t>
  </si>
  <si>
    <t>0705252</t>
  </si>
  <si>
    <t>0705255</t>
  </si>
  <si>
    <t>0705254</t>
  </si>
  <si>
    <t>0705403</t>
  </si>
  <si>
    <t>0705402</t>
  </si>
  <si>
    <t>0705405</t>
  </si>
  <si>
    <t>0705404</t>
  </si>
  <si>
    <t>0705407</t>
  </si>
  <si>
    <t>0705406</t>
  </si>
  <si>
    <t>0705409</t>
  </si>
  <si>
    <t>0705408</t>
  </si>
  <si>
    <t>0705411</t>
  </si>
  <si>
    <t>0705410</t>
  </si>
  <si>
    <t>0705413</t>
  </si>
  <si>
    <t>0705412</t>
  </si>
  <si>
    <t>0705415</t>
  </si>
  <si>
    <t>0705414</t>
  </si>
  <si>
    <t>0705417</t>
  </si>
  <si>
    <t>0705416</t>
  </si>
  <si>
    <t>0705419</t>
  </si>
  <si>
    <t>0705418</t>
  </si>
  <si>
    <t>0705421</t>
  </si>
  <si>
    <t>0705420</t>
  </si>
  <si>
    <t>0705423</t>
  </si>
  <si>
    <t>0705422</t>
  </si>
  <si>
    <t>0705425</t>
  </si>
  <si>
    <t>0705424</t>
  </si>
  <si>
    <t>0705427</t>
  </si>
  <si>
    <t>0705426</t>
  </si>
  <si>
    <t>0705429</t>
  </si>
  <si>
    <t>0705428</t>
  </si>
  <si>
    <t>0705431</t>
  </si>
  <si>
    <t>0705430</t>
  </si>
  <si>
    <t>0705433</t>
  </si>
  <si>
    <t>0705432</t>
  </si>
  <si>
    <t>0705257</t>
  </si>
  <si>
    <t>0705256</t>
  </si>
  <si>
    <t>0705259</t>
  </si>
  <si>
    <t>0705258</t>
  </si>
  <si>
    <t>0705267</t>
  </si>
  <si>
    <t>0705266</t>
  </si>
  <si>
    <t>0705269</t>
  </si>
  <si>
    <t>0705268</t>
  </si>
  <si>
    <t>0705261</t>
  </si>
  <si>
    <t>0705260</t>
  </si>
  <si>
    <t>0705263</t>
  </si>
  <si>
    <t>0705262</t>
  </si>
  <si>
    <t>0705265</t>
  </si>
  <si>
    <t>0705264</t>
  </si>
  <si>
    <t>0705271</t>
  </si>
  <si>
    <t>0705270</t>
  </si>
  <si>
    <t>0705273</t>
  </si>
  <si>
    <t>0705272</t>
  </si>
  <si>
    <t>0705281</t>
  </si>
  <si>
    <t>0705280</t>
  </si>
  <si>
    <t>0705283</t>
  </si>
  <si>
    <t>0705282</t>
  </si>
  <si>
    <t>0705275</t>
  </si>
  <si>
    <t>0705274</t>
  </si>
  <si>
    <t>0705277</t>
  </si>
  <si>
    <t>0705276</t>
  </si>
  <si>
    <t>0705279</t>
  </si>
  <si>
    <t>0705278</t>
  </si>
  <si>
    <t>0705285</t>
  </si>
  <si>
    <t>0705284</t>
  </si>
  <si>
    <t>0705287</t>
  </si>
  <si>
    <t>0705286</t>
  </si>
  <si>
    <t>0705295</t>
  </si>
  <si>
    <t>0705294</t>
  </si>
  <si>
    <t>0705297</t>
  </si>
  <si>
    <t>0705296</t>
  </si>
  <si>
    <t>0705289</t>
  </si>
  <si>
    <t>0705288</t>
  </si>
  <si>
    <t>0705291</t>
  </si>
  <si>
    <t>0705290</t>
  </si>
  <si>
    <t>0705293</t>
  </si>
  <si>
    <t>0705292</t>
  </si>
  <si>
    <t>0705299</t>
  </si>
  <si>
    <t>0705298</t>
  </si>
  <si>
    <t>0705301</t>
  </si>
  <si>
    <t>0705300</t>
  </si>
  <si>
    <t>0705309</t>
  </si>
  <si>
    <t>0705308</t>
  </si>
  <si>
    <t>0705311</t>
  </si>
  <si>
    <t>0705310</t>
  </si>
  <si>
    <t>0705303</t>
  </si>
  <si>
    <t>0705302</t>
  </si>
  <si>
    <t>0705305</t>
  </si>
  <si>
    <t>0705304</t>
  </si>
  <si>
    <t>0705307</t>
  </si>
  <si>
    <t>0705306</t>
  </si>
  <si>
    <t>0705169</t>
  </si>
  <si>
    <t>0705168</t>
  </si>
  <si>
    <t>0705171</t>
  </si>
  <si>
    <t>0705170</t>
  </si>
  <si>
    <t>0705179</t>
  </si>
  <si>
    <t>0705178</t>
  </si>
  <si>
    <t>0705181</t>
  </si>
  <si>
    <t>0705180</t>
  </si>
  <si>
    <t>0705173</t>
  </si>
  <si>
    <t>0705172</t>
  </si>
  <si>
    <t>0705175</t>
  </si>
  <si>
    <t>0705174</t>
  </si>
  <si>
    <t>0705177</t>
  </si>
  <si>
    <t>0705176</t>
  </si>
  <si>
    <t>0705183</t>
  </si>
  <si>
    <t>0705182</t>
  </si>
  <si>
    <t>0705185</t>
  </si>
  <si>
    <t>0705184</t>
  </si>
  <si>
    <t>0705193</t>
  </si>
  <si>
    <t>0705192</t>
  </si>
  <si>
    <t>0705195</t>
  </si>
  <si>
    <t>0705194</t>
  </si>
  <si>
    <t>0705187</t>
  </si>
  <si>
    <t>0705186</t>
  </si>
  <si>
    <t>0705189</t>
  </si>
  <si>
    <t>0705188</t>
  </si>
  <si>
    <t>0705191</t>
  </si>
  <si>
    <t>0705190</t>
  </si>
  <si>
    <t>0705197</t>
  </si>
  <si>
    <t>0705196</t>
  </si>
  <si>
    <t>0705199</t>
  </si>
  <si>
    <t>0705198</t>
  </si>
  <si>
    <t>0705207</t>
  </si>
  <si>
    <t>0705206</t>
  </si>
  <si>
    <t>0705209</t>
  </si>
  <si>
    <t>0705208</t>
  </si>
  <si>
    <t>0705201</t>
  </si>
  <si>
    <t>0705200</t>
  </si>
  <si>
    <t>0705203</t>
  </si>
  <si>
    <t>0705202</t>
  </si>
  <si>
    <t>0705205</t>
  </si>
  <si>
    <t>0705204</t>
  </si>
  <si>
    <t>0705211</t>
  </si>
  <si>
    <t>0705210</t>
  </si>
  <si>
    <t>0705213</t>
  </si>
  <si>
    <t>0705212</t>
  </si>
  <si>
    <t>0705221</t>
  </si>
  <si>
    <t>0705220</t>
  </si>
  <si>
    <t>0705223</t>
  </si>
  <si>
    <t>0705222</t>
  </si>
  <si>
    <t>0705215</t>
  </si>
  <si>
    <t>0705214</t>
  </si>
  <si>
    <t>0705217</t>
  </si>
  <si>
    <t>0705216</t>
  </si>
  <si>
    <t>0705219</t>
  </si>
  <si>
    <t>0705218</t>
  </si>
  <si>
    <t>0705346</t>
  </si>
  <si>
    <t>0705345</t>
  </si>
  <si>
    <t>0705348</t>
  </si>
  <si>
    <t>0705347</t>
  </si>
  <si>
    <t>0705356</t>
  </si>
  <si>
    <t>0705355</t>
  </si>
  <si>
    <t>0705358</t>
  </si>
  <si>
    <t>0705357</t>
  </si>
  <si>
    <t>0705350</t>
  </si>
  <si>
    <t>0705349</t>
  </si>
  <si>
    <t>0705352</t>
  </si>
  <si>
    <t>0705351</t>
  </si>
  <si>
    <t>0705354</t>
  </si>
  <si>
    <t>0705353</t>
  </si>
  <si>
    <t>0705360</t>
  </si>
  <si>
    <t>0705359</t>
  </si>
  <si>
    <t>0705362</t>
  </si>
  <si>
    <t>0705361</t>
  </si>
  <si>
    <t>0705370</t>
  </si>
  <si>
    <t>0705369</t>
  </si>
  <si>
    <t>0705372</t>
  </si>
  <si>
    <t>0705371</t>
  </si>
  <si>
    <t>0705364</t>
  </si>
  <si>
    <t>0705363</t>
  </si>
  <si>
    <t>0705366</t>
  </si>
  <si>
    <t>0705365</t>
  </si>
  <si>
    <t>0705368</t>
  </si>
  <si>
    <t>0705367</t>
  </si>
  <si>
    <t>0705374</t>
  </si>
  <si>
    <t>0705373</t>
  </si>
  <si>
    <t>0705376</t>
  </si>
  <si>
    <t>0705375</t>
  </si>
  <si>
    <t>0705384</t>
  </si>
  <si>
    <t>0705383</t>
  </si>
  <si>
    <t>0705386</t>
  </si>
  <si>
    <t>0705385</t>
  </si>
  <si>
    <t>0705378</t>
  </si>
  <si>
    <t>0705377</t>
  </si>
  <si>
    <t>0705380</t>
  </si>
  <si>
    <t>0705379</t>
  </si>
  <si>
    <t>0705382</t>
  </si>
  <si>
    <t>0705381</t>
  </si>
  <si>
    <t>0705388</t>
  </si>
  <si>
    <t>0705387</t>
  </si>
  <si>
    <t>0705390</t>
  </si>
  <si>
    <t>0705389</t>
  </si>
  <si>
    <t>0705399</t>
  </si>
  <si>
    <t>0705398</t>
  </si>
  <si>
    <t>0705401</t>
  </si>
  <si>
    <t>0705400</t>
  </si>
  <si>
    <t>0705392</t>
  </si>
  <si>
    <t>0705391</t>
  </si>
  <si>
    <t>0705395</t>
  </si>
  <si>
    <t>0705394</t>
  </si>
  <si>
    <t>0705397</t>
  </si>
  <si>
    <t>0705396</t>
  </si>
  <si>
    <t>0804213</t>
  </si>
  <si>
    <t>0804212</t>
  </si>
  <si>
    <t>0804217</t>
  </si>
  <si>
    <t>0804216</t>
  </si>
  <si>
    <t>0804219</t>
  </si>
  <si>
    <t>0804218</t>
  </si>
  <si>
    <t>0804221</t>
  </si>
  <si>
    <t>0804220</t>
  </si>
  <si>
    <t>0804223</t>
  </si>
  <si>
    <t>0804222</t>
  </si>
  <si>
    <t>0804225</t>
  </si>
  <si>
    <t>0804224</t>
  </si>
  <si>
    <t>0804227</t>
  </si>
  <si>
    <t>0804226</t>
  </si>
  <si>
    <t>0804229</t>
  </si>
  <si>
    <t>0804228</t>
  </si>
  <si>
    <t>0804231</t>
  </si>
  <si>
    <t>0804230</t>
  </si>
  <si>
    <t>0804215</t>
  </si>
  <si>
    <t>0804214</t>
  </si>
  <si>
    <t>0804417</t>
  </si>
  <si>
    <t>0804233</t>
  </si>
  <si>
    <t>0804416</t>
  </si>
  <si>
    <t>0804232</t>
  </si>
  <si>
    <t>0804237</t>
  </si>
  <si>
    <t>0804236</t>
  </si>
  <si>
    <t>0804419</t>
  </si>
  <si>
    <t>0804239</t>
  </si>
  <si>
    <t>0804418</t>
  </si>
  <si>
    <t>0804238</t>
  </si>
  <si>
    <t>0804241</t>
  </si>
  <si>
    <t>0804240</t>
  </si>
  <si>
    <t>0804243</t>
  </si>
  <si>
    <t>0804242</t>
  </si>
  <si>
    <t>0804421</t>
  </si>
  <si>
    <t>0804245</t>
  </si>
  <si>
    <t>0804420</t>
  </si>
  <si>
    <t>0804244</t>
  </si>
  <si>
    <t>0804247</t>
  </si>
  <si>
    <t>0804246</t>
  </si>
  <si>
    <t>0804249</t>
  </si>
  <si>
    <t>0804248</t>
  </si>
  <si>
    <t>0804423</t>
  </si>
  <si>
    <t>0804251</t>
  </si>
  <si>
    <t>0804422</t>
  </si>
  <si>
    <t>0804250</t>
  </si>
  <si>
    <t>0804235</t>
  </si>
  <si>
    <t>0804234</t>
  </si>
  <si>
    <t>0804425</t>
  </si>
  <si>
    <t>0804253</t>
  </si>
  <si>
    <t>0804424</t>
  </si>
  <si>
    <t>0804252</t>
  </si>
  <si>
    <t>0804257</t>
  </si>
  <si>
    <t>0804256</t>
  </si>
  <si>
    <t>0804427</t>
  </si>
  <si>
    <t>0804259</t>
  </si>
  <si>
    <t>0804426</t>
  </si>
  <si>
    <t>0804258</t>
  </si>
  <si>
    <t>0804261</t>
  </si>
  <si>
    <t>0804260</t>
  </si>
  <si>
    <t>0804263</t>
  </si>
  <si>
    <t>0804262</t>
  </si>
  <si>
    <t>0804429</t>
  </si>
  <si>
    <t>0804265</t>
  </si>
  <si>
    <t>0804428</t>
  </si>
  <si>
    <t>0804264</t>
  </si>
  <si>
    <t>0804267</t>
  </si>
  <si>
    <t>0804266</t>
  </si>
  <si>
    <t>0804269</t>
  </si>
  <si>
    <t>0804268</t>
  </si>
  <si>
    <t>0804431</t>
  </si>
  <si>
    <t>0804271</t>
  </si>
  <si>
    <t>0804430</t>
  </si>
  <si>
    <t>0804270</t>
  </si>
  <si>
    <t>0804255</t>
  </si>
  <si>
    <t>0804254</t>
  </si>
  <si>
    <t>0804433</t>
  </si>
  <si>
    <t>0804273</t>
  </si>
  <si>
    <t>0804432</t>
  </si>
  <si>
    <t>0804272</t>
  </si>
  <si>
    <t>0804277</t>
  </si>
  <si>
    <t>0804276</t>
  </si>
  <si>
    <t>0804435</t>
  </si>
  <si>
    <t>0804279</t>
  </si>
  <si>
    <t>0804434</t>
  </si>
  <si>
    <t>0804278</t>
  </si>
  <si>
    <t>0804281</t>
  </si>
  <si>
    <t>0804280</t>
  </si>
  <si>
    <t>0804283</t>
  </si>
  <si>
    <t>0804282</t>
  </si>
  <si>
    <t>0804437</t>
  </si>
  <si>
    <t>0804285</t>
  </si>
  <si>
    <t>0804436</t>
  </si>
  <si>
    <t>0804284</t>
  </si>
  <si>
    <t>0804287</t>
  </si>
  <si>
    <t>0804286</t>
  </si>
  <si>
    <t>0804289</t>
  </si>
  <si>
    <t>0804288</t>
  </si>
  <si>
    <t>0804439</t>
  </si>
  <si>
    <t>0804291</t>
  </si>
  <si>
    <t>0804438</t>
  </si>
  <si>
    <t>0804290</t>
  </si>
  <si>
    <t>0804275</t>
  </si>
  <si>
    <t>0804274</t>
  </si>
  <si>
    <t>0804061</t>
  </si>
  <si>
    <t>0804060</t>
  </si>
  <si>
    <t>0804065</t>
  </si>
  <si>
    <t>0804064</t>
  </si>
  <si>
    <t>0804067</t>
  </si>
  <si>
    <t>0804066</t>
  </si>
  <si>
    <t>0804069</t>
  </si>
  <si>
    <t>0804068</t>
  </si>
  <si>
    <t>0804071</t>
  </si>
  <si>
    <t>0804070</t>
  </si>
  <si>
    <t>0804073</t>
  </si>
  <si>
    <t>0804072</t>
  </si>
  <si>
    <t>0804075</t>
  </si>
  <si>
    <t>0804074</t>
  </si>
  <si>
    <t>0804077</t>
  </si>
  <si>
    <t>0804076</t>
  </si>
  <si>
    <t>0804079</t>
  </si>
  <si>
    <t>0804078</t>
  </si>
  <si>
    <t>0804063</t>
  </si>
  <si>
    <t>0804062</t>
  </si>
  <si>
    <t>0804377</t>
  </si>
  <si>
    <t>0804081</t>
  </si>
  <si>
    <t>0804376</t>
  </si>
  <si>
    <t>0804080</t>
  </si>
  <si>
    <t>0804085</t>
  </si>
  <si>
    <t>0804084</t>
  </si>
  <si>
    <t>0804379</t>
  </si>
  <si>
    <t>0804087</t>
  </si>
  <si>
    <t>0804378</t>
  </si>
  <si>
    <t>0804086</t>
  </si>
  <si>
    <t>0804089</t>
  </si>
  <si>
    <t>0804088</t>
  </si>
  <si>
    <t>0804091</t>
  </si>
  <si>
    <t>0804090</t>
  </si>
  <si>
    <t>0804381</t>
  </si>
  <si>
    <t>0804093</t>
  </si>
  <si>
    <t>0804380</t>
  </si>
  <si>
    <t>0804092</t>
  </si>
  <si>
    <t>0804095</t>
  </si>
  <si>
    <t>0804094</t>
  </si>
  <si>
    <t>0804097</t>
  </si>
  <si>
    <t>0804096</t>
  </si>
  <si>
    <t>0804383</t>
  </si>
  <si>
    <t>0804099</t>
  </si>
  <si>
    <t>0804382</t>
  </si>
  <si>
    <t>0804098</t>
  </si>
  <si>
    <t>0804083</t>
  </si>
  <si>
    <t>0804082</t>
  </si>
  <si>
    <t>0804385</t>
  </si>
  <si>
    <t>0804101</t>
  </si>
  <si>
    <t>0804384</t>
  </si>
  <si>
    <t>0804100</t>
  </si>
  <si>
    <t>0804105</t>
  </si>
  <si>
    <t>0804104</t>
  </si>
  <si>
    <t>0804387</t>
  </si>
  <si>
    <t>0804107</t>
  </si>
  <si>
    <t>0804386</t>
  </si>
  <si>
    <t>0804106</t>
  </si>
  <si>
    <t>0804109</t>
  </si>
  <si>
    <t>0804108</t>
  </si>
  <si>
    <t>0804111</t>
  </si>
  <si>
    <t>0804110</t>
  </si>
  <si>
    <t>0804389</t>
  </si>
  <si>
    <t>0804113</t>
  </si>
  <si>
    <t>0804388</t>
  </si>
  <si>
    <t>0804112</t>
  </si>
  <si>
    <t>0804115</t>
  </si>
  <si>
    <t>0804114</t>
  </si>
  <si>
    <t>0804117</t>
  </si>
  <si>
    <t>0804116</t>
  </si>
  <si>
    <t>0804391</t>
  </si>
  <si>
    <t>0804119</t>
  </si>
  <si>
    <t>0804390</t>
  </si>
  <si>
    <t>0804118</t>
  </si>
  <si>
    <t>0804103</t>
  </si>
  <si>
    <t>0804102</t>
  </si>
  <si>
    <t>0804393</t>
  </si>
  <si>
    <t>0804121</t>
  </si>
  <si>
    <t>0804392</t>
  </si>
  <si>
    <t>0804120</t>
  </si>
  <si>
    <t>0804125</t>
  </si>
  <si>
    <t>0804124</t>
  </si>
  <si>
    <t>0804395</t>
  </si>
  <si>
    <t>0804127</t>
  </si>
  <si>
    <t>0804394</t>
  </si>
  <si>
    <t>0804126</t>
  </si>
  <si>
    <t>0804129</t>
  </si>
  <si>
    <t>0804128</t>
  </si>
  <si>
    <t>0804131</t>
  </si>
  <si>
    <t>0804130</t>
  </si>
  <si>
    <t>0804397</t>
  </si>
  <si>
    <t>0804133</t>
  </si>
  <si>
    <t>0804396</t>
  </si>
  <si>
    <t>0804132</t>
  </si>
  <si>
    <t>0804135</t>
  </si>
  <si>
    <t>0804134</t>
  </si>
  <si>
    <t>0804137</t>
  </si>
  <si>
    <t>0804136</t>
  </si>
  <si>
    <t>0804399</t>
  </si>
  <si>
    <t>0804139</t>
  </si>
  <si>
    <t>0804398</t>
  </si>
  <si>
    <t>0804138</t>
  </si>
  <si>
    <t>0804123</t>
  </si>
  <si>
    <t>0804122</t>
  </si>
  <si>
    <t>0804401</t>
  </si>
  <si>
    <t>0804141</t>
  </si>
  <si>
    <t>0804400</t>
  </si>
  <si>
    <t>0804140</t>
  </si>
  <si>
    <t>0804145</t>
  </si>
  <si>
    <t>0804144</t>
  </si>
  <si>
    <t>0804403</t>
  </si>
  <si>
    <t>0804147</t>
  </si>
  <si>
    <t>0804402</t>
  </si>
  <si>
    <t>0804146</t>
  </si>
  <si>
    <t>0804149</t>
  </si>
  <si>
    <t>0804148</t>
  </si>
  <si>
    <t>0804151</t>
  </si>
  <si>
    <t>0804150</t>
  </si>
  <si>
    <t>0804405</t>
  </si>
  <si>
    <t>0804153</t>
  </si>
  <si>
    <t>0804404</t>
  </si>
  <si>
    <t>0804152</t>
  </si>
  <si>
    <t>0804155</t>
  </si>
  <si>
    <t>0804154</t>
  </si>
  <si>
    <t>0804157</t>
  </si>
  <si>
    <t>0804156</t>
  </si>
  <si>
    <t>0804407</t>
  </si>
  <si>
    <t>0804159</t>
  </si>
  <si>
    <t>0804406</t>
  </si>
  <si>
    <t>0804158</t>
  </si>
  <si>
    <t>0804143</t>
  </si>
  <si>
    <t>0804142</t>
  </si>
  <si>
    <t>0804409</t>
  </si>
  <si>
    <t>0804161</t>
  </si>
  <si>
    <t>0804408</t>
  </si>
  <si>
    <t>0804160</t>
  </si>
  <si>
    <t>0804165</t>
  </si>
  <si>
    <t>0804164</t>
  </si>
  <si>
    <t>0804411</t>
  </si>
  <si>
    <t>0804167</t>
  </si>
  <si>
    <t>0804410</t>
  </si>
  <si>
    <t>0804166</t>
  </si>
  <si>
    <t>0804169</t>
  </si>
  <si>
    <t>0804168</t>
  </si>
  <si>
    <t>0804171</t>
  </si>
  <si>
    <t>0804170</t>
  </si>
  <si>
    <t>0804413</t>
  </si>
  <si>
    <t>0804173</t>
  </si>
  <si>
    <t>0804412</t>
  </si>
  <si>
    <t>0804172</t>
  </si>
  <si>
    <t>0804175</t>
  </si>
  <si>
    <t>0804174</t>
  </si>
  <si>
    <t>0804177</t>
  </si>
  <si>
    <t>0804176</t>
  </si>
  <si>
    <t>0804415</t>
  </si>
  <si>
    <t>0804179</t>
  </si>
  <si>
    <t>0804414</t>
  </si>
  <si>
    <t>0804178</t>
  </si>
  <si>
    <t>0804163</t>
  </si>
  <si>
    <t>0804162</t>
  </si>
  <si>
    <t>0804441</t>
  </si>
  <si>
    <t>0804317</t>
  </si>
  <si>
    <t>0804440</t>
  </si>
  <si>
    <t>0804316</t>
  </si>
  <si>
    <t>0804321</t>
  </si>
  <si>
    <t>0804320</t>
  </si>
  <si>
    <t>0804443</t>
  </si>
  <si>
    <t>0804323</t>
  </si>
  <si>
    <t>0804442</t>
  </si>
  <si>
    <t>0804322</t>
  </si>
  <si>
    <t>0804325</t>
  </si>
  <si>
    <t>0804324</t>
  </si>
  <si>
    <t>0804327</t>
  </si>
  <si>
    <t>0804326</t>
  </si>
  <si>
    <t>0804445</t>
  </si>
  <si>
    <t>0804329</t>
  </si>
  <si>
    <t>0804444</t>
  </si>
  <si>
    <t>0804328</t>
  </si>
  <si>
    <t>0804331</t>
  </si>
  <si>
    <t>0804330</t>
  </si>
  <si>
    <t>0804333</t>
  </si>
  <si>
    <t>0804332</t>
  </si>
  <si>
    <t>0804447</t>
  </si>
  <si>
    <t>0804335</t>
  </si>
  <si>
    <t>0804446</t>
  </si>
  <si>
    <t>0804334</t>
  </si>
  <si>
    <t>0804319</t>
  </si>
  <si>
    <t>0804318</t>
  </si>
  <si>
    <t>0804449</t>
  </si>
  <si>
    <t>0804337</t>
  </si>
  <si>
    <t>0804448</t>
  </si>
  <si>
    <t>0804336</t>
  </si>
  <si>
    <t>0804341</t>
  </si>
  <si>
    <t>0804340</t>
  </si>
  <si>
    <t>0804451</t>
  </si>
  <si>
    <t>0804343</t>
  </si>
  <si>
    <t>0804450</t>
  </si>
  <si>
    <t>0804342</t>
  </si>
  <si>
    <t>0804345</t>
  </si>
  <si>
    <t>0804344</t>
  </si>
  <si>
    <t>0804347</t>
  </si>
  <si>
    <t>0804346</t>
  </si>
  <si>
    <t>0804453</t>
  </si>
  <si>
    <t>0804349</t>
  </si>
  <si>
    <t>0804452</t>
  </si>
  <si>
    <t>0804348</t>
  </si>
  <si>
    <t>0804351</t>
  </si>
  <si>
    <t>0804350</t>
  </si>
  <si>
    <t>0804353</t>
  </si>
  <si>
    <t>0804352</t>
  </si>
  <si>
    <t>0804455</t>
  </si>
  <si>
    <t>0804355</t>
  </si>
  <si>
    <t>0804454</t>
  </si>
  <si>
    <t>0804354</t>
  </si>
  <si>
    <t>0804339</t>
  </si>
  <si>
    <t>0804338</t>
  </si>
  <si>
    <t>0804457</t>
  </si>
  <si>
    <t>0804357</t>
  </si>
  <si>
    <t>0804456</t>
  </si>
  <si>
    <t>0804356</t>
  </si>
  <si>
    <t>0804361</t>
  </si>
  <si>
    <t>0804360</t>
  </si>
  <si>
    <t>0804459</t>
  </si>
  <si>
    <t>0804363</t>
  </si>
  <si>
    <t>0804458</t>
  </si>
  <si>
    <t>0804362</t>
  </si>
  <si>
    <t>0804365</t>
  </si>
  <si>
    <t>0804364</t>
  </si>
  <si>
    <t>0804367</t>
  </si>
  <si>
    <t>0804366</t>
  </si>
  <si>
    <t>0804461</t>
  </si>
  <si>
    <t>0804369</t>
  </si>
  <si>
    <t>0804460</t>
  </si>
  <si>
    <t>0804371</t>
  </si>
  <si>
    <t>0804370</t>
  </si>
  <si>
    <t>0804373</t>
  </si>
  <si>
    <t>0804372</t>
  </si>
  <si>
    <t>0804463</t>
  </si>
  <si>
    <t>0804375</t>
  </si>
  <si>
    <t>0804462</t>
  </si>
  <si>
    <t>0804374</t>
  </si>
  <si>
    <t>0804359</t>
  </si>
  <si>
    <t>0804358</t>
  </si>
  <si>
    <t>0804368</t>
  </si>
  <si>
    <t>0804465</t>
  </si>
  <si>
    <t>0804464</t>
  </si>
  <si>
    <t>0804475</t>
  </si>
  <si>
    <t>0804474</t>
  </si>
  <si>
    <t>0804485</t>
  </si>
  <si>
    <t>0804484</t>
  </si>
  <si>
    <t>0804495</t>
  </si>
  <si>
    <t>0804494</t>
  </si>
  <si>
    <t>0804467</t>
  </si>
  <si>
    <t>0804466</t>
  </si>
  <si>
    <t>0804477</t>
  </si>
  <si>
    <t>0804476</t>
  </si>
  <si>
    <t>0804487</t>
  </si>
  <si>
    <t>0804486</t>
  </si>
  <si>
    <t>0804497</t>
  </si>
  <si>
    <t>0804496</t>
  </si>
  <si>
    <t>0804469</t>
  </si>
  <si>
    <t>0804468</t>
  </si>
  <si>
    <t>0804479</t>
  </si>
  <si>
    <t>0804478</t>
  </si>
  <si>
    <t>0804489</t>
  </si>
  <si>
    <t>0804488</t>
  </si>
  <si>
    <t>0804499</t>
  </si>
  <si>
    <t>0804498</t>
  </si>
  <si>
    <t>0804471</t>
  </si>
  <si>
    <t>0804470</t>
  </si>
  <si>
    <t>0804481</t>
  </si>
  <si>
    <t>0804480</t>
  </si>
  <si>
    <t>0804491</t>
  </si>
  <si>
    <t>0804490</t>
  </si>
  <si>
    <t>0804501</t>
  </si>
  <si>
    <t>0804500</t>
  </si>
  <si>
    <t>0804473</t>
  </si>
  <si>
    <t>0804472</t>
  </si>
  <si>
    <t>0804483</t>
  </si>
  <si>
    <t>0804482</t>
  </si>
  <si>
    <t>0804493</t>
  </si>
  <si>
    <t>0804492</t>
  </si>
  <si>
    <t>0804503</t>
  </si>
  <si>
    <t>0804502</t>
  </si>
  <si>
    <t>0804180</t>
  </si>
  <si>
    <t>0804181</t>
  </si>
  <si>
    <t>0804182</t>
  </si>
  <si>
    <t>0804183</t>
  </si>
  <si>
    <t>0804184</t>
  </si>
  <si>
    <t>0804185</t>
  </si>
  <si>
    <t>0804186</t>
  </si>
  <si>
    <t>0804187</t>
  </si>
  <si>
    <t>0804188</t>
  </si>
  <si>
    <t>0804189</t>
  </si>
  <si>
    <t>0804190</t>
  </si>
  <si>
    <t>0804191</t>
  </si>
  <si>
    <t>0804192</t>
  </si>
  <si>
    <t>0804193</t>
  </si>
  <si>
    <t>0804194</t>
  </si>
  <si>
    <t>0804195</t>
  </si>
  <si>
    <t>0804196</t>
  </si>
  <si>
    <t>0804197</t>
  </si>
  <si>
    <t>0804198</t>
  </si>
  <si>
    <t>0804199</t>
  </si>
  <si>
    <t>0804200</t>
  </si>
  <si>
    <t>0804201</t>
  </si>
  <si>
    <t>0804202</t>
  </si>
  <si>
    <t>0804203</t>
  </si>
  <si>
    <t>0804204</t>
  </si>
  <si>
    <t>0804205</t>
  </si>
  <si>
    <t>0804206</t>
  </si>
  <si>
    <t>0804207</t>
  </si>
  <si>
    <t>0804208</t>
  </si>
  <si>
    <t>0804209</t>
  </si>
  <si>
    <t>0804210</t>
  </si>
  <si>
    <t>0804211</t>
  </si>
  <si>
    <t>0804012</t>
  </si>
  <si>
    <t>0804013</t>
  </si>
  <si>
    <t>0804014</t>
  </si>
  <si>
    <t>0804015</t>
  </si>
  <si>
    <t>0804016</t>
  </si>
  <si>
    <t>0804017</t>
  </si>
  <si>
    <t>0804018</t>
  </si>
  <si>
    <t>0804019</t>
  </si>
  <si>
    <t>0804020</t>
  </si>
  <si>
    <t>0804021</t>
  </si>
  <si>
    <t>0804022</t>
  </si>
  <si>
    <t>0804023</t>
  </si>
  <si>
    <t>0804024</t>
  </si>
  <si>
    <t>0804025</t>
  </si>
  <si>
    <t>0804026</t>
  </si>
  <si>
    <t>0804027</t>
  </si>
  <si>
    <t>0804028</t>
  </si>
  <si>
    <t>0804029</t>
  </si>
  <si>
    <t>0804030</t>
  </si>
  <si>
    <t>0804031</t>
  </si>
  <si>
    <t>0804032</t>
  </si>
  <si>
    <t>0804033</t>
  </si>
  <si>
    <t>0804034</t>
  </si>
  <si>
    <t>0804035</t>
  </si>
  <si>
    <t>0804036</t>
  </si>
  <si>
    <t>0804037</t>
  </si>
  <si>
    <t>0804038</t>
  </si>
  <si>
    <t>0804039</t>
  </si>
  <si>
    <t>0804040</t>
  </si>
  <si>
    <t>0804041</t>
  </si>
  <si>
    <t>0804042</t>
  </si>
  <si>
    <t>0804043</t>
  </si>
  <si>
    <t>0804044</t>
  </si>
  <si>
    <t>0804045</t>
  </si>
  <si>
    <t>0804046</t>
  </si>
  <si>
    <t>0804047</t>
  </si>
  <si>
    <t>0804048</t>
  </si>
  <si>
    <t>0804049</t>
  </si>
  <si>
    <t>0804050</t>
  </si>
  <si>
    <t>0804051</t>
  </si>
  <si>
    <t>0804052</t>
  </si>
  <si>
    <t>0804053</t>
  </si>
  <si>
    <t>0804054</t>
  </si>
  <si>
    <t>0804055</t>
  </si>
  <si>
    <t>0804056</t>
  </si>
  <si>
    <t>0804057</t>
  </si>
  <si>
    <t>0804058</t>
  </si>
  <si>
    <t>0804059</t>
  </si>
  <si>
    <t>0804292</t>
  </si>
  <si>
    <t>0804293</t>
  </si>
  <si>
    <t>0804294</t>
  </si>
  <si>
    <t>0804295</t>
  </si>
  <si>
    <t>0804296</t>
  </si>
  <si>
    <t>0804297</t>
  </si>
  <si>
    <t>0804298</t>
  </si>
  <si>
    <t>0804299</t>
  </si>
  <si>
    <t>0804300</t>
  </si>
  <si>
    <t>0804301</t>
  </si>
  <si>
    <t>0804302</t>
  </si>
  <si>
    <t>0804303</t>
  </si>
  <si>
    <t>0804304</t>
  </si>
  <si>
    <t>0804305</t>
  </si>
  <si>
    <t>0804306</t>
  </si>
  <si>
    <t>0804307</t>
  </si>
  <si>
    <t>0804308</t>
  </si>
  <si>
    <t>0804309</t>
  </si>
  <si>
    <t>0804310</t>
  </si>
  <si>
    <t>0804311</t>
  </si>
  <si>
    <t>0804312</t>
  </si>
  <si>
    <t>0804313</t>
  </si>
  <si>
    <t>0804314</t>
  </si>
  <si>
    <t>0804315</t>
  </si>
  <si>
    <t>0805446</t>
  </si>
  <si>
    <t>0805447</t>
  </si>
  <si>
    <t>0805448</t>
  </si>
  <si>
    <t>0805449</t>
  </si>
  <si>
    <t>0805450</t>
  </si>
  <si>
    <t>0805451</t>
  </si>
  <si>
    <t>0805452</t>
  </si>
  <si>
    <t>0805453</t>
  </si>
  <si>
    <t>0805434</t>
  </si>
  <si>
    <t>0805435</t>
  </si>
  <si>
    <t>0805436</t>
  </si>
  <si>
    <t>0805437</t>
  </si>
  <si>
    <t>0805438</t>
  </si>
  <si>
    <t>0805439</t>
  </si>
  <si>
    <t>0805440</t>
  </si>
  <si>
    <t>0805441</t>
  </si>
  <si>
    <t>0805442</t>
  </si>
  <si>
    <t>0805443</t>
  </si>
  <si>
    <t>0805444</t>
  </si>
  <si>
    <t>0805445</t>
  </si>
  <si>
    <t>0805454</t>
  </si>
  <si>
    <t>0805455</t>
  </si>
  <si>
    <t>0805456</t>
  </si>
  <si>
    <t>0805457</t>
  </si>
  <si>
    <t>0805458</t>
  </si>
  <si>
    <t>0805459</t>
  </si>
  <si>
    <t>0909620</t>
  </si>
  <si>
    <t>0909621</t>
  </si>
  <si>
    <t>0903802</t>
  </si>
  <si>
    <t>0919113</t>
  </si>
  <si>
    <t>0903788</t>
  </si>
  <si>
    <t>0919247</t>
  </si>
  <si>
    <t>0919016</t>
  </si>
  <si>
    <t>0919078</t>
  </si>
  <si>
    <t>0903789</t>
  </si>
  <si>
    <t>0919250</t>
  </si>
  <si>
    <t>0903807</t>
  </si>
  <si>
    <t>0903806</t>
  </si>
  <si>
    <t>0903804</t>
  </si>
  <si>
    <t>0903805</t>
  </si>
  <si>
    <t>0903810</t>
  </si>
  <si>
    <t>0903809</t>
  </si>
  <si>
    <t>0903808</t>
  </si>
  <si>
    <t>0903845</t>
  </si>
  <si>
    <t>0919009</t>
  </si>
  <si>
    <t>0919007</t>
  </si>
  <si>
    <t>0919011</t>
  </si>
  <si>
    <t>0919246</t>
  </si>
  <si>
    <t>0919013</t>
  </si>
  <si>
    <t>0919008</t>
  </si>
  <si>
    <t>0919012</t>
  </si>
  <si>
    <t>0903848</t>
  </si>
  <si>
    <t>0919002</t>
  </si>
  <si>
    <t>0919210</t>
  </si>
  <si>
    <t>0909612</t>
  </si>
  <si>
    <t>0909613</t>
  </si>
  <si>
    <t>0909614</t>
  </si>
  <si>
    <t>0909616</t>
  </si>
  <si>
    <t>0909617</t>
  </si>
  <si>
    <t>0909615</t>
  </si>
  <si>
    <t>0903860</t>
  </si>
  <si>
    <t>0919101</t>
  </si>
  <si>
    <t>0903818</t>
  </si>
  <si>
    <t>1100657</t>
  </si>
  <si>
    <t>1108055</t>
  </si>
  <si>
    <t>1109665</t>
  </si>
  <si>
    <t>1109664</t>
  </si>
  <si>
    <t>1109667</t>
  </si>
  <si>
    <t>1109666</t>
  </si>
  <si>
    <t>1109669</t>
  </si>
  <si>
    <t>1109668</t>
  </si>
  <si>
    <t>1108060</t>
  </si>
  <si>
    <t>1109626</t>
  </si>
  <si>
    <t>1109671</t>
  </si>
  <si>
    <t>1109670</t>
  </si>
  <si>
    <t>1109672</t>
  </si>
  <si>
    <t>1109624</t>
  </si>
  <si>
    <t>1109622</t>
  </si>
  <si>
    <t>1109623</t>
  </si>
  <si>
    <t>1109697</t>
  </si>
  <si>
    <t>1109698</t>
  </si>
  <si>
    <t>1109679</t>
  </si>
  <si>
    <t>1109625</t>
  </si>
  <si>
    <t>1109678</t>
  </si>
  <si>
    <t>1109694</t>
  </si>
  <si>
    <t>1109673</t>
  </si>
  <si>
    <t>1109690</t>
  </si>
  <si>
    <t>1109674</t>
  </si>
  <si>
    <t>1109691</t>
  </si>
  <si>
    <t>1109675</t>
  </si>
  <si>
    <t>1109692</t>
  </si>
  <si>
    <t>1109676</t>
  </si>
  <si>
    <t>1109693</t>
  </si>
  <si>
    <t>1109680</t>
  </si>
  <si>
    <t>1107748</t>
  </si>
  <si>
    <t>1110000</t>
  </si>
  <si>
    <t>1106059</t>
  </si>
  <si>
    <t>1106060</t>
  </si>
  <si>
    <t>1100658</t>
  </si>
  <si>
    <t>1106159</t>
  </si>
  <si>
    <t>1107902</t>
  </si>
  <si>
    <t>1107906</t>
  </si>
  <si>
    <t>1107910</t>
  </si>
  <si>
    <t>1107911</t>
  </si>
  <si>
    <t>1107912</t>
  </si>
  <si>
    <t>1106164</t>
  </si>
  <si>
    <t>1106165</t>
  </si>
  <si>
    <t>1106156</t>
  </si>
  <si>
    <t>1107932</t>
  </si>
  <si>
    <t>1108111</t>
  </si>
  <si>
    <t>1108112</t>
  </si>
  <si>
    <t>1108113</t>
  </si>
  <si>
    <t>1108114</t>
  </si>
  <si>
    <t>1108061</t>
  </si>
  <si>
    <t>1108064</t>
  </si>
  <si>
    <t>1107888</t>
  </si>
  <si>
    <t>1107889</t>
  </si>
  <si>
    <t>1107892</t>
  </si>
  <si>
    <t>1107891</t>
  </si>
  <si>
    <t>1107928</t>
  </si>
  <si>
    <t>1107929</t>
  </si>
  <si>
    <t>1106109</t>
  </si>
  <si>
    <t>1106117</t>
  </si>
  <si>
    <t>1107896</t>
  </si>
  <si>
    <t>1107895</t>
  </si>
  <si>
    <t>1119528</t>
  </si>
  <si>
    <t>1106135</t>
  </si>
  <si>
    <t>1106136</t>
  </si>
  <si>
    <t>1106137</t>
  </si>
  <si>
    <t>1116127</t>
  </si>
  <si>
    <t>1116126</t>
  </si>
  <si>
    <t>1107900</t>
  </si>
  <si>
    <t>1107899</t>
  </si>
  <si>
    <t>1107890</t>
  </si>
  <si>
    <t>1106138</t>
  </si>
  <si>
    <t>1106139</t>
  </si>
  <si>
    <t>1106140</t>
  </si>
  <si>
    <t>1107904</t>
  </si>
  <si>
    <t>1107903</t>
  </si>
  <si>
    <t>1107908</t>
  </si>
  <si>
    <t>1107907</t>
  </si>
  <si>
    <t>1107871</t>
  </si>
  <si>
    <t>1107870</t>
  </si>
  <si>
    <t>1106057</t>
  </si>
  <si>
    <t>1106058</t>
  </si>
  <si>
    <t>1106380</t>
  </si>
  <si>
    <t>1106378</t>
  </si>
  <si>
    <t>1116263</t>
  </si>
  <si>
    <t>1116267</t>
  </si>
  <si>
    <t>1106280</t>
  </si>
  <si>
    <t>1106289</t>
  </si>
  <si>
    <t>1116264</t>
  </si>
  <si>
    <t>1116268</t>
  </si>
  <si>
    <t>1106281</t>
  </si>
  <si>
    <t>1106382</t>
  </si>
  <si>
    <t>1116265</t>
  </si>
  <si>
    <t>1116269</t>
  </si>
  <si>
    <t>1106282</t>
  </si>
  <si>
    <t>1106384</t>
  </si>
  <si>
    <t>1116266</t>
  </si>
  <si>
    <t>1116270</t>
  </si>
  <si>
    <t>1107868</t>
  </si>
  <si>
    <t>1107869</t>
  </si>
  <si>
    <t>1103853</t>
  </si>
  <si>
    <t>1103852</t>
  </si>
  <si>
    <t>1106284</t>
  </si>
  <si>
    <t>1108116</t>
  </si>
  <si>
    <t>1108118</t>
  </si>
  <si>
    <t>1106158</t>
  </si>
  <si>
    <t>1108120</t>
  </si>
  <si>
    <t>1106050</t>
  </si>
  <si>
    <t>1106051</t>
  </si>
  <si>
    <t>1106061</t>
  </si>
  <si>
    <t>1106087</t>
  </si>
  <si>
    <t>1107860</t>
  </si>
  <si>
    <t>1106088</t>
  </si>
  <si>
    <t>1106128</t>
  </si>
  <si>
    <t>1108056</t>
  </si>
  <si>
    <t>1108059</t>
  </si>
  <si>
    <t>1207700</t>
  </si>
  <si>
    <t>1207701</t>
  </si>
  <si>
    <t>1207702</t>
  </si>
  <si>
    <t>1207708</t>
  </si>
  <si>
    <t>1207703</t>
  </si>
  <si>
    <t>1207709</t>
  </si>
  <si>
    <t>1207710</t>
  </si>
  <si>
    <t>1207711</t>
  </si>
  <si>
    <t>1207713</t>
  </si>
  <si>
    <t>1207714</t>
  </si>
  <si>
    <t>1207715</t>
  </si>
  <si>
    <t>1207717</t>
  </si>
  <si>
    <t>1207718</t>
  </si>
  <si>
    <t>1207719</t>
  </si>
  <si>
    <t>1207721</t>
  </si>
  <si>
    <t>1207722</t>
  </si>
  <si>
    <t>1207723</t>
  </si>
  <si>
    <t>1207725</t>
  </si>
  <si>
    <t>1207728</t>
  </si>
  <si>
    <t>1207727</t>
  </si>
  <si>
    <t>1207726</t>
  </si>
  <si>
    <t>1208329</t>
  </si>
  <si>
    <t>1207685</t>
  </si>
  <si>
    <t>1207684</t>
  </si>
  <si>
    <t>1207683</t>
  </si>
  <si>
    <t>1208337</t>
  </si>
  <si>
    <t>1207691</t>
  </si>
  <si>
    <t>1207690</t>
  </si>
  <si>
    <t>1207689</t>
  </si>
  <si>
    <t>1208345</t>
  </si>
  <si>
    <t>1207697</t>
  </si>
  <si>
    <t>1207696</t>
  </si>
  <si>
    <t>1207695</t>
  </si>
  <si>
    <t>1208353</t>
  </si>
  <si>
    <t>1207663</t>
  </si>
  <si>
    <t>1207662</t>
  </si>
  <si>
    <t>1207661</t>
  </si>
  <si>
    <t>1208361</t>
  </si>
  <si>
    <t>1207669</t>
  </si>
  <si>
    <t>1207668</t>
  </si>
  <si>
    <t>1207667</t>
  </si>
  <si>
    <t>1208369</t>
  </si>
  <si>
    <t>1207682</t>
  </si>
  <si>
    <t>1207681</t>
  </si>
  <si>
    <t>1207729</t>
  </si>
  <si>
    <t>1208333</t>
  </si>
  <si>
    <t>1207688</t>
  </si>
  <si>
    <t>1207687</t>
  </si>
  <si>
    <t>1207686</t>
  </si>
  <si>
    <t>1208341</t>
  </si>
  <si>
    <t>1207694</t>
  </si>
  <si>
    <t>1207693</t>
  </si>
  <si>
    <t>1207692</t>
  </si>
  <si>
    <t>1208349</t>
  </si>
  <si>
    <t>1207660</t>
  </si>
  <si>
    <t>1207699</t>
  </si>
  <si>
    <t>1207698</t>
  </si>
  <si>
    <t>1208357</t>
  </si>
  <si>
    <t>1207666</t>
  </si>
  <si>
    <t>1207665</t>
  </si>
  <si>
    <t>1207664</t>
  </si>
  <si>
    <t>1208365</t>
  </si>
  <si>
    <t>1207672</t>
  </si>
  <si>
    <t>1207671</t>
  </si>
  <si>
    <t>1207670</t>
  </si>
  <si>
    <t>1208373</t>
  </si>
  <si>
    <t>1400976</t>
  </si>
  <si>
    <t>1400970</t>
  </si>
  <si>
    <t>1400971</t>
  </si>
  <si>
    <t>1400972</t>
  </si>
  <si>
    <t>1416201</t>
  </si>
  <si>
    <t>1400969</t>
  </si>
  <si>
    <t>1400975</t>
  </si>
  <si>
    <t>1416141</t>
  </si>
  <si>
    <t>1416142</t>
  </si>
  <si>
    <t>1400973</t>
  </si>
  <si>
    <t>1400974</t>
  </si>
  <si>
    <t>1416139</t>
  </si>
  <si>
    <t>1416202</t>
  </si>
  <si>
    <t>1416140</t>
  </si>
  <si>
    <t>1419543</t>
  </si>
  <si>
    <t>1408173</t>
  </si>
  <si>
    <t>1407063</t>
  </si>
  <si>
    <t>1407064</t>
  </si>
  <si>
    <t>1407065</t>
  </si>
  <si>
    <t>1407066</t>
  </si>
  <si>
    <t>1400977</t>
  </si>
  <si>
    <t>1407067</t>
  </si>
  <si>
    <t>1407068</t>
  </si>
  <si>
    <t>1407069</t>
  </si>
  <si>
    <t>1407070</t>
  </si>
  <si>
    <t>1400987</t>
  </si>
  <si>
    <t>1416257</t>
  </si>
  <si>
    <t>1416253</t>
  </si>
  <si>
    <t>1416254</t>
  </si>
  <si>
    <t>1416255</t>
  </si>
  <si>
    <t>1416256</t>
  </si>
  <si>
    <t>1408028</t>
  </si>
  <si>
    <t>1408027</t>
  </si>
  <si>
    <t>1400978</t>
  </si>
  <si>
    <t>1513941</t>
  </si>
  <si>
    <t>1513940</t>
  </si>
  <si>
    <t>1505879</t>
  </si>
  <si>
    <t>1505878</t>
  </si>
  <si>
    <t>1505877</t>
  </si>
  <si>
    <t>1505860</t>
  </si>
  <si>
    <t>1505859</t>
  </si>
  <si>
    <t>1516204</t>
  </si>
  <si>
    <t>1516312</t>
  </si>
  <si>
    <t>1516304</t>
  </si>
  <si>
    <t>1516308</t>
  </si>
  <si>
    <t>1516313</t>
  </si>
  <si>
    <t>1516305</t>
  </si>
  <si>
    <t>1516309</t>
  </si>
  <si>
    <t>1516314</t>
  </si>
  <si>
    <t>1516306</t>
  </si>
  <si>
    <t>1516310</t>
  </si>
  <si>
    <t>1516311</t>
  </si>
  <si>
    <t>1516303</t>
  </si>
  <si>
    <t>1516307</t>
  </si>
  <si>
    <t>1516298</t>
  </si>
  <si>
    <t>1516299</t>
  </si>
  <si>
    <t>1516300</t>
  </si>
  <si>
    <t>1516301</t>
  </si>
  <si>
    <t>1516302</t>
  </si>
  <si>
    <t>1516296</t>
  </si>
  <si>
    <t>1516297</t>
  </si>
  <si>
    <t>1505847</t>
  </si>
  <si>
    <t>1505848</t>
  </si>
  <si>
    <t>1505849</t>
  </si>
  <si>
    <t>1505930</t>
  </si>
  <si>
    <t>1506055</t>
  </si>
  <si>
    <t>1506056</t>
  </si>
  <si>
    <t>1513943</t>
  </si>
  <si>
    <t>1516318</t>
  </si>
  <si>
    <t>1516317</t>
  </si>
  <si>
    <t>1600965</t>
  </si>
  <si>
    <t>1600408</t>
  </si>
  <si>
    <t>1600990</t>
  </si>
  <si>
    <t>1600989</t>
  </si>
  <si>
    <t>1600438</t>
  </si>
  <si>
    <t>1600436</t>
  </si>
  <si>
    <t>1600895</t>
  </si>
  <si>
    <t>1600897</t>
  </si>
  <si>
    <t>1619004</t>
  </si>
  <si>
    <t>1600896</t>
  </si>
  <si>
    <t>1619003</t>
  </si>
  <si>
    <t>1619006</t>
  </si>
  <si>
    <t>1600414</t>
  </si>
  <si>
    <t>1608148</t>
  </si>
  <si>
    <t>1608021</t>
  </si>
  <si>
    <t>1608024</t>
  </si>
  <si>
    <t>1608026</t>
  </si>
  <si>
    <t>1608142</t>
  </si>
  <si>
    <t>1608143</t>
  </si>
  <si>
    <t>1608144</t>
  </si>
  <si>
    <t>1608145</t>
  </si>
  <si>
    <t>1608146</t>
  </si>
  <si>
    <t>1608147</t>
  </si>
  <si>
    <t>1608019</t>
  </si>
  <si>
    <t>1608020</t>
  </si>
  <si>
    <t>1608025</t>
  </si>
  <si>
    <t>1600966</t>
  </si>
  <si>
    <t>1600898</t>
  </si>
  <si>
    <t>1600441</t>
  </si>
  <si>
    <t>1600404</t>
  </si>
  <si>
    <t>1600405</t>
  </si>
  <si>
    <t>1716605</t>
  </si>
  <si>
    <t>1716610</t>
  </si>
  <si>
    <t>1716611</t>
  </si>
  <si>
    <t>1716612</t>
  </si>
  <si>
    <t>1716613</t>
  </si>
  <si>
    <t>1716614</t>
  </si>
  <si>
    <t>1716615</t>
  </si>
  <si>
    <t>1716616</t>
  </si>
  <si>
    <t>1716606</t>
  </si>
  <si>
    <t>1716617</t>
  </si>
  <si>
    <t>1716607</t>
  </si>
  <si>
    <t>1716608</t>
  </si>
  <si>
    <t>1716609</t>
  </si>
  <si>
    <t>1716604</t>
  </si>
  <si>
    <t>1716623</t>
  </si>
  <si>
    <t>1716624</t>
  </si>
  <si>
    <t>1716629</t>
  </si>
  <si>
    <t>1716630</t>
  </si>
  <si>
    <t>1716631</t>
  </si>
  <si>
    <t>1716632</t>
  </si>
  <si>
    <t>1716633</t>
  </si>
  <si>
    <t>1716634</t>
  </si>
  <si>
    <t>1716635</t>
  </si>
  <si>
    <t>1716625</t>
  </si>
  <si>
    <t>1716636</t>
  </si>
  <si>
    <t>1716626</t>
  </si>
  <si>
    <t>1716627</t>
  </si>
  <si>
    <t>1716628</t>
  </si>
  <si>
    <t>1716640</t>
  </si>
  <si>
    <t>1716641</t>
  </si>
  <si>
    <t>1716646</t>
  </si>
  <si>
    <t>1716647</t>
  </si>
  <si>
    <t>1716648</t>
  </si>
  <si>
    <t>1716649</t>
  </si>
  <si>
    <t>1716650</t>
  </si>
  <si>
    <t>1716651</t>
  </si>
  <si>
    <t>1716652</t>
  </si>
  <si>
    <t>1716642</t>
  </si>
  <si>
    <t>1716653</t>
  </si>
  <si>
    <t>1716643</t>
  </si>
  <si>
    <t>1716644</t>
  </si>
  <si>
    <t>1716645</t>
  </si>
  <si>
    <t>1716622</t>
  </si>
  <si>
    <t>1716603</t>
  </si>
  <si>
    <t>1716620</t>
  </si>
  <si>
    <t>1716621</t>
  </si>
  <si>
    <t>1716619</t>
  </si>
  <si>
    <t>1716601</t>
  </si>
  <si>
    <t>1716602</t>
  </si>
  <si>
    <t>1716600</t>
  </si>
  <si>
    <t>1716655</t>
  </si>
  <si>
    <t>1716639</t>
  </si>
  <si>
    <t>1801636</t>
  </si>
  <si>
    <t>1801637</t>
  </si>
  <si>
    <t>1817720</t>
  </si>
  <si>
    <t>1817723</t>
  </si>
  <si>
    <t>1817721</t>
  </si>
  <si>
    <t>1817722</t>
  </si>
  <si>
    <t>1917483</t>
  </si>
  <si>
    <t>1917484</t>
  </si>
  <si>
    <t>1917485</t>
  </si>
  <si>
    <t>1917486</t>
  </si>
  <si>
    <t>1917487</t>
  </si>
  <si>
    <t>1917528</t>
  </si>
  <si>
    <t>1917529</t>
  </si>
  <si>
    <t>1917530</t>
  </si>
  <si>
    <t>1917531</t>
  </si>
  <si>
    <t>1917532</t>
  </si>
  <si>
    <t>1917533</t>
  </si>
  <si>
    <t>1917534</t>
  </si>
  <si>
    <t>1917535</t>
  </si>
  <si>
    <t>1917536</t>
  </si>
  <si>
    <t>1917537</t>
  </si>
  <si>
    <t>1917488</t>
  </si>
  <si>
    <t>1917489</t>
  </si>
  <si>
    <t>1917490</t>
  </si>
  <si>
    <t>1917491</t>
  </si>
  <si>
    <t>1917492</t>
  </si>
  <si>
    <t>1917493</t>
  </si>
  <si>
    <t>1917494</t>
  </si>
  <si>
    <t>1917495</t>
  </si>
  <si>
    <t>1917496</t>
  </si>
  <si>
    <t>1917497</t>
  </si>
  <si>
    <t>1917498</t>
  </si>
  <si>
    <t>1917499</t>
  </si>
  <si>
    <t>1917500</t>
  </si>
  <si>
    <t>1917501</t>
  </si>
  <si>
    <t>1917502</t>
  </si>
  <si>
    <t>1917503</t>
  </si>
  <si>
    <t>1917504</t>
  </si>
  <si>
    <t>1917505</t>
  </si>
  <si>
    <t>1917506</t>
  </si>
  <si>
    <t>1917507</t>
  </si>
  <si>
    <t>1917480</t>
  </si>
  <si>
    <t>1917508</t>
  </si>
  <si>
    <t>1917509</t>
  </si>
  <si>
    <t>1917510</t>
  </si>
  <si>
    <t>1917511</t>
  </si>
  <si>
    <t>1917512</t>
  </si>
  <si>
    <t>1917513</t>
  </si>
  <si>
    <t>1917514</t>
  </si>
  <si>
    <t>1917515</t>
  </si>
  <si>
    <t>1917516</t>
  </si>
  <si>
    <t>1917517</t>
  </si>
  <si>
    <t>1917481</t>
  </si>
  <si>
    <t>1917518</t>
  </si>
  <si>
    <t>1917519</t>
  </si>
  <si>
    <t>1917520</t>
  </si>
  <si>
    <t>1917521</t>
  </si>
  <si>
    <t>1917522</t>
  </si>
  <si>
    <t>1917523</t>
  </si>
  <si>
    <t>1917524</t>
  </si>
  <si>
    <t>1917525</t>
  </si>
  <si>
    <t>1917526</t>
  </si>
  <si>
    <t>1917527</t>
  </si>
  <si>
    <t>1917482</t>
  </si>
  <si>
    <t>1917737</t>
  </si>
  <si>
    <t>1917220</t>
  </si>
  <si>
    <t>1917221</t>
  </si>
  <si>
    <t>1917222</t>
  </si>
  <si>
    <t>1917223</t>
  </si>
  <si>
    <t>1917224</t>
  </si>
  <si>
    <t>1917225</t>
  </si>
  <si>
    <t>1917226</t>
  </si>
  <si>
    <t>1917227</t>
  </si>
  <si>
    <t>1917228</t>
  </si>
  <si>
    <t>1917229</t>
  </si>
  <si>
    <t>1917230</t>
  </si>
  <si>
    <t>1917231</t>
  </si>
  <si>
    <t>1917232</t>
  </si>
  <si>
    <t>1917233</t>
  </si>
  <si>
    <t>1917234</t>
  </si>
  <si>
    <t>1917217</t>
  </si>
  <si>
    <t>1917218</t>
  </si>
  <si>
    <t>1917219</t>
  </si>
  <si>
    <t>1917724</t>
  </si>
  <si>
    <t>1917274</t>
  </si>
  <si>
    <t>1917275</t>
  </si>
  <si>
    <t>1917276</t>
  </si>
  <si>
    <t>1917277</t>
  </si>
  <si>
    <t>1917278</t>
  </si>
  <si>
    <t>1917279</t>
  </si>
  <si>
    <t>1917280</t>
  </si>
  <si>
    <t>1917281</t>
  </si>
  <si>
    <t>1917282</t>
  </si>
  <si>
    <t>1917283</t>
  </si>
  <si>
    <t>1917284</t>
  </si>
  <si>
    <t>1917285</t>
  </si>
  <si>
    <t>1917286</t>
  </si>
  <si>
    <t>1917287</t>
  </si>
  <si>
    <t>1917288</t>
  </si>
  <si>
    <t>1917289</t>
  </si>
  <si>
    <t>1917290</t>
  </si>
  <si>
    <t>1917291</t>
  </si>
  <si>
    <t>1917292</t>
  </si>
  <si>
    <t>1917293</t>
  </si>
  <si>
    <t>1917294</t>
  </si>
  <si>
    <t>1917295</t>
  </si>
  <si>
    <t>1917296</t>
  </si>
  <si>
    <t>1917297</t>
  </si>
  <si>
    <t>1917298</t>
  </si>
  <si>
    <t>1917271</t>
  </si>
  <si>
    <t>1917299</t>
  </si>
  <si>
    <t>1917300</t>
  </si>
  <si>
    <t>1917301</t>
  </si>
  <si>
    <t>1917302</t>
  </si>
  <si>
    <t>1917303</t>
  </si>
  <si>
    <t>1917304</t>
  </si>
  <si>
    <t>1917305</t>
  </si>
  <si>
    <t>1917306</t>
  </si>
  <si>
    <t>1917307</t>
  </si>
  <si>
    <t>1917272</t>
  </si>
  <si>
    <t>1917273</t>
  </si>
  <si>
    <t>1917729</t>
  </si>
  <si>
    <t>1917367</t>
  </si>
  <si>
    <t>1917368</t>
  </si>
  <si>
    <t>1917369</t>
  </si>
  <si>
    <t>1917370</t>
  </si>
  <si>
    <t>1917371</t>
  </si>
  <si>
    <t>1917372</t>
  </si>
  <si>
    <t>1917373</t>
  </si>
  <si>
    <t>1917374</t>
  </si>
  <si>
    <t>1917375</t>
  </si>
  <si>
    <t>1917376</t>
  </si>
  <si>
    <t>1917377</t>
  </si>
  <si>
    <t>1917378</t>
  </si>
  <si>
    <t>1917379</t>
  </si>
  <si>
    <t>1917380</t>
  </si>
  <si>
    <t>1917381</t>
  </si>
  <si>
    <t>1917382</t>
  </si>
  <si>
    <t>1917383</t>
  </si>
  <si>
    <t>1917384</t>
  </si>
  <si>
    <t>1917385</t>
  </si>
  <si>
    <t>1917386</t>
  </si>
  <si>
    <t>1917387</t>
  </si>
  <si>
    <t>1917388</t>
  </si>
  <si>
    <t>1917389</t>
  </si>
  <si>
    <t>1917390</t>
  </si>
  <si>
    <t>1917391</t>
  </si>
  <si>
    <t>1917364</t>
  </si>
  <si>
    <t>1917392</t>
  </si>
  <si>
    <t>1917393</t>
  </si>
  <si>
    <t>1917394</t>
  </si>
  <si>
    <t>1917395</t>
  </si>
  <si>
    <t>1917396</t>
  </si>
  <si>
    <t>1917397</t>
  </si>
  <si>
    <t>1917398</t>
  </si>
  <si>
    <t>1917399</t>
  </si>
  <si>
    <t>1917400</t>
  </si>
  <si>
    <t>1917401</t>
  </si>
  <si>
    <t>1917365</t>
  </si>
  <si>
    <t>1917402</t>
  </si>
  <si>
    <t>1917403</t>
  </si>
  <si>
    <t>1917404</t>
  </si>
  <si>
    <t>1917405</t>
  </si>
  <si>
    <t>1917406</t>
  </si>
  <si>
    <t>1917407</t>
  </si>
  <si>
    <t>1917408</t>
  </si>
  <si>
    <t>1917409</t>
  </si>
  <si>
    <t>1917410</t>
  </si>
  <si>
    <t>1917411</t>
  </si>
  <si>
    <t>1917366</t>
  </si>
  <si>
    <t>1917732</t>
  </si>
  <si>
    <t>1917043</t>
  </si>
  <si>
    <t>1917044</t>
  </si>
  <si>
    <t>1917045</t>
  </si>
  <si>
    <t>1917046</t>
  </si>
  <si>
    <t>1917047</t>
  </si>
  <si>
    <t>1917048</t>
  </si>
  <si>
    <t>1901518</t>
  </si>
  <si>
    <t>1901519</t>
  </si>
  <si>
    <t>1901520</t>
  </si>
  <si>
    <t>1901521</t>
  </si>
  <si>
    <t>1901522</t>
  </si>
  <si>
    <t>1901517</t>
  </si>
  <si>
    <t>1901523</t>
  </si>
  <si>
    <t>1901524</t>
  </si>
  <si>
    <t>1901525</t>
  </si>
  <si>
    <t>1901526</t>
  </si>
  <si>
    <t>1901527</t>
  </si>
  <si>
    <t>1901528</t>
  </si>
  <si>
    <t>1917079</t>
  </si>
  <si>
    <t>1917080</t>
  </si>
  <si>
    <t>1917081</t>
  </si>
  <si>
    <t>1917082</t>
  </si>
  <si>
    <t>1917083</t>
  </si>
  <si>
    <t>1917084</t>
  </si>
  <si>
    <t>1901529</t>
  </si>
  <si>
    <t>1901530</t>
  </si>
  <si>
    <t>1901531</t>
  </si>
  <si>
    <t>1901532</t>
  </si>
  <si>
    <t>1901533</t>
  </si>
  <si>
    <t>1901534</t>
  </si>
  <si>
    <t>1917115</t>
  </si>
  <si>
    <t>1917116</t>
  </si>
  <si>
    <t>1917117</t>
  </si>
  <si>
    <t>1917118</t>
  </si>
  <si>
    <t>1917119</t>
  </si>
  <si>
    <t>1917120</t>
  </si>
  <si>
    <t>1917151</t>
  </si>
  <si>
    <t>1917152</t>
  </si>
  <si>
    <t>1917153</t>
  </si>
  <si>
    <t>1917154</t>
  </si>
  <si>
    <t>1917155</t>
  </si>
  <si>
    <t>1917156</t>
  </si>
  <si>
    <t>1917187</t>
  </si>
  <si>
    <t>1917188</t>
  </si>
  <si>
    <t>1917189</t>
  </si>
  <si>
    <t>1917190</t>
  </si>
  <si>
    <t>1917191</t>
  </si>
  <si>
    <t>1917192</t>
  </si>
  <si>
    <t>1917007</t>
  </si>
  <si>
    <t>1917008</t>
  </si>
  <si>
    <t>1917009</t>
  </si>
  <si>
    <t>1917010</t>
  </si>
  <si>
    <t>1917011</t>
  </si>
  <si>
    <t>1917012</t>
  </si>
  <si>
    <t>1917578</t>
  </si>
  <si>
    <t>1917579</t>
  </si>
  <si>
    <t>1917580</t>
  </si>
  <si>
    <t>1917581</t>
  </si>
  <si>
    <t>1917582</t>
  </si>
  <si>
    <t>1917583</t>
  </si>
  <si>
    <t>1917584</t>
  </si>
  <si>
    <t>1917585</t>
  </si>
  <si>
    <t>1917586</t>
  </si>
  <si>
    <t>1917587</t>
  </si>
  <si>
    <t>1917588</t>
  </si>
  <si>
    <t>1917589</t>
  </si>
  <si>
    <t>1917590</t>
  </si>
  <si>
    <t>1917591</t>
  </si>
  <si>
    <t>1917592</t>
  </si>
  <si>
    <t>1917593</t>
  </si>
  <si>
    <t>1917594</t>
  </si>
  <si>
    <t>1917595</t>
  </si>
  <si>
    <t>1917596</t>
  </si>
  <si>
    <t>1917597</t>
  </si>
  <si>
    <t>1917598</t>
  </si>
  <si>
    <t>1917599</t>
  </si>
  <si>
    <t>1917600</t>
  </si>
  <si>
    <t>1917601</t>
  </si>
  <si>
    <t>1917575</t>
  </si>
  <si>
    <t>1917576</t>
  </si>
  <si>
    <t>1917577</t>
  </si>
  <si>
    <t>1917739</t>
  </si>
  <si>
    <t>1917253</t>
  </si>
  <si>
    <t>1917254</t>
  </si>
  <si>
    <t>1917255</t>
  </si>
  <si>
    <t>1917256</t>
  </si>
  <si>
    <t>1917257</t>
  </si>
  <si>
    <t>1917258</t>
  </si>
  <si>
    <t>1917259</t>
  </si>
  <si>
    <t>1917250</t>
  </si>
  <si>
    <t>1917251</t>
  </si>
  <si>
    <t>1917252</t>
  </si>
  <si>
    <t>1917726</t>
  </si>
  <si>
    <t>1917335</t>
  </si>
  <si>
    <t>1917336</t>
  </si>
  <si>
    <t>1917337</t>
  </si>
  <si>
    <t>1917338</t>
  </si>
  <si>
    <t>1917339</t>
  </si>
  <si>
    <t>1917340</t>
  </si>
  <si>
    <t>1917341</t>
  </si>
  <si>
    <t>1917342</t>
  </si>
  <si>
    <t>1917343</t>
  </si>
  <si>
    <t>1917344</t>
  </si>
  <si>
    <t>1917345</t>
  </si>
  <si>
    <t>1917346</t>
  </si>
  <si>
    <t>1917347</t>
  </si>
  <si>
    <t>1917332</t>
  </si>
  <si>
    <t>1917333</t>
  </si>
  <si>
    <t>1917334</t>
  </si>
  <si>
    <t>1917331</t>
  </si>
  <si>
    <t>1917443</t>
  </si>
  <si>
    <t>1917444</t>
  </si>
  <si>
    <t>1917445</t>
  </si>
  <si>
    <t>1917446</t>
  </si>
  <si>
    <t>1917447</t>
  </si>
  <si>
    <t>1917448</t>
  </si>
  <si>
    <t>1917449</t>
  </si>
  <si>
    <t>1917450</t>
  </si>
  <si>
    <t>1917451</t>
  </si>
  <si>
    <t>1917452</t>
  </si>
  <si>
    <t>1917453</t>
  </si>
  <si>
    <t>1917454</t>
  </si>
  <si>
    <t>1917455</t>
  </si>
  <si>
    <t>1917456</t>
  </si>
  <si>
    <t>1917457</t>
  </si>
  <si>
    <t>1917458</t>
  </si>
  <si>
    <t>1917459</t>
  </si>
  <si>
    <t>1917440</t>
  </si>
  <si>
    <t>1917441</t>
  </si>
  <si>
    <t>1917442</t>
  </si>
  <si>
    <t>1917734</t>
  </si>
  <si>
    <t>1917055</t>
  </si>
  <si>
    <t>1917056</t>
  </si>
  <si>
    <t>1917057</t>
  </si>
  <si>
    <t>1917058</t>
  </si>
  <si>
    <t>1917059</t>
  </si>
  <si>
    <t>1917060</t>
  </si>
  <si>
    <t>1901536</t>
  </si>
  <si>
    <t>1901537</t>
  </si>
  <si>
    <t>1901538</t>
  </si>
  <si>
    <t>1901539</t>
  </si>
  <si>
    <t>1901540</t>
  </si>
  <si>
    <t>1901535</t>
  </si>
  <si>
    <t>1901542</t>
  </si>
  <si>
    <t>1901543</t>
  </si>
  <si>
    <t>1901544</t>
  </si>
  <si>
    <t>1901545</t>
  </si>
  <si>
    <t>1901546</t>
  </si>
  <si>
    <t>1901541</t>
  </si>
  <si>
    <t>1917091</t>
  </si>
  <si>
    <t>1917092</t>
  </si>
  <si>
    <t>1917093</t>
  </si>
  <si>
    <t>1917094</t>
  </si>
  <si>
    <t>1917095</t>
  </si>
  <si>
    <t>1917096</t>
  </si>
  <si>
    <t>1901548</t>
  </si>
  <si>
    <t>1901549</t>
  </si>
  <si>
    <t>1901550</t>
  </si>
  <si>
    <t>1901551</t>
  </si>
  <si>
    <t>1901552</t>
  </si>
  <si>
    <t>1901547</t>
  </si>
  <si>
    <t>1917127</t>
  </si>
  <si>
    <t>1917128</t>
  </si>
  <si>
    <t>1917129</t>
  </si>
  <si>
    <t>1917130</t>
  </si>
  <si>
    <t>1917131</t>
  </si>
  <si>
    <t>1917132</t>
  </si>
  <si>
    <t>1917163</t>
  </si>
  <si>
    <t>1917164</t>
  </si>
  <si>
    <t>1917165</t>
  </si>
  <si>
    <t>1917166</t>
  </si>
  <si>
    <t>1917167</t>
  </si>
  <si>
    <t>1917168</t>
  </si>
  <si>
    <t>1917199</t>
  </si>
  <si>
    <t>1917200</t>
  </si>
  <si>
    <t>1917201</t>
  </si>
  <si>
    <t>1917202</t>
  </si>
  <si>
    <t>1917203</t>
  </si>
  <si>
    <t>1917204</t>
  </si>
  <si>
    <t>1917019</t>
  </si>
  <si>
    <t>1917020</t>
  </si>
  <si>
    <t>1917021</t>
  </si>
  <si>
    <t>1917022</t>
  </si>
  <si>
    <t>1917023</t>
  </si>
  <si>
    <t>1917024</t>
  </si>
  <si>
    <t>1917541</t>
  </si>
  <si>
    <t>1917542</t>
  </si>
  <si>
    <t>1917543</t>
  </si>
  <si>
    <t>1917544</t>
  </si>
  <si>
    <t>1917545</t>
  </si>
  <si>
    <t>1917546</t>
  </si>
  <si>
    <t>1917547</t>
  </si>
  <si>
    <t>1917548</t>
  </si>
  <si>
    <t>1917549</t>
  </si>
  <si>
    <t>1917550</t>
  </si>
  <si>
    <t>1917551</t>
  </si>
  <si>
    <t>1917552</t>
  </si>
  <si>
    <t>1917553</t>
  </si>
  <si>
    <t>1917554</t>
  </si>
  <si>
    <t>1917555</t>
  </si>
  <si>
    <t>1917556</t>
  </si>
  <si>
    <t>1917557</t>
  </si>
  <si>
    <t>1917558</t>
  </si>
  <si>
    <t>1917559</t>
  </si>
  <si>
    <t>1917560</t>
  </si>
  <si>
    <t>1917561</t>
  </si>
  <si>
    <t>1917562</t>
  </si>
  <si>
    <t>1917563</t>
  </si>
  <si>
    <t>1917564</t>
  </si>
  <si>
    <t>1917565</t>
  </si>
  <si>
    <t>1917538</t>
  </si>
  <si>
    <t>1917566</t>
  </si>
  <si>
    <t>1917567</t>
  </si>
  <si>
    <t>1917568</t>
  </si>
  <si>
    <t>1917569</t>
  </si>
  <si>
    <t>1917570</t>
  </si>
  <si>
    <t>1917571</t>
  </si>
  <si>
    <t>1917572</t>
  </si>
  <si>
    <t>1917573</t>
  </si>
  <si>
    <t>1917574</t>
  </si>
  <si>
    <t>1917539</t>
  </si>
  <si>
    <t>1917540</t>
  </si>
  <si>
    <t>1917738</t>
  </si>
  <si>
    <t>1917238</t>
  </si>
  <si>
    <t>1917239</t>
  </si>
  <si>
    <t>1917240</t>
  </si>
  <si>
    <t>1917241</t>
  </si>
  <si>
    <t>1917242</t>
  </si>
  <si>
    <t>1917243</t>
  </si>
  <si>
    <t>1917244</t>
  </si>
  <si>
    <t>1917245</t>
  </si>
  <si>
    <t>1917246</t>
  </si>
  <si>
    <t>1917247</t>
  </si>
  <si>
    <t>1917248</t>
  </si>
  <si>
    <t>1917249</t>
  </si>
  <si>
    <t>1917235</t>
  </si>
  <si>
    <t>1917236</t>
  </si>
  <si>
    <t>1917237</t>
  </si>
  <si>
    <t>1917725</t>
  </si>
  <si>
    <t>1917311</t>
  </si>
  <si>
    <t>1917312</t>
  </si>
  <si>
    <t>1917313</t>
  </si>
  <si>
    <t>1917314</t>
  </si>
  <si>
    <t>1917315</t>
  </si>
  <si>
    <t>1917316</t>
  </si>
  <si>
    <t>1917317</t>
  </si>
  <si>
    <t>1917318</t>
  </si>
  <si>
    <t>1917319</t>
  </si>
  <si>
    <t>1917320</t>
  </si>
  <si>
    <t>1917321</t>
  </si>
  <si>
    <t>1917322</t>
  </si>
  <si>
    <t>1917323</t>
  </si>
  <si>
    <t>1917324</t>
  </si>
  <si>
    <t>1917325</t>
  </si>
  <si>
    <t>1917326</t>
  </si>
  <si>
    <t>1917327</t>
  </si>
  <si>
    <t>1917328</t>
  </si>
  <si>
    <t>1917329</t>
  </si>
  <si>
    <t>1917330</t>
  </si>
  <si>
    <t>1917308</t>
  </si>
  <si>
    <t>1917309</t>
  </si>
  <si>
    <t>1917310</t>
  </si>
  <si>
    <t>1917730</t>
  </si>
  <si>
    <t>1917415</t>
  </si>
  <si>
    <t>1917416</t>
  </si>
  <si>
    <t>1917417</t>
  </si>
  <si>
    <t>1917418</t>
  </si>
  <si>
    <t>1917419</t>
  </si>
  <si>
    <t>1917420</t>
  </si>
  <si>
    <t>1917421</t>
  </si>
  <si>
    <t>1917422</t>
  </si>
  <si>
    <t>1917423</t>
  </si>
  <si>
    <t>1917424</t>
  </si>
  <si>
    <t>1917425</t>
  </si>
  <si>
    <t>1917426</t>
  </si>
  <si>
    <t>1917427</t>
  </si>
  <si>
    <t>1917428</t>
  </si>
  <si>
    <t>1917429</t>
  </si>
  <si>
    <t>1917430</t>
  </si>
  <si>
    <t>1917431</t>
  </si>
  <si>
    <t>1917432</t>
  </si>
  <si>
    <t>1917433</t>
  </si>
  <si>
    <t>1917434</t>
  </si>
  <si>
    <t>1917435</t>
  </si>
  <si>
    <t>1917436</t>
  </si>
  <si>
    <t>1917437</t>
  </si>
  <si>
    <t>1917438</t>
  </si>
  <si>
    <t>1917439</t>
  </si>
  <si>
    <t>1917412</t>
  </si>
  <si>
    <t>1917413</t>
  </si>
  <si>
    <t>1917414</t>
  </si>
  <si>
    <t>1917733</t>
  </si>
  <si>
    <t>1917049</t>
  </si>
  <si>
    <t>1917050</t>
  </si>
  <si>
    <t>1917051</t>
  </si>
  <si>
    <t>1917052</t>
  </si>
  <si>
    <t>1917053</t>
  </si>
  <si>
    <t>1917054</t>
  </si>
  <si>
    <t>1901553</t>
  </si>
  <si>
    <t>1901554</t>
  </si>
  <si>
    <t>1901555</t>
  </si>
  <si>
    <t>1901556</t>
  </si>
  <si>
    <t>1901557</t>
  </si>
  <si>
    <t>1901558</t>
  </si>
  <si>
    <t>1901560</t>
  </si>
  <si>
    <t>1901561</t>
  </si>
  <si>
    <t>1901562</t>
  </si>
  <si>
    <t>1901563</t>
  </si>
  <si>
    <t>1901564</t>
  </si>
  <si>
    <t>1901559</t>
  </si>
  <si>
    <t>1917085</t>
  </si>
  <si>
    <t>1917086</t>
  </si>
  <si>
    <t>1917087</t>
  </si>
  <si>
    <t>1917088</t>
  </si>
  <si>
    <t>1917089</t>
  </si>
  <si>
    <t>1917090</t>
  </si>
  <si>
    <t>1901566</t>
  </si>
  <si>
    <t>1901567</t>
  </si>
  <si>
    <t>1901568</t>
  </si>
  <si>
    <t>1901569</t>
  </si>
  <si>
    <t>1901570</t>
  </si>
  <si>
    <t>1901565</t>
  </si>
  <si>
    <t>1917121</t>
  </si>
  <si>
    <t>1917122</t>
  </si>
  <si>
    <t>1917123</t>
  </si>
  <si>
    <t>1917124</t>
  </si>
  <si>
    <t>1917125</t>
  </si>
  <si>
    <t>1917126</t>
  </si>
  <si>
    <t>1917157</t>
  </si>
  <si>
    <t>1917158</t>
  </si>
  <si>
    <t>1917159</t>
  </si>
  <si>
    <t>1917160</t>
  </si>
  <si>
    <t>1917161</t>
  </si>
  <si>
    <t>1917162</t>
  </si>
  <si>
    <t>1917193</t>
  </si>
  <si>
    <t>1917194</t>
  </si>
  <si>
    <t>1917195</t>
  </si>
  <si>
    <t>1917196</t>
  </si>
  <si>
    <t>1917197</t>
  </si>
  <si>
    <t>1917198</t>
  </si>
  <si>
    <t>1917013</t>
  </si>
  <si>
    <t>1917014</t>
  </si>
  <si>
    <t>1917015</t>
  </si>
  <si>
    <t>1917016</t>
  </si>
  <si>
    <t>1917017</t>
  </si>
  <si>
    <t>1917018</t>
  </si>
  <si>
    <t>1917623</t>
  </si>
  <si>
    <t>1917624</t>
  </si>
  <si>
    <t>1917625</t>
  </si>
  <si>
    <t>1917626</t>
  </si>
  <si>
    <t>1917627</t>
  </si>
  <si>
    <t>1917628</t>
  </si>
  <si>
    <t>1917620</t>
  </si>
  <si>
    <t>1917621</t>
  </si>
  <si>
    <t>1917622</t>
  </si>
  <si>
    <t>1917741</t>
  </si>
  <si>
    <t>1917269</t>
  </si>
  <si>
    <t>1917270</t>
  </si>
  <si>
    <t>1917266</t>
  </si>
  <si>
    <t>1917267</t>
  </si>
  <si>
    <t>1917268</t>
  </si>
  <si>
    <t>1917728</t>
  </si>
  <si>
    <t>1917358</t>
  </si>
  <si>
    <t>1917362</t>
  </si>
  <si>
    <t>1917363</t>
  </si>
  <si>
    <t>1917359</t>
  </si>
  <si>
    <t>1917360</t>
  </si>
  <si>
    <t>1917361</t>
  </si>
  <si>
    <t>1917476</t>
  </si>
  <si>
    <t>1917477</t>
  </si>
  <si>
    <t>1917478</t>
  </si>
  <si>
    <t>1917479</t>
  </si>
  <si>
    <t>1917473</t>
  </si>
  <si>
    <t>1917474</t>
  </si>
  <si>
    <t>1917475</t>
  </si>
  <si>
    <t>1917736</t>
  </si>
  <si>
    <t>1917067</t>
  </si>
  <si>
    <t>1917068</t>
  </si>
  <si>
    <t>1917069</t>
  </si>
  <si>
    <t>1917070</t>
  </si>
  <si>
    <t>1917071</t>
  </si>
  <si>
    <t>1917072</t>
  </si>
  <si>
    <t>1901572</t>
  </si>
  <si>
    <t>1901573</t>
  </si>
  <si>
    <t>1901574</t>
  </si>
  <si>
    <t>1901575</t>
  </si>
  <si>
    <t>1901576</t>
  </si>
  <si>
    <t>1901571</t>
  </si>
  <si>
    <t>1901578</t>
  </si>
  <si>
    <t>1901579</t>
  </si>
  <si>
    <t>1901580</t>
  </si>
  <si>
    <t>1901581</t>
  </si>
  <si>
    <t>1901582</t>
  </si>
  <si>
    <t>1901577</t>
  </si>
  <si>
    <t>1917103</t>
  </si>
  <si>
    <t>1917104</t>
  </si>
  <si>
    <t>1917105</t>
  </si>
  <si>
    <t>1917106</t>
  </si>
  <si>
    <t>1917107</t>
  </si>
  <si>
    <t>1917108</t>
  </si>
  <si>
    <t>1901583</t>
  </si>
  <si>
    <t>1901584</t>
  </si>
  <si>
    <t>1901585</t>
  </si>
  <si>
    <t>1901586</t>
  </si>
  <si>
    <t>1901587</t>
  </si>
  <si>
    <t>1901588</t>
  </si>
  <si>
    <t>1917139</t>
  </si>
  <si>
    <t>1917140</t>
  </si>
  <si>
    <t>1917141</t>
  </si>
  <si>
    <t>1917142</t>
  </si>
  <si>
    <t>1917143</t>
  </si>
  <si>
    <t>1917144</t>
  </si>
  <si>
    <t>1917175</t>
  </si>
  <si>
    <t>1917176</t>
  </si>
  <si>
    <t>1917177</t>
  </si>
  <si>
    <t>1917178</t>
  </si>
  <si>
    <t>1917179</t>
  </si>
  <si>
    <t>1917180</t>
  </si>
  <si>
    <t>1917211</t>
  </si>
  <si>
    <t>1917212</t>
  </si>
  <si>
    <t>1917213</t>
  </si>
  <si>
    <t>1917214</t>
  </si>
  <si>
    <t>1917215</t>
  </si>
  <si>
    <t>1917216</t>
  </si>
  <si>
    <t>1917031</t>
  </si>
  <si>
    <t>1917032</t>
  </si>
  <si>
    <t>1917033</t>
  </si>
  <si>
    <t>1917034</t>
  </si>
  <si>
    <t>1917035</t>
  </si>
  <si>
    <t>1917036</t>
  </si>
  <si>
    <t>1917605</t>
  </si>
  <si>
    <t>1917606</t>
  </si>
  <si>
    <t>1917607</t>
  </si>
  <si>
    <t>1917608</t>
  </si>
  <si>
    <t>1917609</t>
  </si>
  <si>
    <t>1917610</t>
  </si>
  <si>
    <t>1917611</t>
  </si>
  <si>
    <t>1917612</t>
  </si>
  <si>
    <t>1917613</t>
  </si>
  <si>
    <t>1917614</t>
  </si>
  <si>
    <t>1917615</t>
  </si>
  <si>
    <t>1917616</t>
  </si>
  <si>
    <t>1917617</t>
  </si>
  <si>
    <t>1917618</t>
  </si>
  <si>
    <t>1917619</t>
  </si>
  <si>
    <t>1917602</t>
  </si>
  <si>
    <t>1917603</t>
  </si>
  <si>
    <t>1917604</t>
  </si>
  <si>
    <t>1917740</t>
  </si>
  <si>
    <t>1917263</t>
  </si>
  <si>
    <t>1917264</t>
  </si>
  <si>
    <t>1917265</t>
  </si>
  <si>
    <t>1917260</t>
  </si>
  <si>
    <t>1917261</t>
  </si>
  <si>
    <t>1917262</t>
  </si>
  <si>
    <t>1917727</t>
  </si>
  <si>
    <t>1917351</t>
  </si>
  <si>
    <t>1917352</t>
  </si>
  <si>
    <t>1917353</t>
  </si>
  <si>
    <t>1917354</t>
  </si>
  <si>
    <t>1917355</t>
  </si>
  <si>
    <t>1917356</t>
  </si>
  <si>
    <t>1917357</t>
  </si>
  <si>
    <t>1917348</t>
  </si>
  <si>
    <t>1917349</t>
  </si>
  <si>
    <t>1917350</t>
  </si>
  <si>
    <t>1917731</t>
  </si>
  <si>
    <t>1917463</t>
  </si>
  <si>
    <t>1917464</t>
  </si>
  <si>
    <t>1917465</t>
  </si>
  <si>
    <t>1917466</t>
  </si>
  <si>
    <t>1917467</t>
  </si>
  <si>
    <t>1917468</t>
  </si>
  <si>
    <t>1917469</t>
  </si>
  <si>
    <t>1917470</t>
  </si>
  <si>
    <t>1917471</t>
  </si>
  <si>
    <t>1917472</t>
  </si>
  <si>
    <t>1917460</t>
  </si>
  <si>
    <t>1917461</t>
  </si>
  <si>
    <t>1917462</t>
  </si>
  <si>
    <t>1917735</t>
  </si>
  <si>
    <t>1917061</t>
  </si>
  <si>
    <t>1917062</t>
  </si>
  <si>
    <t>1917063</t>
  </si>
  <si>
    <t>1917064</t>
  </si>
  <si>
    <t>1917065</t>
  </si>
  <si>
    <t>1917066</t>
  </si>
  <si>
    <t>1901590</t>
  </si>
  <si>
    <t>1901591</t>
  </si>
  <si>
    <t>1901592</t>
  </si>
  <si>
    <t>1901593</t>
  </si>
  <si>
    <t>1901594</t>
  </si>
  <si>
    <t>1901589</t>
  </si>
  <si>
    <t>1901596</t>
  </si>
  <si>
    <t>1901597</t>
  </si>
  <si>
    <t>1901598</t>
  </si>
  <si>
    <t>1901599</t>
  </si>
  <si>
    <t>1901600</t>
  </si>
  <si>
    <t>1901595</t>
  </si>
  <si>
    <t>1917097</t>
  </si>
  <si>
    <t>1917098</t>
  </si>
  <si>
    <t>1917099</t>
  </si>
  <si>
    <t>1917100</t>
  </si>
  <si>
    <t>1917101</t>
  </si>
  <si>
    <t>1917102</t>
  </si>
  <si>
    <t>1901601</t>
  </si>
  <si>
    <t>1901602</t>
  </si>
  <si>
    <t>1901603</t>
  </si>
  <si>
    <t>1901604</t>
  </si>
  <si>
    <t>1901605</t>
  </si>
  <si>
    <t>1901606</t>
  </si>
  <si>
    <t>1917133</t>
  </si>
  <si>
    <t>1917134</t>
  </si>
  <si>
    <t>1917135</t>
  </si>
  <si>
    <t>1917136</t>
  </si>
  <si>
    <t>1917137</t>
  </si>
  <si>
    <t>1917138</t>
  </si>
  <si>
    <t>1917169</t>
  </si>
  <si>
    <t>1917170</t>
  </si>
  <si>
    <t>1917171</t>
  </si>
  <si>
    <t>1917172</t>
  </si>
  <si>
    <t>1917173</t>
  </si>
  <si>
    <t>1917174</t>
  </si>
  <si>
    <t>1917205</t>
  </si>
  <si>
    <t>1917206</t>
  </si>
  <si>
    <t>1917207</t>
  </si>
  <si>
    <t>1917208</t>
  </si>
  <si>
    <t>1917209</t>
  </si>
  <si>
    <t>1917210</t>
  </si>
  <si>
    <t>1917025</t>
  </si>
  <si>
    <t>1917026</t>
  </si>
  <si>
    <t>1917027</t>
  </si>
  <si>
    <t>1917028</t>
  </si>
  <si>
    <t>1917029</t>
  </si>
  <si>
    <t>1917030</t>
  </si>
  <si>
    <t>1917629</t>
  </si>
  <si>
    <t>1917633</t>
  </si>
  <si>
    <t>1917634</t>
  </si>
  <si>
    <t>1917635</t>
  </si>
  <si>
    <t>1917636</t>
  </si>
  <si>
    <t>1917637</t>
  </si>
  <si>
    <t>1917638</t>
  </si>
  <si>
    <t>1917630</t>
  </si>
  <si>
    <t>1917631</t>
  </si>
  <si>
    <t>1917632</t>
  </si>
  <si>
    <t>1917639</t>
  </si>
  <si>
    <t>1917646</t>
  </si>
  <si>
    <t>1917647</t>
  </si>
  <si>
    <t>1917648</t>
  </si>
  <si>
    <t>1917649</t>
  </si>
  <si>
    <t>1917650</t>
  </si>
  <si>
    <t>1917651</t>
  </si>
  <si>
    <t>1917652</t>
  </si>
  <si>
    <t>1917642</t>
  </si>
  <si>
    <t>1917643</t>
  </si>
  <si>
    <t>1917641</t>
  </si>
  <si>
    <t>1917644</t>
  </si>
  <si>
    <t>1917645</t>
  </si>
  <si>
    <t>1917653</t>
  </si>
  <si>
    <t>1917659</t>
  </si>
  <si>
    <t>1917660</t>
  </si>
  <si>
    <t>1917661</t>
  </si>
  <si>
    <t>1917662</t>
  </si>
  <si>
    <t>1917663</t>
  </si>
  <si>
    <t>1917664</t>
  </si>
  <si>
    <t>1917665</t>
  </si>
  <si>
    <t>1917655</t>
  </si>
  <si>
    <t>1917656</t>
  </si>
  <si>
    <t>1917654</t>
  </si>
  <si>
    <t>1917657</t>
  </si>
  <si>
    <t>1917658</t>
  </si>
  <si>
    <t>1917666</t>
  </si>
  <si>
    <t>1917672</t>
  </si>
  <si>
    <t>1917673</t>
  </si>
  <si>
    <t>1917674</t>
  </si>
  <si>
    <t>1917675</t>
  </si>
  <si>
    <t>1917676</t>
  </si>
  <si>
    <t>1917677</t>
  </si>
  <si>
    <t>1917678</t>
  </si>
  <si>
    <t>1917668</t>
  </si>
  <si>
    <t>1917669</t>
  </si>
  <si>
    <t>1917667</t>
  </si>
  <si>
    <t>1917670</t>
  </si>
  <si>
    <t>1917671</t>
  </si>
  <si>
    <t>1917679</t>
  </si>
  <si>
    <t>1917640</t>
  </si>
  <si>
    <t>1917686</t>
  </si>
  <si>
    <t>1917687</t>
  </si>
  <si>
    <t>1917688</t>
  </si>
  <si>
    <t>1917689</t>
  </si>
  <si>
    <t>1917690</t>
  </si>
  <si>
    <t>1917691</t>
  </si>
  <si>
    <t>1917692</t>
  </si>
  <si>
    <t>1917682</t>
  </si>
  <si>
    <t>1917693</t>
  </si>
  <si>
    <t>1917683</t>
  </si>
  <si>
    <t>1917681</t>
  </si>
  <si>
    <t>1917684</t>
  </si>
  <si>
    <t>1917685</t>
  </si>
  <si>
    <t>1917699</t>
  </si>
  <si>
    <t>1917700</t>
  </si>
  <si>
    <t>1917701</t>
  </si>
  <si>
    <t>1917702</t>
  </si>
  <si>
    <t>1917703</t>
  </si>
  <si>
    <t>1917704</t>
  </si>
  <si>
    <t>1917705</t>
  </si>
  <si>
    <t>1917695</t>
  </si>
  <si>
    <t>1917706</t>
  </si>
  <si>
    <t>1917696</t>
  </si>
  <si>
    <t>1917694</t>
  </si>
  <si>
    <t>1917697</t>
  </si>
  <si>
    <t>1917698</t>
  </si>
  <si>
    <t>1917712</t>
  </si>
  <si>
    <t>1917713</t>
  </si>
  <si>
    <t>1917714</t>
  </si>
  <si>
    <t>1917715</t>
  </si>
  <si>
    <t>1917716</t>
  </si>
  <si>
    <t>1917717</t>
  </si>
  <si>
    <t>1917718</t>
  </si>
  <si>
    <t>1917708</t>
  </si>
  <si>
    <t>1917719</t>
  </si>
  <si>
    <t>1917709</t>
  </si>
  <si>
    <t>1917707</t>
  </si>
  <si>
    <t>1917710</t>
  </si>
  <si>
    <t>1917711</t>
  </si>
  <si>
    <t>1917680</t>
  </si>
  <si>
    <t>1901607</t>
  </si>
  <si>
    <t>1901611</t>
  </si>
  <si>
    <t>1901612</t>
  </si>
  <si>
    <t>1901613</t>
  </si>
  <si>
    <t>1901614</t>
  </si>
  <si>
    <t>1901615</t>
  </si>
  <si>
    <t>1901616</t>
  </si>
  <si>
    <t>1901608</t>
  </si>
  <si>
    <t>1901609</t>
  </si>
  <si>
    <t>1901610</t>
  </si>
  <si>
    <t>1901617</t>
  </si>
  <si>
    <t>1917037</t>
  </si>
  <si>
    <t>1917038</t>
  </si>
  <si>
    <t>1917039</t>
  </si>
  <si>
    <t>1917040</t>
  </si>
  <si>
    <t>1917041</t>
  </si>
  <si>
    <t>1917042</t>
  </si>
  <si>
    <t>1901619</t>
  </si>
  <si>
    <t>1901620</t>
  </si>
  <si>
    <t>1901621</t>
  </si>
  <si>
    <t>1901622</t>
  </si>
  <si>
    <t>1901623</t>
  </si>
  <si>
    <t>1901618</t>
  </si>
  <si>
    <t>1901625</t>
  </si>
  <si>
    <t>1901626</t>
  </si>
  <si>
    <t>1901627</t>
  </si>
  <si>
    <t>1901628</t>
  </si>
  <si>
    <t>1901629</t>
  </si>
  <si>
    <t>1901624</t>
  </si>
  <si>
    <t>1917073</t>
  </si>
  <si>
    <t>1917074</t>
  </si>
  <si>
    <t>1917075</t>
  </si>
  <si>
    <t>1917076</t>
  </si>
  <si>
    <t>1917077</t>
  </si>
  <si>
    <t>1917078</t>
  </si>
  <si>
    <t>1901631</t>
  </si>
  <si>
    <t>1901632</t>
  </si>
  <si>
    <t>1901633</t>
  </si>
  <si>
    <t>1901634</t>
  </si>
  <si>
    <t>1901635</t>
  </si>
  <si>
    <t>1901630</t>
  </si>
  <si>
    <t>1917109</t>
  </si>
  <si>
    <t>1917110</t>
  </si>
  <si>
    <t>1917111</t>
  </si>
  <si>
    <t>1917112</t>
  </si>
  <si>
    <t>1917113</t>
  </si>
  <si>
    <t>1917114</t>
  </si>
  <si>
    <t>1917145</t>
  </si>
  <si>
    <t>1917146</t>
  </si>
  <si>
    <t>1917147</t>
  </si>
  <si>
    <t>1917148</t>
  </si>
  <si>
    <t>1917149</t>
  </si>
  <si>
    <t>1917150</t>
  </si>
  <si>
    <t>1917181</t>
  </si>
  <si>
    <t>1917182</t>
  </si>
  <si>
    <t>1917183</t>
  </si>
  <si>
    <t>1917184</t>
  </si>
  <si>
    <t>1917185</t>
  </si>
  <si>
    <t>1917186</t>
  </si>
  <si>
    <t>1917001</t>
  </si>
  <si>
    <t>1917002</t>
  </si>
  <si>
    <t>1917003</t>
  </si>
  <si>
    <t>1917004</t>
  </si>
  <si>
    <t>1917005</t>
  </si>
  <si>
    <t>1917006</t>
  </si>
  <si>
    <t>2009619</t>
  </si>
  <si>
    <t>2009618</t>
  </si>
  <si>
    <t>2003866</t>
  </si>
  <si>
    <t>2003867</t>
  </si>
  <si>
    <t>2003622</t>
  </si>
  <si>
    <t>2003621</t>
  </si>
  <si>
    <t>2003624</t>
  </si>
  <si>
    <t>2003623</t>
  </si>
  <si>
    <t>2003634</t>
  </si>
  <si>
    <t>2003633</t>
  </si>
  <si>
    <t>2003636</t>
  </si>
  <si>
    <t>2003635</t>
  </si>
  <si>
    <t>2003638</t>
  </si>
  <si>
    <t>2003637</t>
  </si>
  <si>
    <t>2003640</t>
  </si>
  <si>
    <t>2003639</t>
  </si>
  <si>
    <t>2003618</t>
  </si>
  <si>
    <t>2003617</t>
  </si>
  <si>
    <t>2003620</t>
  </si>
  <si>
    <t>2003619</t>
  </si>
  <si>
    <t>2003626</t>
  </si>
  <si>
    <t>2003625</t>
  </si>
  <si>
    <t>2003628</t>
  </si>
  <si>
    <t>2003627</t>
  </si>
  <si>
    <t>2003630</t>
  </si>
  <si>
    <t>2003629</t>
  </si>
  <si>
    <t>2003632</t>
  </si>
  <si>
    <t>2003631</t>
  </si>
  <si>
    <t>2003599</t>
  </si>
  <si>
    <t>2003598</t>
  </si>
  <si>
    <t>2003919</t>
  </si>
  <si>
    <t>2003918</t>
  </si>
  <si>
    <t>2003601</t>
  </si>
  <si>
    <t>2003600</t>
  </si>
  <si>
    <t>2003921</t>
  </si>
  <si>
    <t>2003920</t>
  </si>
  <si>
    <t>2003616</t>
  </si>
  <si>
    <t>2003615</t>
  </si>
  <si>
    <t>2003927</t>
  </si>
  <si>
    <t>2003926</t>
  </si>
  <si>
    <t>2003613</t>
  </si>
  <si>
    <t>2003612</t>
  </si>
  <si>
    <t>2003477</t>
  </si>
  <si>
    <t>2003476</t>
  </si>
  <si>
    <t>2003517</t>
  </si>
  <si>
    <t>2003516</t>
  </si>
  <si>
    <t>2003479</t>
  </si>
  <si>
    <t>2003478</t>
  </si>
  <si>
    <t>2003519</t>
  </si>
  <si>
    <t>2003518</t>
  </si>
  <si>
    <t>2003489</t>
  </si>
  <si>
    <t>2003488</t>
  </si>
  <si>
    <t>2003529</t>
  </si>
  <si>
    <t>2003528</t>
  </si>
  <si>
    <t>2003491</t>
  </si>
  <si>
    <t>2003490</t>
  </si>
  <si>
    <t>2003531</t>
  </si>
  <si>
    <t>2003530</t>
  </si>
  <si>
    <t>2003485</t>
  </si>
  <si>
    <t>2003484</t>
  </si>
  <si>
    <t>2003525</t>
  </si>
  <si>
    <t>2003524</t>
  </si>
  <si>
    <t>2003487</t>
  </si>
  <si>
    <t>2003486</t>
  </si>
  <si>
    <t>2003527</t>
  </si>
  <si>
    <t>2003526</t>
  </si>
  <si>
    <t>2003497</t>
  </si>
  <si>
    <t>2003496</t>
  </si>
  <si>
    <t>2003537</t>
  </si>
  <si>
    <t>2003536</t>
  </si>
  <si>
    <t>2003499</t>
  </si>
  <si>
    <t>2003498</t>
  </si>
  <si>
    <t>2003539</t>
  </si>
  <si>
    <t>2003538</t>
  </si>
  <si>
    <t>2003493</t>
  </si>
  <si>
    <t>2003492</t>
  </si>
  <si>
    <t>2003533</t>
  </si>
  <si>
    <t>2003532</t>
  </si>
  <si>
    <t>2003495</t>
  </si>
  <si>
    <t>2003494</t>
  </si>
  <si>
    <t>2003535</t>
  </si>
  <si>
    <t>2003534</t>
  </si>
  <si>
    <t>2003505</t>
  </si>
  <si>
    <t>2003504</t>
  </si>
  <si>
    <t>2003545</t>
  </si>
  <si>
    <t>2003544</t>
  </si>
  <si>
    <t>2003507</t>
  </si>
  <si>
    <t>2003506</t>
  </si>
  <si>
    <t>2003547</t>
  </si>
  <si>
    <t>2003546</t>
  </si>
  <si>
    <t>2003501</t>
  </si>
  <si>
    <t>2003500</t>
  </si>
  <si>
    <t>2003541</t>
  </si>
  <si>
    <t>2003540</t>
  </si>
  <si>
    <t>2003503</t>
  </si>
  <si>
    <t>2003502</t>
  </si>
  <si>
    <t>2003543</t>
  </si>
  <si>
    <t>2003542</t>
  </si>
  <si>
    <t>2003513</t>
  </si>
  <si>
    <t>2003512</t>
  </si>
  <si>
    <t>2003553</t>
  </si>
  <si>
    <t>2003552</t>
  </si>
  <si>
    <t>2003515</t>
  </si>
  <si>
    <t>2003514</t>
  </si>
  <si>
    <t>2003555</t>
  </si>
  <si>
    <t>2003554</t>
  </si>
  <si>
    <t>2003509</t>
  </si>
  <si>
    <t>2003508</t>
  </si>
  <si>
    <t>2003549</t>
  </si>
  <si>
    <t>2003548</t>
  </si>
  <si>
    <t>2003511</t>
  </si>
  <si>
    <t>2003510</t>
  </si>
  <si>
    <t>2003551</t>
  </si>
  <si>
    <t>2003550</t>
  </si>
  <si>
    <t>2003728</t>
  </si>
  <si>
    <t>2003727</t>
  </si>
  <si>
    <t>2003730</t>
  </si>
  <si>
    <t>2003729</t>
  </si>
  <si>
    <t>2003732</t>
  </si>
  <si>
    <t>2003731</t>
  </si>
  <si>
    <t>2003734</t>
  </si>
  <si>
    <t>2003733</t>
  </si>
  <si>
    <t>2003736</t>
  </si>
  <si>
    <t>2003735</t>
  </si>
  <si>
    <t>2003738</t>
  </si>
  <si>
    <t>2003737</t>
  </si>
  <si>
    <t>2003740</t>
  </si>
  <si>
    <t>2003739</t>
  </si>
  <si>
    <t>2003742</t>
  </si>
  <si>
    <t>2003741</t>
  </si>
  <si>
    <t>2003744</t>
  </si>
  <si>
    <t>2003743</t>
  </si>
  <si>
    <t>2003746</t>
  </si>
  <si>
    <t>2003745</t>
  </si>
  <si>
    <t>2003748</t>
  </si>
  <si>
    <t>2003747</t>
  </si>
  <si>
    <t>2003750</t>
  </si>
  <si>
    <t>2003749</t>
  </si>
  <si>
    <t>2003752</t>
  </si>
  <si>
    <t>2003751</t>
  </si>
  <si>
    <t>2003754</t>
  </si>
  <si>
    <t>2003753</t>
  </si>
  <si>
    <t>2003756</t>
  </si>
  <si>
    <t>2003755</t>
  </si>
  <si>
    <t>2003758</t>
  </si>
  <si>
    <t>2003757</t>
  </si>
  <si>
    <t>2003760</t>
  </si>
  <si>
    <t>2003759</t>
  </si>
  <si>
    <t>2003762</t>
  </si>
  <si>
    <t>2003761</t>
  </si>
  <si>
    <t>2003764</t>
  </si>
  <si>
    <t>2003763</t>
  </si>
  <si>
    <t>2003766</t>
  </si>
  <si>
    <t>2003765</t>
  </si>
  <si>
    <t>2003642</t>
  </si>
  <si>
    <t>2003641</t>
  </si>
  <si>
    <t>2003644</t>
  </si>
  <si>
    <t>2003643</t>
  </si>
  <si>
    <t>2003646</t>
  </si>
  <si>
    <t>2003645</t>
  </si>
  <si>
    <t>2003648</t>
  </si>
  <si>
    <t>2003647</t>
  </si>
  <si>
    <t>2003650</t>
  </si>
  <si>
    <t>2003649</t>
  </si>
  <si>
    <t>2003652</t>
  </si>
  <si>
    <t>2003651</t>
  </si>
  <si>
    <t>2003654</t>
  </si>
  <si>
    <t>2003653</t>
  </si>
  <si>
    <t>2003656</t>
  </si>
  <si>
    <t>2003655</t>
  </si>
  <si>
    <t>2003658</t>
  </si>
  <si>
    <t>2003657</t>
  </si>
  <si>
    <t>2003660</t>
  </si>
  <si>
    <t>2003659</t>
  </si>
  <si>
    <t>2003662</t>
  </si>
  <si>
    <t>2003661</t>
  </si>
  <si>
    <t>2003664</t>
  </si>
  <si>
    <t>2003663</t>
  </si>
  <si>
    <t>2003666</t>
  </si>
  <si>
    <t>2003665</t>
  </si>
  <si>
    <t>2003668</t>
  </si>
  <si>
    <t>2003667</t>
  </si>
  <si>
    <t>2003670</t>
  </si>
  <si>
    <t>2003669</t>
  </si>
  <si>
    <t>2003672</t>
  </si>
  <si>
    <t>2003671</t>
  </si>
  <si>
    <t>2003674</t>
  </si>
  <si>
    <t>2003673</t>
  </si>
  <si>
    <t>2003676</t>
  </si>
  <si>
    <t>2003675</t>
  </si>
  <si>
    <t>2003854</t>
  </si>
  <si>
    <t>2003855</t>
  </si>
  <si>
    <t>2003856</t>
  </si>
  <si>
    <t>2003857</t>
  </si>
  <si>
    <t>2019782</t>
  </si>
  <si>
    <t>2019783</t>
  </si>
  <si>
    <t>2019784</t>
  </si>
  <si>
    <t>2019785</t>
  </si>
  <si>
    <t>2019776</t>
  </si>
  <si>
    <t>2019777</t>
  </si>
  <si>
    <t>2019778</t>
  </si>
  <si>
    <t>2019779</t>
  </si>
  <si>
    <t>2019780</t>
  </si>
  <si>
    <t>2019781</t>
  </si>
  <si>
    <t>2019773</t>
  </si>
  <si>
    <t>2019774</t>
  </si>
  <si>
    <t>2019775</t>
  </si>
  <si>
    <t>2019755</t>
  </si>
  <si>
    <t>2019764</t>
  </si>
  <si>
    <t>2019756</t>
  </si>
  <si>
    <t>2019765</t>
  </si>
  <si>
    <t>2019757</t>
  </si>
  <si>
    <t>2019766</t>
  </si>
  <si>
    <t>2019758</t>
  </si>
  <si>
    <t>2019767</t>
  </si>
  <si>
    <t>2019759</t>
  </si>
  <si>
    <t>2019768</t>
  </si>
  <si>
    <t>2019760</t>
  </si>
  <si>
    <t>2019769</t>
  </si>
  <si>
    <t>2019761</t>
  </si>
  <si>
    <t>2019770</t>
  </si>
  <si>
    <t>2019762</t>
  </si>
  <si>
    <t>2019771</t>
  </si>
  <si>
    <t>2019763</t>
  </si>
  <si>
    <t>2019772</t>
  </si>
  <si>
    <t>2003811</t>
  </si>
  <si>
    <t>2003812</t>
  </si>
  <si>
    <t>2003813</t>
  </si>
  <si>
    <t>2003814</t>
  </si>
  <si>
    <t>2003815</t>
  </si>
  <si>
    <t>2003816</t>
  </si>
  <si>
    <t>2003817</t>
  </si>
  <si>
    <t>2003799</t>
  </si>
  <si>
    <t>2003798</t>
  </si>
  <si>
    <t>2003801</t>
  </si>
  <si>
    <t>2003800</t>
  </si>
  <si>
    <t>2003714</t>
  </si>
  <si>
    <t>2003713</t>
  </si>
  <si>
    <t>2003716</t>
  </si>
  <si>
    <t>2003715</t>
  </si>
  <si>
    <t>2003718</t>
  </si>
  <si>
    <t>2003717</t>
  </si>
  <si>
    <t>2003720</t>
  </si>
  <si>
    <t>2003719</t>
  </si>
  <si>
    <t>2003722</t>
  </si>
  <si>
    <t>2003721</t>
  </si>
  <si>
    <t>2003724</t>
  </si>
  <si>
    <t>2003723</t>
  </si>
  <si>
    <t>2003726</t>
  </si>
  <si>
    <t>2003725</t>
  </si>
  <si>
    <t>2003859</t>
  </si>
  <si>
    <t>2003861</t>
  </si>
  <si>
    <t>2003862</t>
  </si>
  <si>
    <t>2003411</t>
  </si>
  <si>
    <t>2003410</t>
  </si>
  <si>
    <t>2003415</t>
  </si>
  <si>
    <t>2003414</t>
  </si>
  <si>
    <t>2003419</t>
  </si>
  <si>
    <t>2003418</t>
  </si>
  <si>
    <t>2003423</t>
  </si>
  <si>
    <t>2003422</t>
  </si>
  <si>
    <t>2003427</t>
  </si>
  <si>
    <t>2003426</t>
  </si>
  <si>
    <t>2003431</t>
  </si>
  <si>
    <t>2003430</t>
  </si>
  <si>
    <t>2003435</t>
  </si>
  <si>
    <t>2003434</t>
  </si>
  <si>
    <t>2003439</t>
  </si>
  <si>
    <t>2003438</t>
  </si>
  <si>
    <t>2003167</t>
  </si>
  <si>
    <t>2003168</t>
  </si>
  <si>
    <t>2003407</t>
  </si>
  <si>
    <t>2003406</t>
  </si>
  <si>
    <t>2003169</t>
  </si>
  <si>
    <t>2003170</t>
  </si>
  <si>
    <t>2003389</t>
  </si>
  <si>
    <t>2003388</t>
  </si>
  <si>
    <t>2003393</t>
  </si>
  <si>
    <t>2003392</t>
  </si>
  <si>
    <t>2003173</t>
  </si>
  <si>
    <t>2003174</t>
  </si>
  <si>
    <t>2003171</t>
  </si>
  <si>
    <t>2003172</t>
  </si>
  <si>
    <t>2003399</t>
  </si>
  <si>
    <t>2003398</t>
  </si>
  <si>
    <t>2003403</t>
  </si>
  <si>
    <t>2003402</t>
  </si>
  <si>
    <t>2003452</t>
  </si>
  <si>
    <t>2003453</t>
  </si>
  <si>
    <t>2003454</t>
  </si>
  <si>
    <t>2003455</t>
  </si>
  <si>
    <t>2003456</t>
  </si>
  <si>
    <t>2003457</t>
  </si>
  <si>
    <t>2003462</t>
  </si>
  <si>
    <t>2003463</t>
  </si>
  <si>
    <t>2003468</t>
  </si>
  <si>
    <t>2003469</t>
  </si>
  <si>
    <t>2003458</t>
  </si>
  <si>
    <t>2003459</t>
  </si>
  <si>
    <t>2003464</t>
  </si>
  <si>
    <t>2003465</t>
  </si>
  <si>
    <t>2003470</t>
  </si>
  <si>
    <t>2003471</t>
  </si>
  <si>
    <t>2003460</t>
  </si>
  <si>
    <t>2003461</t>
  </si>
  <si>
    <t>2003466</t>
  </si>
  <si>
    <t>2003467</t>
  </si>
  <si>
    <t>2003472</t>
  </si>
  <si>
    <t>2003473</t>
  </si>
  <si>
    <t>2003176</t>
  </si>
  <si>
    <t>2003175</t>
  </si>
  <si>
    <t>2003201</t>
  </si>
  <si>
    <t>2003202</t>
  </si>
  <si>
    <t>2003178</t>
  </si>
  <si>
    <t>2003177</t>
  </si>
  <si>
    <t>2003203</t>
  </si>
  <si>
    <t>2003204</t>
  </si>
  <si>
    <t>2003180</t>
  </si>
  <si>
    <t>2003179</t>
  </si>
  <si>
    <t>2003205</t>
  </si>
  <si>
    <t>2003206</t>
  </si>
  <si>
    <t>2003182</t>
  </si>
  <si>
    <t>2003181</t>
  </si>
  <si>
    <t>2003207</t>
  </si>
  <si>
    <t>2003208</t>
  </si>
  <si>
    <t>2003184</t>
  </si>
  <si>
    <t>2003183</t>
  </si>
  <si>
    <t>2003209</t>
  </si>
  <si>
    <t>2003210</t>
  </si>
  <si>
    <t>2003186</t>
  </si>
  <si>
    <t>2003185</t>
  </si>
  <si>
    <t>2003211</t>
  </si>
  <si>
    <t>2003212</t>
  </si>
  <si>
    <t>2003188</t>
  </si>
  <si>
    <t>2003187</t>
  </si>
  <si>
    <t>2003213</t>
  </si>
  <si>
    <t>2003214</t>
  </si>
  <si>
    <t>2003190</t>
  </si>
  <si>
    <t>2003189</t>
  </si>
  <si>
    <t>2003215</t>
  </si>
  <si>
    <t>2003216</t>
  </si>
  <si>
    <t>2003192</t>
  </si>
  <si>
    <t>2003191</t>
  </si>
  <si>
    <t>2003217</t>
  </si>
  <si>
    <t>2003218</t>
  </si>
  <si>
    <t>2003194</t>
  </si>
  <si>
    <t>2003193</t>
  </si>
  <si>
    <t>2003219</t>
  </si>
  <si>
    <t>2003220</t>
  </si>
  <si>
    <t>2003196</t>
  </si>
  <si>
    <t>2003195</t>
  </si>
  <si>
    <t>2003221</t>
  </si>
  <si>
    <t>2003222</t>
  </si>
  <si>
    <t>2003198</t>
  </si>
  <si>
    <t>2003197</t>
  </si>
  <si>
    <t>2003223</t>
  </si>
  <si>
    <t>2003224</t>
  </si>
  <si>
    <t>2003200</t>
  </si>
  <si>
    <t>2003199</t>
  </si>
  <si>
    <t>2003225</t>
  </si>
  <si>
    <t>2003226</t>
  </si>
  <si>
    <t>2003238</t>
  </si>
  <si>
    <t>2003237</t>
  </si>
  <si>
    <t>2003236</t>
  </si>
  <si>
    <t>2003235</t>
  </si>
  <si>
    <t>2003234</t>
  </si>
  <si>
    <t>2003233</t>
  </si>
  <si>
    <t>2003232</t>
  </si>
  <si>
    <t>2003231</t>
  </si>
  <si>
    <t>2003230</t>
  </si>
  <si>
    <t>2003229</t>
  </si>
  <si>
    <t>2003228</t>
  </si>
  <si>
    <t>2003227</t>
  </si>
  <si>
    <t>2003248</t>
  </si>
  <si>
    <t>2003247</t>
  </si>
  <si>
    <t>2003246</t>
  </si>
  <si>
    <t>2003245</t>
  </si>
  <si>
    <t>2003244</t>
  </si>
  <si>
    <t>2003243</t>
  </si>
  <si>
    <t>2003242</t>
  </si>
  <si>
    <t>2003241</t>
  </si>
  <si>
    <t>2003240</t>
  </si>
  <si>
    <t>2003239</t>
  </si>
  <si>
    <t>2004516</t>
  </si>
  <si>
    <t>2004517</t>
  </si>
  <si>
    <t>2007971</t>
  </si>
  <si>
    <t>2008091</t>
  </si>
  <si>
    <t>2006408</t>
  </si>
  <si>
    <t>2015642</t>
  </si>
  <si>
    <t>2015641</t>
  </si>
  <si>
    <t>2004509</t>
  </si>
  <si>
    <t>2004510</t>
  </si>
  <si>
    <t>2004511</t>
  </si>
  <si>
    <t>2004512</t>
  </si>
  <si>
    <t>2003843</t>
  </si>
  <si>
    <t>2003915</t>
  </si>
  <si>
    <t>2003914</t>
  </si>
  <si>
    <t>2003589</t>
  </si>
  <si>
    <t>2003588</t>
  </si>
  <si>
    <t>2003917</t>
  </si>
  <si>
    <t>2003916</t>
  </si>
  <si>
    <t>2003591</t>
  </si>
  <si>
    <t>2003590</t>
  </si>
  <si>
    <t>2003593</t>
  </si>
  <si>
    <t>2003592</t>
  </si>
  <si>
    <t>2003595</t>
  </si>
  <si>
    <t>2003594</t>
  </si>
  <si>
    <t>2003597</t>
  </si>
  <si>
    <t>2003596</t>
  </si>
  <si>
    <t>2003572</t>
  </si>
  <si>
    <t>2003580</t>
  </si>
  <si>
    <t>2003573</t>
  </si>
  <si>
    <t>2003581</t>
  </si>
  <si>
    <t>2003561</t>
  </si>
  <si>
    <t>2003560</t>
  </si>
  <si>
    <t>2003574</t>
  </si>
  <si>
    <t>2003582</t>
  </si>
  <si>
    <t>2003563</t>
  </si>
  <si>
    <t>2003562</t>
  </si>
  <si>
    <t>2003575</t>
  </si>
  <si>
    <t>2003583</t>
  </si>
  <si>
    <t>2003565</t>
  </si>
  <si>
    <t>2003564</t>
  </si>
  <si>
    <t>2003567</t>
  </si>
  <si>
    <t>2003566</t>
  </si>
  <si>
    <t>2003569</t>
  </si>
  <si>
    <t>2003568</t>
  </si>
  <si>
    <t>2003578</t>
  </si>
  <si>
    <t>2003586</t>
  </si>
  <si>
    <t>2003571</t>
  </si>
  <si>
    <t>2003570</t>
  </si>
  <si>
    <t>2003579</t>
  </si>
  <si>
    <t>2003587</t>
  </si>
  <si>
    <t>2004506</t>
  </si>
  <si>
    <t>2004507</t>
  </si>
  <si>
    <t>2003614</t>
  </si>
  <si>
    <t>2003865</t>
  </si>
  <si>
    <t>2003923</t>
  </si>
  <si>
    <t>2003922</t>
  </si>
  <si>
    <t>2003605</t>
  </si>
  <si>
    <t>2003604</t>
  </si>
  <si>
    <t>2003607</t>
  </si>
  <si>
    <t>2003606</t>
  </si>
  <si>
    <t>2003609</t>
  </si>
  <si>
    <t>2003608</t>
  </si>
  <si>
    <t>2003925</t>
  </si>
  <si>
    <t>2003924</t>
  </si>
  <si>
    <t>2003611</t>
  </si>
  <si>
    <t>2003610</t>
  </si>
  <si>
    <t>2003820</t>
  </si>
  <si>
    <t>2003821</t>
  </si>
  <si>
    <t>2003842</t>
  </si>
  <si>
    <t>2003103</t>
  </si>
  <si>
    <t>2003104</t>
  </si>
  <si>
    <t>2003115</t>
  </si>
  <si>
    <t>2003116</t>
  </si>
  <si>
    <t>2003105</t>
  </si>
  <si>
    <t>2003106</t>
  </si>
  <si>
    <t>2003117</t>
  </si>
  <si>
    <t>2003118</t>
  </si>
  <si>
    <t>2003107</t>
  </si>
  <si>
    <t>2003108</t>
  </si>
  <si>
    <t>2003119</t>
  </si>
  <si>
    <t>2003120</t>
  </si>
  <si>
    <t>2003109</t>
  </si>
  <si>
    <t>2003110</t>
  </si>
  <si>
    <t>2003121</t>
  </si>
  <si>
    <t>2003122</t>
  </si>
  <si>
    <t>2003111</t>
  </si>
  <si>
    <t>2003112</t>
  </si>
  <si>
    <t>2003123</t>
  </si>
  <si>
    <t>2003124</t>
  </si>
  <si>
    <t>2003113</t>
  </si>
  <si>
    <t>2003114</t>
  </si>
  <si>
    <t>2003125</t>
  </si>
  <si>
    <t>2003126</t>
  </si>
  <si>
    <t>2003127</t>
  </si>
  <si>
    <t>2003128</t>
  </si>
  <si>
    <t>2003147</t>
  </si>
  <si>
    <t>2003148</t>
  </si>
  <si>
    <t>2003129</t>
  </si>
  <si>
    <t>2003130</t>
  </si>
  <si>
    <t>2003149</t>
  </si>
  <si>
    <t>2003150</t>
  </si>
  <si>
    <t>2003131</t>
  </si>
  <si>
    <t>2003132</t>
  </si>
  <si>
    <t>2003151</t>
  </si>
  <si>
    <t>2003152</t>
  </si>
  <si>
    <t>2003133</t>
  </si>
  <si>
    <t>2003134</t>
  </si>
  <si>
    <t>2003153</t>
  </si>
  <si>
    <t>2003154</t>
  </si>
  <si>
    <t>2003135</t>
  </si>
  <si>
    <t>2003136</t>
  </si>
  <si>
    <t>2003155</t>
  </si>
  <si>
    <t>2003156</t>
  </si>
  <si>
    <t>2003137</t>
  </si>
  <si>
    <t>2003138</t>
  </si>
  <si>
    <t>2003157</t>
  </si>
  <si>
    <t>2003158</t>
  </si>
  <si>
    <t>2003139</t>
  </si>
  <si>
    <t>2003140</t>
  </si>
  <si>
    <t>2003159</t>
  </si>
  <si>
    <t>2003160</t>
  </si>
  <si>
    <t>2003141</t>
  </si>
  <si>
    <t>2003142</t>
  </si>
  <si>
    <t>2003161</t>
  </si>
  <si>
    <t>2003162</t>
  </si>
  <si>
    <t>2003143</t>
  </si>
  <si>
    <t>2003144</t>
  </si>
  <si>
    <t>2003163</t>
  </si>
  <si>
    <t>2003164</t>
  </si>
  <si>
    <t>2003145</t>
  </si>
  <si>
    <t>2003146</t>
  </si>
  <si>
    <t>2003165</t>
  </si>
  <si>
    <t>2003166</t>
  </si>
  <si>
    <t>2003819</t>
  </si>
  <si>
    <t>2004504</t>
  </si>
  <si>
    <t>2004519</t>
  </si>
  <si>
    <t>2004520</t>
  </si>
  <si>
    <t>2004521</t>
  </si>
  <si>
    <t>2004522</t>
  </si>
  <si>
    <t>2004518</t>
  </si>
  <si>
    <t>2003864</t>
  </si>
  <si>
    <t>2003863</t>
  </si>
  <si>
    <t>2004508</t>
  </si>
  <si>
    <t>2003316</t>
  </si>
  <si>
    <t>2003317</t>
  </si>
  <si>
    <t>2003767</t>
  </si>
  <si>
    <t>2003844</t>
  </si>
  <si>
    <t>2003576</t>
  </si>
  <si>
    <t>2003858</t>
  </si>
  <si>
    <t>2003850</t>
  </si>
  <si>
    <t>2003849</t>
  </si>
  <si>
    <t>2003868</t>
  </si>
  <si>
    <t>2003369</t>
  </si>
  <si>
    <t>2003368</t>
  </si>
  <si>
    <t>2003939</t>
  </si>
  <si>
    <t>2003940</t>
  </si>
  <si>
    <t>2003371</t>
  </si>
  <si>
    <t>2003370</t>
  </si>
  <si>
    <t>2003941</t>
  </si>
  <si>
    <t>2003942</t>
  </si>
  <si>
    <t>2003373</t>
  </si>
  <si>
    <t>2003372</t>
  </si>
  <si>
    <t>2003943</t>
  </si>
  <si>
    <t>2003944</t>
  </si>
  <si>
    <t>2003375</t>
  </si>
  <si>
    <t>2003374</t>
  </si>
  <si>
    <t>2003945</t>
  </si>
  <si>
    <t>2003946</t>
  </si>
  <si>
    <t>2003377</t>
  </si>
  <si>
    <t>2003376</t>
  </si>
  <si>
    <t>2003947</t>
  </si>
  <si>
    <t>2003948</t>
  </si>
  <si>
    <t>2003379</t>
  </si>
  <si>
    <t>2003378</t>
  </si>
  <si>
    <t>2003949</t>
  </si>
  <si>
    <t>2003950</t>
  </si>
  <si>
    <t>2003381</t>
  </si>
  <si>
    <t>2003380</t>
  </si>
  <si>
    <t>2003951</t>
  </si>
  <si>
    <t>2003952</t>
  </si>
  <si>
    <t>2003383</t>
  </si>
  <si>
    <t>2003382</t>
  </si>
  <si>
    <t>2003953</t>
  </si>
  <si>
    <t>2003954</t>
  </si>
  <si>
    <t>2004514</t>
  </si>
  <si>
    <t>2004515</t>
  </si>
  <si>
    <t>2005759</t>
  </si>
  <si>
    <t>2005764</t>
  </si>
  <si>
    <t>2003678</t>
  </si>
  <si>
    <t>2003677</t>
  </si>
  <si>
    <t>2003680</t>
  </si>
  <si>
    <t>2003679</t>
  </si>
  <si>
    <t>2003682</t>
  </si>
  <si>
    <t>2003681</t>
  </si>
  <si>
    <t>2003684</t>
  </si>
  <si>
    <t>2003683</t>
  </si>
  <si>
    <t>2003686</t>
  </si>
  <si>
    <t>2003685</t>
  </si>
  <si>
    <t>2003688</t>
  </si>
  <si>
    <t>2003687</t>
  </si>
  <si>
    <t>2003690</t>
  </si>
  <si>
    <t>2003689</t>
  </si>
  <si>
    <t>2003692</t>
  </si>
  <si>
    <t>2003691</t>
  </si>
  <si>
    <t>2003694</t>
  </si>
  <si>
    <t>2003693</t>
  </si>
  <si>
    <t>2003696</t>
  </si>
  <si>
    <t>2003695</t>
  </si>
  <si>
    <t>2003698</t>
  </si>
  <si>
    <t>2003697</t>
  </si>
  <si>
    <t>2003700</t>
  </si>
  <si>
    <t>2003699</t>
  </si>
  <si>
    <t>2003702</t>
  </si>
  <si>
    <t>2003701</t>
  </si>
  <si>
    <t>2003704</t>
  </si>
  <si>
    <t>2003703</t>
  </si>
  <si>
    <t>2003706</t>
  </si>
  <si>
    <t>2003705</t>
  </si>
  <si>
    <t>2003708</t>
  </si>
  <si>
    <t>2003707</t>
  </si>
  <si>
    <t>2003710</t>
  </si>
  <si>
    <t>2003709</t>
  </si>
  <si>
    <t>2003712</t>
  </si>
  <si>
    <t>2003711</t>
  </si>
  <si>
    <t>2004505</t>
  </si>
  <si>
    <t>2003353</t>
  </si>
  <si>
    <t>2003352</t>
  </si>
  <si>
    <t>2003979</t>
  </si>
  <si>
    <t>2003980</t>
  </si>
  <si>
    <t>2003355</t>
  </si>
  <si>
    <t>2003354</t>
  </si>
  <si>
    <t>2003981</t>
  </si>
  <si>
    <t>2003982</t>
  </si>
  <si>
    <t>2003345</t>
  </si>
  <si>
    <t>2003344</t>
  </si>
  <si>
    <t>2003973</t>
  </si>
  <si>
    <t>2003974</t>
  </si>
  <si>
    <t>2003343</t>
  </si>
  <si>
    <t>2003342</t>
  </si>
  <si>
    <t>2003971</t>
  </si>
  <si>
    <t>2003972</t>
  </si>
  <si>
    <t>2003347</t>
  </si>
  <si>
    <t>2003346</t>
  </si>
  <si>
    <t>2003933</t>
  </si>
  <si>
    <t>2003932</t>
  </si>
  <si>
    <t>2003349</t>
  </si>
  <si>
    <t>2003348</t>
  </si>
  <si>
    <t>2003975</t>
  </si>
  <si>
    <t>2003976</t>
  </si>
  <si>
    <t>2003351</t>
  </si>
  <si>
    <t>2003350</t>
  </si>
  <si>
    <t>2003977</t>
  </si>
  <si>
    <t>2003978</t>
  </si>
  <si>
    <t>2003291</t>
  </si>
  <si>
    <t>2003292</t>
  </si>
  <si>
    <t>2003293</t>
  </si>
  <si>
    <t>2003294</t>
  </si>
  <si>
    <t>2003257</t>
  </si>
  <si>
    <t>2003258</t>
  </si>
  <si>
    <t>2003259</t>
  </si>
  <si>
    <t>2003260</t>
  </si>
  <si>
    <t>2003281</t>
  </si>
  <si>
    <t>2003282</t>
  </si>
  <si>
    <t>2003283</t>
  </si>
  <si>
    <t>2003284</t>
  </si>
  <si>
    <t>2003327</t>
  </si>
  <si>
    <t>2003326</t>
  </si>
  <si>
    <t>2003963</t>
  </si>
  <si>
    <t>2003964</t>
  </si>
  <si>
    <t>2003319</t>
  </si>
  <si>
    <t>2003318</t>
  </si>
  <si>
    <t>2003955</t>
  </si>
  <si>
    <t>2003956</t>
  </si>
  <si>
    <t>2003277</t>
  </si>
  <si>
    <t>2003278</t>
  </si>
  <si>
    <t>2003279</t>
  </si>
  <si>
    <t>2003280</t>
  </si>
  <si>
    <t>2003253</t>
  </si>
  <si>
    <t>2003254</t>
  </si>
  <si>
    <t>2003255</t>
  </si>
  <si>
    <t>2003256</t>
  </si>
  <si>
    <t>2003273</t>
  </si>
  <si>
    <t>2003274</t>
  </si>
  <si>
    <t>2003275</t>
  </si>
  <si>
    <t>2003276</t>
  </si>
  <si>
    <t>2003269</t>
  </si>
  <si>
    <t>2003270</t>
  </si>
  <si>
    <t>2003271</t>
  </si>
  <si>
    <t>2003272</t>
  </si>
  <si>
    <t>2003261</t>
  </si>
  <si>
    <t>2003262</t>
  </si>
  <si>
    <t>2003263</t>
  </si>
  <si>
    <t>2003264</t>
  </si>
  <si>
    <t>2003285</t>
  </si>
  <si>
    <t>2003286</t>
  </si>
  <si>
    <t>2003287</t>
  </si>
  <si>
    <t>2003288</t>
  </si>
  <si>
    <t>2003265</t>
  </si>
  <si>
    <t>2003266</t>
  </si>
  <si>
    <t>2003267</t>
  </si>
  <si>
    <t>2003268</t>
  </si>
  <si>
    <t>2003289</t>
  </si>
  <si>
    <t>2003338</t>
  </si>
  <si>
    <t>2003290</t>
  </si>
  <si>
    <t>2003300</t>
  </si>
  <si>
    <t>2003299</t>
  </si>
  <si>
    <t>2003301</t>
  </si>
  <si>
    <t>2004513</t>
  </si>
  <si>
    <t>2003365</t>
  </si>
  <si>
    <t>2003364</t>
  </si>
  <si>
    <t>2003097</t>
  </si>
  <si>
    <t>2003098</t>
  </si>
  <si>
    <t>2003363</t>
  </si>
  <si>
    <t>2003362</t>
  </si>
  <si>
    <t>2003099</t>
  </si>
  <si>
    <t>2003100</t>
  </si>
  <si>
    <t>2003361</t>
  </si>
  <si>
    <t>2003360</t>
  </si>
  <si>
    <t>2003101</t>
  </si>
  <si>
    <t>2003102</t>
  </si>
  <si>
    <t>2003869</t>
  </si>
  <si>
    <t>2003822</t>
  </si>
  <si>
    <t>2003826</t>
  </si>
  <si>
    <t>2003830</t>
  </si>
  <si>
    <t>2003834</t>
  </si>
  <si>
    <t>2003838</t>
  </si>
  <si>
    <t>2003768</t>
  </si>
  <si>
    <t>2003873</t>
  </si>
  <si>
    <t>2003772</t>
  </si>
  <si>
    <t>2003877</t>
  </si>
  <si>
    <t>2003776</t>
  </si>
  <si>
    <t>2003881</t>
  </si>
  <si>
    <t>2003780</t>
  </si>
  <si>
    <t>2003885</t>
  </si>
  <si>
    <t>2003784</t>
  </si>
  <si>
    <t>2003889</t>
  </si>
  <si>
    <t>2003870</t>
  </si>
  <si>
    <t>2003823</t>
  </si>
  <si>
    <t>2003827</t>
  </si>
  <si>
    <t>2003831</t>
  </si>
  <si>
    <t>2003835</t>
  </si>
  <si>
    <t>2003839</t>
  </si>
  <si>
    <t>2003769</t>
  </si>
  <si>
    <t>2003874</t>
  </si>
  <si>
    <t>2003773</t>
  </si>
  <si>
    <t>2003878</t>
  </si>
  <si>
    <t>2003777</t>
  </si>
  <si>
    <t>2003882</t>
  </si>
  <si>
    <t>2003781</t>
  </si>
  <si>
    <t>2003886</t>
  </si>
  <si>
    <t>2003785</t>
  </si>
  <si>
    <t>2003890</t>
  </si>
  <si>
    <t>2003871</t>
  </si>
  <si>
    <t>2003824</t>
  </si>
  <si>
    <t>2003828</t>
  </si>
  <si>
    <t>2003832</t>
  </si>
  <si>
    <t>2003836</t>
  </si>
  <si>
    <t>2003840</t>
  </si>
  <si>
    <t>2003770</t>
  </si>
  <si>
    <t>2003875</t>
  </si>
  <si>
    <t>2003774</t>
  </si>
  <si>
    <t>2003879</t>
  </si>
  <si>
    <t>2003778</t>
  </si>
  <si>
    <t>2003883</t>
  </si>
  <si>
    <t>2003782</t>
  </si>
  <si>
    <t>2003887</t>
  </si>
  <si>
    <t>2003786</t>
  </si>
  <si>
    <t>2003891</t>
  </si>
  <si>
    <t>2003872</t>
  </si>
  <si>
    <t>2003825</t>
  </si>
  <si>
    <t>2003829</t>
  </si>
  <si>
    <t>2003833</t>
  </si>
  <si>
    <t>2003837</t>
  </si>
  <si>
    <t>2003841</t>
  </si>
  <si>
    <t>2003771</t>
  </si>
  <si>
    <t>2003876</t>
  </si>
  <si>
    <t>2003775</t>
  </si>
  <si>
    <t>2003880</t>
  </si>
  <si>
    <t>2003779</t>
  </si>
  <si>
    <t>2003884</t>
  </si>
  <si>
    <t>2003783</t>
  </si>
  <si>
    <t>2003888</t>
  </si>
  <si>
    <t>2003787</t>
  </si>
  <si>
    <t>2003892</t>
  </si>
  <si>
    <t>2003851</t>
  </si>
  <si>
    <t>2003935</t>
  </si>
  <si>
    <t>2003934</t>
  </si>
  <si>
    <t>2003990</t>
  </si>
  <si>
    <t>2003991</t>
  </si>
  <si>
    <t>2003992</t>
  </si>
  <si>
    <t>2003993</t>
  </si>
  <si>
    <t>2003983</t>
  </si>
  <si>
    <t>2003984</t>
  </si>
  <si>
    <t>2003985</t>
  </si>
  <si>
    <t>2003986</t>
  </si>
  <si>
    <t>2003987</t>
  </si>
  <si>
    <t>2003988</t>
  </si>
  <si>
    <t>2003989</t>
  </si>
  <si>
    <t>2003298</t>
  </si>
  <si>
    <t>2003297</t>
  </si>
  <si>
    <t>2003315</t>
  </si>
  <si>
    <t>2003314</t>
  </si>
  <si>
    <t>2003313</t>
  </si>
  <si>
    <t>2003312</t>
  </si>
  <si>
    <t>2003311</t>
  </si>
  <si>
    <t>2003310</t>
  </si>
  <si>
    <t>2003296</t>
  </si>
  <si>
    <t>2003295</t>
  </si>
  <si>
    <t>2003309</t>
  </si>
  <si>
    <t>2003308</t>
  </si>
  <si>
    <t>2003307</t>
  </si>
  <si>
    <t>2003306</t>
  </si>
  <si>
    <t>2003305</t>
  </si>
  <si>
    <t>2003304</t>
  </si>
  <si>
    <t>2105846</t>
  </si>
  <si>
    <t>2105929</t>
  </si>
  <si>
    <t>2105933</t>
  </si>
  <si>
    <t>2106293</t>
  </si>
  <si>
    <t>2108165</t>
  </si>
  <si>
    <t>2108166</t>
  </si>
  <si>
    <t>2108167</t>
  </si>
  <si>
    <t>2108168</t>
  </si>
  <si>
    <t>2108169</t>
  </si>
  <si>
    <t>2108170</t>
  </si>
  <si>
    <t>2108171</t>
  </si>
  <si>
    <t>2108172</t>
  </si>
  <si>
    <t>2106292</t>
  </si>
  <si>
    <t>2106291</t>
  </si>
  <si>
    <t>2106235</t>
  </si>
  <si>
    <t>2106232</t>
  </si>
  <si>
    <t>2106233</t>
  </si>
  <si>
    <t>2105605</t>
  </si>
  <si>
    <t>2106298</t>
  </si>
  <si>
    <t>2106295</t>
  </si>
  <si>
    <t>2106294</t>
  </si>
  <si>
    <t>2106297</t>
  </si>
  <si>
    <t>2106296</t>
  </si>
  <si>
    <t>2306731</t>
  </si>
  <si>
    <t>2306728</t>
  </si>
  <si>
    <t>2306729</t>
  </si>
  <si>
    <t>2306727</t>
  </si>
  <si>
    <t>2306730</t>
  </si>
  <si>
    <t>2306726</t>
  </si>
  <si>
    <t>2306076</t>
  </si>
  <si>
    <t>2306247</t>
  </si>
  <si>
    <t>2306248</t>
  </si>
  <si>
    <t>2306279</t>
  </si>
  <si>
    <t>2306651</t>
  </si>
  <si>
    <t>2306678</t>
  </si>
  <si>
    <t>2306652</t>
  </si>
  <si>
    <t>2306679</t>
  </si>
  <si>
    <t>2306653</t>
  </si>
  <si>
    <t>2306680</t>
  </si>
  <si>
    <t>2306654</t>
  </si>
  <si>
    <t>2306681</t>
  </si>
  <si>
    <t>2306655</t>
  </si>
  <si>
    <t>2306682</t>
  </si>
  <si>
    <t>2306656</t>
  </si>
  <si>
    <t>2306683</t>
  </si>
  <si>
    <t>2306657</t>
  </si>
  <si>
    <t>2306684</t>
  </si>
  <si>
    <t>2306658</t>
  </si>
  <si>
    <t>2306685</t>
  </si>
  <si>
    <t>2306659</t>
  </si>
  <si>
    <t>2306686</t>
  </si>
  <si>
    <t>2306637</t>
  </si>
  <si>
    <t>2306664</t>
  </si>
  <si>
    <t>2306732</t>
  </si>
  <si>
    <t>2306733</t>
  </si>
  <si>
    <t>2306734</t>
  </si>
  <si>
    <t>2306735</t>
  </si>
  <si>
    <t>2306633</t>
  </si>
  <si>
    <t>2306660</t>
  </si>
  <si>
    <t>2306634</t>
  </si>
  <si>
    <t>2306661</t>
  </si>
  <si>
    <t>2306635</t>
  </si>
  <si>
    <t>2306662</t>
  </si>
  <si>
    <t>2306636</t>
  </si>
  <si>
    <t>2306663</t>
  </si>
  <si>
    <t>2306641</t>
  </si>
  <si>
    <t>2306668</t>
  </si>
  <si>
    <t>2306642</t>
  </si>
  <si>
    <t>2306669</t>
  </si>
  <si>
    <t>2306643</t>
  </si>
  <si>
    <t>2306670</t>
  </si>
  <si>
    <t>2306638</t>
  </si>
  <si>
    <t>2306665</t>
  </si>
  <si>
    <t>2306639</t>
  </si>
  <si>
    <t>2306666</t>
  </si>
  <si>
    <t>2306640</t>
  </si>
  <si>
    <t>2306667</t>
  </si>
  <si>
    <t>2306645</t>
  </si>
  <si>
    <t>2306672</t>
  </si>
  <si>
    <t>2306646</t>
  </si>
  <si>
    <t>2306673</t>
  </si>
  <si>
    <t>2306647</t>
  </si>
  <si>
    <t>2306674</t>
  </si>
  <si>
    <t>2306648</t>
  </si>
  <si>
    <t>2306675</t>
  </si>
  <si>
    <t>2306649</t>
  </si>
  <si>
    <t>2306676</t>
  </si>
  <si>
    <t>2306650</t>
  </si>
  <si>
    <t>2306677</t>
  </si>
  <si>
    <t>2306644</t>
  </si>
  <si>
    <t>2306671</t>
  </si>
  <si>
    <t>2306141</t>
  </si>
  <si>
    <t>2306145</t>
  </si>
  <si>
    <t>2306142</t>
  </si>
  <si>
    <t>2306146</t>
  </si>
  <si>
    <t>2306143</t>
  </si>
  <si>
    <t>2306147</t>
  </si>
  <si>
    <t>2306144</t>
  </si>
  <si>
    <t>2306148</t>
  </si>
  <si>
    <t>2306624</t>
  </si>
  <si>
    <t>2306625</t>
  </si>
  <si>
    <t>2306626</t>
  </si>
  <si>
    <t>2306627</t>
  </si>
  <si>
    <t>2306628</t>
  </si>
  <si>
    <t>2306629</t>
  </si>
  <si>
    <t>2306630</t>
  </si>
  <si>
    <t>2306631</t>
  </si>
  <si>
    <t>2306632</t>
  </si>
  <si>
    <t>2306610</t>
  </si>
  <si>
    <t>2306604</t>
  </si>
  <si>
    <t>2306605</t>
  </si>
  <si>
    <t>2306606</t>
  </si>
  <si>
    <t>2306607</t>
  </si>
  <si>
    <t>2306608</t>
  </si>
  <si>
    <t>2306609</t>
  </si>
  <si>
    <t>2306614</t>
  </si>
  <si>
    <t>2306615</t>
  </si>
  <si>
    <t>2306616</t>
  </si>
  <si>
    <t>2306611</t>
  </si>
  <si>
    <t>2306612</t>
  </si>
  <si>
    <t>2306613</t>
  </si>
  <si>
    <t>2306618</t>
  </si>
  <si>
    <t>2306619</t>
  </si>
  <si>
    <t>2306620</t>
  </si>
  <si>
    <t>2306621</t>
  </si>
  <si>
    <t>2306622</t>
  </si>
  <si>
    <t>2306623</t>
  </si>
  <si>
    <t>2306617</t>
  </si>
  <si>
    <t>2306014</t>
  </si>
  <si>
    <t>2306700</t>
  </si>
  <si>
    <t>2306703</t>
  </si>
  <si>
    <t>2306706</t>
  </si>
  <si>
    <t>2306709</t>
  </si>
  <si>
    <t>2306712</t>
  </si>
  <si>
    <t>2306715</t>
  </si>
  <si>
    <t>2306718</t>
  </si>
  <si>
    <t>2306721</t>
  </si>
  <si>
    <t>2306724</t>
  </si>
  <si>
    <t>2306688</t>
  </si>
  <si>
    <t>2306691</t>
  </si>
  <si>
    <t>2306694</t>
  </si>
  <si>
    <t>2306697</t>
  </si>
  <si>
    <t>2306701</t>
  </si>
  <si>
    <t>2306704</t>
  </si>
  <si>
    <t>2306707</t>
  </si>
  <si>
    <t>2306710</t>
  </si>
  <si>
    <t>2306713</t>
  </si>
  <si>
    <t>2306716</t>
  </si>
  <si>
    <t>2306719</t>
  </si>
  <si>
    <t>2306722</t>
  </si>
  <si>
    <t>2306725</t>
  </si>
  <si>
    <t>2306689</t>
  </si>
  <si>
    <t>2306692</t>
  </si>
  <si>
    <t>2306695</t>
  </si>
  <si>
    <t>2306698</t>
  </si>
  <si>
    <t>2306699</t>
  </si>
  <si>
    <t>2306702</t>
  </si>
  <si>
    <t>2306705</t>
  </si>
  <si>
    <t>2306708</t>
  </si>
  <si>
    <t>2306711</t>
  </si>
  <si>
    <t>2306714</t>
  </si>
  <si>
    <t>2306717</t>
  </si>
  <si>
    <t>2306720</t>
  </si>
  <si>
    <t>2306723</t>
  </si>
  <si>
    <t>2306687</t>
  </si>
  <si>
    <t>2306690</t>
  </si>
  <si>
    <t>2306693</t>
  </si>
  <si>
    <t>2306696</t>
  </si>
  <si>
    <t>2306239</t>
  </si>
  <si>
    <t>2306090</t>
  </si>
  <si>
    <t>2306091</t>
  </si>
  <si>
    <t>2306072</t>
  </si>
  <si>
    <t>2306133</t>
  </si>
  <si>
    <t>2306114</t>
  </si>
  <si>
    <t>2306115</t>
  </si>
  <si>
    <t>2306116</t>
  </si>
  <si>
    <t>2306118</t>
  </si>
  <si>
    <t>2306122</t>
  </si>
  <si>
    <t>2306078</t>
  </si>
  <si>
    <t>2306080</t>
  </si>
  <si>
    <t>2306082</t>
  </si>
  <si>
    <t>2306084</t>
  </si>
  <si>
    <t>2306086</t>
  </si>
  <si>
    <t>2309088</t>
  </si>
  <si>
    <t>2306074</t>
  </si>
  <si>
    <t>2306095</t>
  </si>
  <si>
    <t>2306132</t>
  </si>
  <si>
    <t>2306015</t>
  </si>
  <si>
    <t>2306019</t>
  </si>
  <si>
    <t>2306018</t>
  </si>
  <si>
    <t>2306016</t>
  </si>
  <si>
    <t>2305999</t>
  </si>
  <si>
    <t>2306000</t>
  </si>
  <si>
    <t>2306001</t>
  </si>
  <si>
    <t>2306002</t>
  </si>
  <si>
    <t>2306003</t>
  </si>
  <si>
    <t>2305997</t>
  </si>
  <si>
    <t>2305998</t>
  </si>
  <si>
    <t>2306101</t>
  </si>
  <si>
    <t>2306102</t>
  </si>
  <si>
    <t>2306103</t>
  </si>
  <si>
    <t>2306104</t>
  </si>
  <si>
    <t>2306105</t>
  </si>
  <si>
    <t>2306106</t>
  </si>
  <si>
    <t>2306107</t>
  </si>
  <si>
    <t>2306269</t>
  </si>
  <si>
    <t>2306270</t>
  </si>
  <si>
    <t>2306271</t>
  </si>
  <si>
    <t>2306272</t>
  </si>
  <si>
    <t>2306273</t>
  </si>
  <si>
    <t>2306274</t>
  </si>
  <si>
    <t>2306275</t>
  </si>
  <si>
    <t>2306100</t>
  </si>
  <si>
    <t>2306004</t>
  </si>
  <si>
    <t>2306097</t>
  </si>
  <si>
    <t>2306098</t>
  </si>
  <si>
    <t>2306007</t>
  </si>
  <si>
    <t>2306067</t>
  </si>
  <si>
    <t>2306068</t>
  </si>
  <si>
    <t>2306069</t>
  </si>
  <si>
    <t>2306070</t>
  </si>
  <si>
    <t>2306071</t>
  </si>
  <si>
    <t>2306181</t>
  </si>
  <si>
    <t>2306062</t>
  </si>
  <si>
    <t>2306063</t>
  </si>
  <si>
    <t>2306064</t>
  </si>
  <si>
    <t>2306065</t>
  </si>
  <si>
    <t>2306066</t>
  </si>
  <si>
    <t>2306180</t>
  </si>
  <si>
    <t>2306009</t>
  </si>
  <si>
    <t>2306010</t>
  </si>
  <si>
    <t>2306011</t>
  </si>
  <si>
    <t>2306012</t>
  </si>
  <si>
    <t>2306108</t>
  </si>
  <si>
    <t>2306110</t>
  </si>
  <si>
    <t>2306111</t>
  </si>
  <si>
    <t>2306112</t>
  </si>
  <si>
    <t>2306113</t>
  </si>
  <si>
    <t>2306123</t>
  </si>
  <si>
    <t>2306124</t>
  </si>
  <si>
    <t>2306125</t>
  </si>
  <si>
    <t>2306126</t>
  </si>
  <si>
    <t>2306127</t>
  </si>
  <si>
    <t>2306300</t>
  </si>
  <si>
    <t>2306301</t>
  </si>
  <si>
    <t>2306302</t>
  </si>
  <si>
    <t>2306303</t>
  </si>
  <si>
    <t>2306304</t>
  </si>
  <si>
    <t>2306305</t>
  </si>
  <si>
    <t>2306306</t>
  </si>
  <si>
    <t>2306307</t>
  </si>
  <si>
    <t>2306308</t>
  </si>
  <si>
    <t>2306309</t>
  </si>
  <si>
    <t>2306310</t>
  </si>
  <si>
    <t>2306311</t>
  </si>
  <si>
    <t>2306312</t>
  </si>
  <si>
    <t>2306313</t>
  </si>
  <si>
    <t>2306013</t>
  </si>
  <si>
    <t>2306243</t>
  </si>
  <si>
    <t>2408149</t>
  </si>
  <si>
    <t>2407972</t>
  </si>
  <si>
    <t>2407973</t>
  </si>
  <si>
    <t>2408075</t>
  </si>
  <si>
    <t>2408069</t>
  </si>
  <si>
    <t>2419790</t>
  </si>
  <si>
    <t>2407976</t>
  </si>
  <si>
    <t>2408068</t>
  </si>
  <si>
    <t>2419705</t>
  </si>
  <si>
    <t>2419704</t>
  </si>
  <si>
    <t>2407981</t>
  </si>
  <si>
    <t>2407982</t>
  </si>
  <si>
    <t>2419703</t>
  </si>
  <si>
    <t>2408080</t>
  </si>
  <si>
    <t>2408078</t>
  </si>
  <si>
    <t>2407979</t>
  </si>
  <si>
    <t>2407980</t>
  </si>
  <si>
    <t>2408077</t>
  </si>
  <si>
    <t>2407983</t>
  </si>
  <si>
    <t>2407977</t>
  </si>
  <si>
    <t>2407978</t>
  </si>
  <si>
    <t>2408079</t>
  </si>
  <si>
    <t>2408076</t>
  </si>
  <si>
    <t>2408057</t>
  </si>
  <si>
    <t>2408058</t>
  </si>
  <si>
    <t>2407974</t>
  </si>
  <si>
    <t>2407975</t>
  </si>
  <si>
    <t>2419789</t>
  </si>
  <si>
    <t>2607183</t>
  </si>
  <si>
    <t>2607226</t>
  </si>
  <si>
    <t>2607209</t>
  </si>
  <si>
    <t>2607161</t>
  </si>
  <si>
    <t>2607148</t>
  </si>
  <si>
    <t>2607213</t>
  </si>
  <si>
    <t>2607165</t>
  </si>
  <si>
    <t>2607152</t>
  </si>
  <si>
    <t>2607217</t>
  </si>
  <si>
    <t>2607169</t>
  </si>
  <si>
    <t>2607156</t>
  </si>
  <si>
    <t>2607221</t>
  </si>
  <si>
    <t>2607173</t>
  </si>
  <si>
    <t>2607227</t>
  </si>
  <si>
    <t>2607210</t>
  </si>
  <si>
    <t>2607162</t>
  </si>
  <si>
    <t>2607149</t>
  </si>
  <si>
    <t>2607214</t>
  </si>
  <si>
    <t>2607166</t>
  </si>
  <si>
    <t>2607153</t>
  </si>
  <si>
    <t>2607218</t>
  </si>
  <si>
    <t>2607170</t>
  </si>
  <si>
    <t>2607157</t>
  </si>
  <si>
    <t>2607222</t>
  </si>
  <si>
    <t>2607174</t>
  </si>
  <si>
    <t>2607228</t>
  </si>
  <si>
    <t>2607211</t>
  </si>
  <si>
    <t>2607163</t>
  </si>
  <si>
    <t>2607150</t>
  </si>
  <si>
    <t>2607215</t>
  </si>
  <si>
    <t>2607167</t>
  </si>
  <si>
    <t>2607154</t>
  </si>
  <si>
    <t>2607219</t>
  </si>
  <si>
    <t>2607171</t>
  </si>
  <si>
    <t>2607158</t>
  </si>
  <si>
    <t>2607223</t>
  </si>
  <si>
    <t>2607175</t>
  </si>
  <si>
    <t>2607151</t>
  </si>
  <si>
    <t>2607216</t>
  </si>
  <si>
    <t>2607168</t>
  </si>
  <si>
    <t>2607155</t>
  </si>
  <si>
    <t>2607220</t>
  </si>
  <si>
    <t>2607172</t>
  </si>
  <si>
    <t>2607159</t>
  </si>
  <si>
    <t>2607224</t>
  </si>
  <si>
    <t>2607176</t>
  </si>
  <si>
    <t>2607225</t>
  </si>
  <si>
    <t>2607208</t>
  </si>
  <si>
    <t>2607160</t>
  </si>
  <si>
    <t>2607229</t>
  </si>
  <si>
    <t>2607212</t>
  </si>
  <si>
    <t>2607164</t>
  </si>
  <si>
    <t>2607207</t>
  </si>
  <si>
    <t>2607206</t>
  </si>
  <si>
    <t>2607344</t>
  </si>
  <si>
    <t>2607339</t>
  </si>
  <si>
    <t>2607349</t>
  </si>
  <si>
    <t>2607345</t>
  </si>
  <si>
    <t>2607340</t>
  </si>
  <si>
    <t>2607350</t>
  </si>
  <si>
    <t>2607346</t>
  </si>
  <si>
    <t>2607341</t>
  </si>
  <si>
    <t>2607351</t>
  </si>
  <si>
    <t>2607347</t>
  </si>
  <si>
    <t>2607342</t>
  </si>
  <si>
    <t>2607352</t>
  </si>
  <si>
    <t>2607343</t>
  </si>
  <si>
    <t>2607338</t>
  </si>
  <si>
    <t>2607348</t>
  </si>
  <si>
    <t>2607329</t>
  </si>
  <si>
    <t>2607324</t>
  </si>
  <si>
    <t>2607334</t>
  </si>
  <si>
    <t>2607330</t>
  </si>
  <si>
    <t>2607325</t>
  </si>
  <si>
    <t>2607335</t>
  </si>
  <si>
    <t>2607331</t>
  </si>
  <si>
    <t>2607326</t>
  </si>
  <si>
    <t>2607336</t>
  </si>
  <si>
    <t>2607332</t>
  </si>
  <si>
    <t>2607327</t>
  </si>
  <si>
    <t>2607337</t>
  </si>
  <si>
    <t>2607328</t>
  </si>
  <si>
    <t>2607323</t>
  </si>
  <si>
    <t>2607333</t>
  </si>
  <si>
    <t>2607106</t>
  </si>
  <si>
    <t>2607102</t>
  </si>
  <si>
    <t>2607261</t>
  </si>
  <si>
    <t>2607107</t>
  </si>
  <si>
    <t>2607103</t>
  </si>
  <si>
    <t>2607262</t>
  </si>
  <si>
    <t>2607108</t>
  </si>
  <si>
    <t>2607104</t>
  </si>
  <si>
    <t>2607263</t>
  </si>
  <si>
    <t>2607109</t>
  </si>
  <si>
    <t>2607105</t>
  </si>
  <si>
    <t>2607264</t>
  </si>
  <si>
    <t>2607093</t>
  </si>
  <si>
    <t>2607088</t>
  </si>
  <si>
    <t>2607098</t>
  </si>
  <si>
    <t>2607094</t>
  </si>
  <si>
    <t>2607089</t>
  </si>
  <si>
    <t>2607099</t>
  </si>
  <si>
    <t>2607095</t>
  </si>
  <si>
    <t>2607090</t>
  </si>
  <si>
    <t>2607260</t>
  </si>
  <si>
    <t>2607096</t>
  </si>
  <si>
    <t>2607091</t>
  </si>
  <si>
    <t>2607101</t>
  </si>
  <si>
    <t>2607092</t>
  </si>
  <si>
    <t>2607087</t>
  </si>
  <si>
    <t>2607097</t>
  </si>
  <si>
    <t>2607198</t>
  </si>
  <si>
    <t>2809170</t>
  </si>
  <si>
    <t>2809183</t>
  </si>
  <si>
    <t>2809174</t>
  </si>
  <si>
    <t>2809196</t>
  </si>
  <si>
    <t>2809187</t>
  </si>
  <si>
    <t>2809178</t>
  </si>
  <si>
    <t>2809200</t>
  </si>
  <si>
    <t>2809191</t>
  </si>
  <si>
    <t>2809204</t>
  </si>
  <si>
    <t>2809171</t>
  </si>
  <si>
    <t>2809184</t>
  </si>
  <si>
    <t>2809175</t>
  </si>
  <si>
    <t>2809197</t>
  </si>
  <si>
    <t>2809188</t>
  </si>
  <si>
    <t>2809179</t>
  </si>
  <si>
    <t>2809201</t>
  </si>
  <si>
    <t>2809192</t>
  </si>
  <si>
    <t>2809205</t>
  </si>
  <si>
    <t>2809172</t>
  </si>
  <si>
    <t>2809185</t>
  </si>
  <si>
    <t>2809176</t>
  </si>
  <si>
    <t>2809198</t>
  </si>
  <si>
    <t>2809189</t>
  </si>
  <si>
    <t>2809180</t>
  </si>
  <si>
    <t>2809202</t>
  </si>
  <si>
    <t>2809193</t>
  </si>
  <si>
    <t>2809206</t>
  </si>
  <si>
    <t>2809190</t>
  </si>
  <si>
    <t>2809181</t>
  </si>
  <si>
    <t>2809203</t>
  </si>
  <si>
    <t>2809194</t>
  </si>
  <si>
    <t>2809207</t>
  </si>
  <si>
    <t>2809169</t>
  </si>
  <si>
    <t>2809182</t>
  </si>
  <si>
    <t>2809173</t>
  </si>
  <si>
    <t>2809195</t>
  </si>
  <si>
    <t>2809186</t>
  </si>
  <si>
    <t>2809177</t>
  </si>
  <si>
    <t>2809199</t>
  </si>
  <si>
    <t>2809219</t>
  </si>
  <si>
    <t>2809220</t>
  </si>
  <si>
    <t>2809221</t>
  </si>
  <si>
    <t>2809163</t>
  </si>
  <si>
    <t>2809164</t>
  </si>
  <si>
    <t>2809165</t>
  </si>
  <si>
    <t>2809216</t>
  </si>
  <si>
    <t>2809217</t>
  </si>
  <si>
    <t>2809218</t>
  </si>
  <si>
    <t>2809160</t>
  </si>
  <si>
    <t>2809161</t>
  </si>
  <si>
    <t>2809162</t>
  </si>
  <si>
    <t>2809222</t>
  </si>
  <si>
    <t>2809223</t>
  </si>
  <si>
    <t>2809224</t>
  </si>
  <si>
    <t>2809166</t>
  </si>
  <si>
    <t>2809167</t>
  </si>
  <si>
    <t>2809168</t>
  </si>
  <si>
    <t>2809158</t>
  </si>
  <si>
    <t>2809159</t>
  </si>
  <si>
    <t>2909152</t>
  </si>
  <si>
    <t>2909153</t>
  </si>
  <si>
    <t>2909151</t>
  </si>
  <si>
    <t>2909145</t>
  </si>
  <si>
    <t>2909379</t>
  </si>
  <si>
    <t>2909381</t>
  </si>
  <si>
    <t>2909388</t>
  </si>
  <si>
    <t>2909380</t>
  </si>
  <si>
    <t>2909382</t>
  </si>
  <si>
    <t>2909387</t>
  </si>
  <si>
    <t>2909375</t>
  </si>
  <si>
    <t>2909377</t>
  </si>
  <si>
    <t>2909386</t>
  </si>
  <si>
    <t>2909376</t>
  </si>
  <si>
    <t>2909378</t>
  </si>
  <si>
    <t>2909385</t>
  </si>
  <si>
    <t>2909383</t>
  </si>
  <si>
    <t>2909384</t>
  </si>
  <si>
    <t>2909148</t>
  </si>
  <si>
    <t>2909389</t>
  </si>
  <si>
    <t>2909390</t>
  </si>
  <si>
    <t>2909391</t>
  </si>
  <si>
    <t>3009336</t>
  </si>
  <si>
    <t>3009337</t>
  </si>
  <si>
    <t>3009340</t>
  </si>
  <si>
    <t>3009341</t>
  </si>
  <si>
    <t>3009344</t>
  </si>
  <si>
    <t>3009345</t>
  </si>
  <si>
    <t>3009348</t>
  </si>
  <si>
    <t>3009349</t>
  </si>
  <si>
    <t>3009338</t>
  </si>
  <si>
    <t>3009339</t>
  </si>
  <si>
    <t>3009342</t>
  </si>
  <si>
    <t>3009343</t>
  </si>
  <si>
    <t>3009346</t>
  </si>
  <si>
    <t>3009347</t>
  </si>
  <si>
    <t>3009350</t>
  </si>
  <si>
    <t>3009351</t>
  </si>
  <si>
    <t>3009080</t>
  </si>
  <si>
    <t>3009075</t>
  </si>
  <si>
    <t>3009076</t>
  </si>
  <si>
    <t>3009077</t>
  </si>
  <si>
    <t>3009078</t>
  </si>
  <si>
    <t>3009087</t>
  </si>
  <si>
    <t>3009085</t>
  </si>
  <si>
    <t>3009086</t>
  </si>
  <si>
    <t>3009089</t>
  </si>
  <si>
    <t>3009090</t>
  </si>
  <si>
    <t>3009004</t>
  </si>
  <si>
    <t>3009002</t>
  </si>
  <si>
    <t>3009006</t>
  </si>
  <si>
    <t>3009335</t>
  </si>
  <si>
    <t>3009334</t>
  </si>
  <si>
    <t>3009280</t>
  </si>
  <si>
    <t>3009281</t>
  </si>
  <si>
    <t>3009061</t>
  </si>
  <si>
    <t>3009062</t>
  </si>
  <si>
    <t>3009278</t>
  </si>
  <si>
    <t>3009279</t>
  </si>
  <si>
    <t>3009059</t>
  </si>
  <si>
    <t>3009060</t>
  </si>
  <si>
    <t>3009282</t>
  </si>
  <si>
    <t>3009283</t>
  </si>
  <si>
    <t>3009063</t>
  </si>
  <si>
    <t>3009064</t>
  </si>
  <si>
    <t>3009081</t>
  </si>
  <si>
    <t>3009082</t>
  </si>
  <si>
    <t>3009083</t>
  </si>
  <si>
    <t>3009084</t>
  </si>
  <si>
    <t>3009070</t>
  </si>
  <si>
    <t>3009285</t>
  </si>
  <si>
    <t>3009072</t>
  </si>
  <si>
    <t>3009069</t>
  </si>
  <si>
    <t>3009284</t>
  </si>
  <si>
    <t>3009071</t>
  </si>
  <si>
    <t>3009091</t>
  </si>
  <si>
    <t>3009058</t>
  </si>
  <si>
    <t>3009229</t>
  </si>
  <si>
    <t>3009132</t>
  </si>
  <si>
    <t>3009133</t>
  </si>
  <si>
    <t>3009321</t>
  </si>
  <si>
    <t>3009322</t>
  </si>
  <si>
    <t>3009323</t>
  </si>
  <si>
    <t>3009324</t>
  </si>
  <si>
    <t>3009096</t>
  </si>
  <si>
    <t>3009330</t>
  </si>
  <si>
    <t>3009326</t>
  </si>
  <si>
    <t>3009234</t>
  </si>
  <si>
    <t>3009022</t>
  </si>
  <si>
    <t>3009230</t>
  </si>
  <si>
    <t>3009018</t>
  </si>
  <si>
    <t>3009288</t>
  </si>
  <si>
    <t>3009013</t>
  </si>
  <si>
    <t>3009292</t>
  </si>
  <si>
    <t>3009225</t>
  </si>
  <si>
    <t>3009100</t>
  </si>
  <si>
    <t>3009238</t>
  </si>
  <si>
    <t>3009304</t>
  </si>
  <si>
    <t>3009030</t>
  </si>
  <si>
    <t>3009254</t>
  </si>
  <si>
    <t>3009262</t>
  </si>
  <si>
    <t>3009034</t>
  </si>
  <si>
    <t>3009042</t>
  </si>
  <si>
    <t>3009270</t>
  </si>
  <si>
    <t>3009050</t>
  </si>
  <si>
    <t>3009101</t>
  </si>
  <si>
    <t>3009246</t>
  </si>
  <si>
    <t>3009208</t>
  </si>
  <si>
    <t>3009308</t>
  </si>
  <si>
    <t>3009212</t>
  </si>
  <si>
    <t>3009258</t>
  </si>
  <si>
    <t>3009266</t>
  </si>
  <si>
    <t>3009038</t>
  </si>
  <si>
    <t>3009046</t>
  </si>
  <si>
    <t>3009274</t>
  </si>
  <si>
    <t>3009054</t>
  </si>
  <si>
    <t>3009235</t>
  </si>
  <si>
    <t>3009023</t>
  </si>
  <si>
    <t>3009231</t>
  </si>
  <si>
    <t>3009019</t>
  </si>
  <si>
    <t>3009289</t>
  </si>
  <si>
    <t>3009014</t>
  </si>
  <si>
    <t>3009293</t>
  </si>
  <si>
    <t>3009226</t>
  </si>
  <si>
    <t>3009102</t>
  </si>
  <si>
    <t>3009297</t>
  </si>
  <si>
    <t>3009027</t>
  </si>
  <si>
    <t>3009305</t>
  </si>
  <si>
    <t>3009031</t>
  </si>
  <si>
    <t>3009255</t>
  </si>
  <si>
    <t>3009263</t>
  </si>
  <si>
    <t>3009035</t>
  </si>
  <si>
    <t>3009043</t>
  </si>
  <si>
    <t>3009271</t>
  </si>
  <si>
    <t>3009051</t>
  </si>
  <si>
    <t>3009103</t>
  </si>
  <si>
    <t>3009247</t>
  </si>
  <si>
    <t>3009209</t>
  </si>
  <si>
    <t>3009309</t>
  </si>
  <si>
    <t>3009213</t>
  </si>
  <si>
    <t>3009259</t>
  </si>
  <si>
    <t>3009267</t>
  </si>
  <si>
    <t>3009039</t>
  </si>
  <si>
    <t>3009047</t>
  </si>
  <si>
    <t>3009275</t>
  </si>
  <si>
    <t>3009055</t>
  </si>
  <si>
    <t>3009236</t>
  </si>
  <si>
    <t>3009024</t>
  </si>
  <si>
    <t>3009232</t>
  </si>
  <si>
    <t>3009020</t>
  </si>
  <si>
    <t>3009290</t>
  </si>
  <si>
    <t>3009015</t>
  </si>
  <si>
    <t>3009294</t>
  </si>
  <si>
    <t>3009227</t>
  </si>
  <si>
    <t>3009104</t>
  </si>
  <si>
    <t>3009240</t>
  </si>
  <si>
    <t>3009028</t>
  </si>
  <si>
    <t>3009306</t>
  </si>
  <si>
    <t>3009032</t>
  </si>
  <si>
    <t>3009256</t>
  </si>
  <si>
    <t>3009264</t>
  </si>
  <si>
    <t>3009036</t>
  </si>
  <si>
    <t>3009044</t>
  </si>
  <si>
    <t>3009272</t>
  </si>
  <si>
    <t>3009052</t>
  </si>
  <si>
    <t>3009105</t>
  </si>
  <si>
    <t>3009248</t>
  </si>
  <si>
    <t>3009210</t>
  </si>
  <si>
    <t>3009310</t>
  </si>
  <si>
    <t>3009214</t>
  </si>
  <si>
    <t>3009260</t>
  </si>
  <si>
    <t>3009268</t>
  </si>
  <si>
    <t>3009040</t>
  </si>
  <si>
    <t>3009048</t>
  </si>
  <si>
    <t>3009276</t>
  </si>
  <si>
    <t>3009056</t>
  </si>
  <si>
    <t>3009237</t>
  </si>
  <si>
    <t>3009025</t>
  </si>
  <si>
    <t>3009319</t>
  </si>
  <si>
    <t>3009021</t>
  </si>
  <si>
    <t>3009291</t>
  </si>
  <si>
    <t>3009016</t>
  </si>
  <si>
    <t>3009295</t>
  </si>
  <si>
    <t>3009228</t>
  </si>
  <si>
    <t>3009106</t>
  </si>
  <si>
    <t>3009299</t>
  </si>
  <si>
    <t>3009029</t>
  </si>
  <si>
    <t>3009245</t>
  </si>
  <si>
    <t>3009033</t>
  </si>
  <si>
    <t>3009257</t>
  </si>
  <si>
    <t>3009265</t>
  </si>
  <si>
    <t>3009037</t>
  </si>
  <si>
    <t>3009045</t>
  </si>
  <si>
    <t>3009273</t>
  </si>
  <si>
    <t>3009053</t>
  </si>
  <si>
    <t>3009107</t>
  </si>
  <si>
    <t>3009249</t>
  </si>
  <si>
    <t>3009211</t>
  </si>
  <si>
    <t>3009253</t>
  </si>
  <si>
    <t>3009215</t>
  </si>
  <si>
    <t>3009261</t>
  </si>
  <si>
    <t>3009269</t>
  </si>
  <si>
    <t>3009041</t>
  </si>
  <si>
    <t>3009049</t>
  </si>
  <si>
    <t>3009277</t>
  </si>
  <si>
    <t>3009057</t>
  </si>
  <si>
    <t>3108073</t>
  </si>
  <si>
    <t>3107965</t>
  </si>
  <si>
    <t>3105941</t>
  </si>
  <si>
    <t>3108150</t>
  </si>
  <si>
    <t>3108071</t>
  </si>
  <si>
    <t>3107967</t>
  </si>
  <si>
    <t>3107966</t>
  </si>
  <si>
    <t>3108072</t>
  </si>
  <si>
    <t>3117750</t>
  </si>
  <si>
    <t>3117749</t>
  </si>
  <si>
    <t>3107964</t>
  </si>
  <si>
    <t>3106551</t>
  </si>
  <si>
    <t>3106427</t>
  </si>
  <si>
    <t>3106552</t>
  </si>
  <si>
    <t>3107969</t>
  </si>
  <si>
    <t>3107970</t>
  </si>
  <si>
    <t>3108007</t>
  </si>
  <si>
    <t>3108008</t>
  </si>
  <si>
    <t>3108009</t>
  </si>
  <si>
    <t>3108011</t>
  </si>
  <si>
    <t>3108012</t>
  </si>
  <si>
    <t>3108013</t>
  </si>
  <si>
    <t>3108015</t>
  </si>
  <si>
    <t>3108016</t>
  </si>
  <si>
    <t>3108017</t>
  </si>
  <si>
    <t>3107995</t>
  </si>
  <si>
    <t>3107996</t>
  </si>
  <si>
    <t>3107997</t>
  </si>
  <si>
    <t>3107999</t>
  </si>
  <si>
    <t>3108000</t>
  </si>
  <si>
    <t>3108001</t>
  </si>
  <si>
    <t>3108003</t>
  </si>
  <si>
    <t>3108004</t>
  </si>
  <si>
    <t>3108005</t>
  </si>
  <si>
    <t>3106119</t>
  </si>
  <si>
    <t>3106120</t>
  </si>
  <si>
    <t>3106121</t>
  </si>
  <si>
    <t>3103302</t>
  </si>
  <si>
    <t>3103303</t>
  </si>
  <si>
    <t>3106759</t>
  </si>
  <si>
    <t>3108023</t>
  </si>
  <si>
    <t>3108018</t>
  </si>
  <si>
    <t>3108022</t>
  </si>
  <si>
    <t>3205864</t>
  </si>
  <si>
    <t>3205863</t>
  </si>
  <si>
    <t>3205868</t>
  </si>
  <si>
    <t>3205867</t>
  </si>
  <si>
    <t>3205866</t>
  </si>
  <si>
    <t>3205865</t>
  </si>
  <si>
    <t>3205870</t>
  </si>
  <si>
    <t>3205869</t>
  </si>
  <si>
    <t>3205872</t>
  </si>
  <si>
    <t>3205871</t>
  </si>
  <si>
    <t>3205874</t>
  </si>
  <si>
    <t>3205873</t>
  </si>
  <si>
    <t>3205876</t>
  </si>
  <si>
    <t>3205875</t>
  </si>
  <si>
    <t>3205862</t>
  </si>
  <si>
    <t>3205861</t>
  </si>
  <si>
    <t>3606579</t>
  </si>
  <si>
    <t>3606583</t>
  </si>
  <si>
    <t>3606584</t>
  </si>
  <si>
    <t>3606585</t>
  </si>
  <si>
    <t>3606586</t>
  </si>
  <si>
    <t>3606587</t>
  </si>
  <si>
    <t>3606588</t>
  </si>
  <si>
    <t>3606589</t>
  </si>
  <si>
    <t>3606580</t>
  </si>
  <si>
    <t>3606581</t>
  </si>
  <si>
    <t>3606582</t>
  </si>
  <si>
    <t>3606527</t>
  </si>
  <si>
    <t>3606528</t>
  </si>
  <si>
    <t>3606529</t>
  </si>
  <si>
    <t>3606530</t>
  </si>
  <si>
    <t>3606531</t>
  </si>
  <si>
    <t>3606532</t>
  </si>
  <si>
    <t>3606533</t>
  </si>
  <si>
    <t>3606534</t>
  </si>
  <si>
    <t>3606535</t>
  </si>
  <si>
    <t>3606536</t>
  </si>
  <si>
    <t>3606537</t>
  </si>
  <si>
    <t>3606538</t>
  </si>
  <si>
    <t>3606539</t>
  </si>
  <si>
    <t>3606540</t>
  </si>
  <si>
    <t>3606541</t>
  </si>
  <si>
    <t>3606542</t>
  </si>
  <si>
    <t>3606543</t>
  </si>
  <si>
    <t>3606544</t>
  </si>
  <si>
    <t>3606545</t>
  </si>
  <si>
    <t>3606546</t>
  </si>
  <si>
    <t>3606547</t>
  </si>
  <si>
    <t>3606548</t>
  </si>
  <si>
    <t>3606549</t>
  </si>
  <si>
    <t>3606550</t>
  </si>
  <si>
    <t>3606500</t>
  </si>
  <si>
    <t>3606501</t>
  </si>
  <si>
    <t>3606502</t>
  </si>
  <si>
    <t>3606503</t>
  </si>
  <si>
    <t>3606504</t>
  </si>
  <si>
    <t>3606505</t>
  </si>
  <si>
    <t>3606506</t>
  </si>
  <si>
    <t>3606507</t>
  </si>
  <si>
    <t>3606509</t>
  </si>
  <si>
    <t>3606510</t>
  </si>
  <si>
    <t>3606511</t>
  </si>
  <si>
    <t>3606512</t>
  </si>
  <si>
    <t>3606513</t>
  </si>
  <si>
    <t>3606514</t>
  </si>
  <si>
    <t>3606515</t>
  </si>
  <si>
    <t>3606516</t>
  </si>
  <si>
    <t>3606518</t>
  </si>
  <si>
    <t>3606519</t>
  </si>
  <si>
    <t>3606520</t>
  </si>
  <si>
    <t>3606521</t>
  </si>
  <si>
    <t>3606522</t>
  </si>
  <si>
    <t>3606523</t>
  </si>
  <si>
    <t>3606524</t>
  </si>
  <si>
    <t>3606525</t>
  </si>
  <si>
    <t>3606577</t>
  </si>
  <si>
    <t>3606576</t>
  </si>
  <si>
    <t>3606561</t>
  </si>
  <si>
    <t>3606556</t>
  </si>
  <si>
    <t>3606562</t>
  </si>
  <si>
    <t>3606557</t>
  </si>
  <si>
    <t>3606563</t>
  </si>
  <si>
    <t>3606558</t>
  </si>
  <si>
    <t>3606559</t>
  </si>
  <si>
    <t>3606554</t>
  </si>
  <si>
    <t>3606560</t>
  </si>
  <si>
    <t>3606555</t>
  </si>
  <si>
    <t>3606571</t>
  </si>
  <si>
    <t>3606566</t>
  </si>
  <si>
    <t>3606572</t>
  </si>
  <si>
    <t>3606567</t>
  </si>
  <si>
    <t>3606573</t>
  </si>
  <si>
    <t>3606568</t>
  </si>
  <si>
    <t>3606569</t>
  </si>
  <si>
    <t>3606564</t>
  </si>
  <si>
    <t>3606570</t>
  </si>
  <si>
    <t>3606565</t>
  </si>
  <si>
    <t>3606578</t>
  </si>
  <si>
    <t>3606575</t>
  </si>
  <si>
    <t>3606574</t>
  </si>
  <si>
    <t>3713603</t>
  </si>
  <si>
    <t>3713601</t>
  </si>
  <si>
    <t>3713607</t>
  </si>
  <si>
    <t>3713605</t>
  </si>
  <si>
    <t>3719530</t>
  </si>
  <si>
    <t>3713828</t>
  </si>
  <si>
    <t>3713875</t>
  </si>
  <si>
    <t>3713619</t>
  </si>
  <si>
    <t>3713876</t>
  </si>
  <si>
    <t>3713827</t>
  </si>
  <si>
    <t>3713904</t>
  </si>
  <si>
    <t>3719529</t>
  </si>
  <si>
    <t>3713878</t>
  </si>
  <si>
    <t>3713617</t>
  </si>
  <si>
    <t>3713879</t>
  </si>
  <si>
    <t>3713826</t>
  </si>
  <si>
    <t>3713610</t>
  </si>
  <si>
    <t>3713609</t>
  </si>
  <si>
    <t>3713612</t>
  </si>
  <si>
    <t>3713611</t>
  </si>
  <si>
    <t>3713608</t>
  </si>
  <si>
    <t>3713613</t>
  </si>
  <si>
    <t>3713822</t>
  </si>
  <si>
    <t>3713824</t>
  </si>
  <si>
    <t>3713825</t>
  </si>
  <si>
    <t>3713823</t>
  </si>
  <si>
    <t>3713602</t>
  </si>
  <si>
    <t>3713600</t>
  </si>
  <si>
    <t>3713606</t>
  </si>
  <si>
    <t>3713604</t>
  </si>
  <si>
    <t>3716129</t>
  </si>
  <si>
    <t>3716128</t>
  </si>
  <si>
    <t>3716133</t>
  </si>
  <si>
    <t>3716132</t>
  </si>
  <si>
    <t>3716131</t>
  </si>
  <si>
    <t>3716130</t>
  </si>
  <si>
    <t>3716135</t>
  </si>
  <si>
    <t>3716134</t>
  </si>
  <si>
    <t>3713698</t>
  </si>
  <si>
    <t>3713699</t>
  </si>
  <si>
    <t>3713700</t>
  </si>
  <si>
    <t>3713701</t>
  </si>
  <si>
    <t>3713702</t>
  </si>
  <si>
    <t>3713693</t>
  </si>
  <si>
    <t>3713694</t>
  </si>
  <si>
    <t>3713695</t>
  </si>
  <si>
    <t>3713696</t>
  </si>
  <si>
    <t>3713697</t>
  </si>
  <si>
    <t>3713692</t>
  </si>
  <si>
    <t>3713691</t>
  </si>
  <si>
    <t>3713873</t>
  </si>
  <si>
    <t>3713705</t>
  </si>
  <si>
    <t>3713902</t>
  </si>
  <si>
    <t>3713903</t>
  </si>
  <si>
    <t>3713689</t>
  </si>
  <si>
    <t>3713690</t>
  </si>
  <si>
    <t>3713897</t>
  </si>
  <si>
    <t>3713893</t>
  </si>
  <si>
    <t>3713898</t>
  </si>
  <si>
    <t>3713894</t>
  </si>
  <si>
    <t>3713895</t>
  </si>
  <si>
    <t>3713891</t>
  </si>
  <si>
    <t>3713896</t>
  </si>
  <si>
    <t>3713892</t>
  </si>
  <si>
    <t>3806412</t>
  </si>
  <si>
    <t>3806413</t>
  </si>
  <si>
    <t>3807863</t>
  </si>
  <si>
    <t>3807864</t>
  </si>
  <si>
    <t>3807865</t>
  </si>
  <si>
    <t>3807861</t>
  </si>
  <si>
    <t>3807862</t>
  </si>
  <si>
    <t>3807752</t>
  </si>
  <si>
    <t>3807753</t>
  </si>
  <si>
    <t>3807750</t>
  </si>
  <si>
    <t>3807751</t>
  </si>
  <si>
    <t>3806415</t>
  </si>
  <si>
    <t>3806416</t>
  </si>
  <si>
    <t>3806419</t>
  </si>
  <si>
    <t>3806417</t>
  </si>
  <si>
    <t>3806418</t>
  </si>
  <si>
    <t>3808207</t>
  </si>
  <si>
    <t>3806400</t>
  </si>
  <si>
    <t>3806399</t>
  </si>
  <si>
    <t>3806387</t>
  </si>
  <si>
    <t>3806397</t>
  </si>
  <si>
    <t>3806396</t>
  </si>
  <si>
    <t>3816118</t>
  </si>
  <si>
    <t>3816117</t>
  </si>
  <si>
    <t>3806386</t>
  </si>
  <si>
    <t>3816196</t>
  </si>
  <si>
    <t>3806426</t>
  </si>
  <si>
    <t>3806401</t>
  </si>
  <si>
    <t>3806423</t>
  </si>
  <si>
    <t>3806421</t>
  </si>
  <si>
    <t>3806422</t>
  </si>
  <si>
    <t>3806425</t>
  </si>
  <si>
    <t>3806424</t>
  </si>
  <si>
    <t>3806420</t>
  </si>
  <si>
    <t>3806405</t>
  </si>
  <si>
    <t>3806404</t>
  </si>
  <si>
    <t>3806406</t>
  </si>
  <si>
    <t>3806403</t>
  </si>
  <si>
    <t>3806402</t>
  </si>
  <si>
    <t>3806407</t>
  </si>
  <si>
    <t>3808043</t>
  </si>
  <si>
    <t>3806431</t>
  </si>
  <si>
    <t>3806432</t>
  </si>
  <si>
    <t>3806429</t>
  </si>
  <si>
    <t>3806430</t>
  </si>
  <si>
    <t>3806428</t>
  </si>
  <si>
    <t>3816198</t>
  </si>
  <si>
    <t>3816197</t>
  </si>
  <si>
    <t>3806410</t>
  </si>
  <si>
    <t>3806411</t>
  </si>
  <si>
    <t>3815644</t>
  </si>
  <si>
    <t>3815643</t>
  </si>
  <si>
    <t>3815706</t>
  </si>
  <si>
    <t>3815597</t>
  </si>
  <si>
    <t>3815600</t>
  </si>
  <si>
    <t>3815601</t>
  </si>
  <si>
    <t>3815599</t>
  </si>
  <si>
    <t>3806414</t>
  </si>
  <si>
    <t>3806409</t>
  </si>
  <si>
    <t>3815602</t>
  </si>
  <si>
    <t>4011444</t>
  </si>
  <si>
    <t>4011443</t>
  </si>
  <si>
    <t>4011446</t>
  </si>
  <si>
    <t>4011445</t>
  </si>
  <si>
    <t>4011448</t>
  </si>
  <si>
    <t>4011447</t>
  </si>
  <si>
    <t>4011450</t>
  </si>
  <si>
    <t>4011449</t>
  </si>
  <si>
    <t>4011452</t>
  </si>
  <si>
    <t>4011451</t>
  </si>
  <si>
    <t>4011219</t>
  </si>
  <si>
    <t>4011291</t>
  </si>
  <si>
    <t>4011287</t>
  </si>
  <si>
    <t>4011305</t>
  </si>
  <si>
    <t>4011221</t>
  </si>
  <si>
    <t>4011226</t>
  </si>
  <si>
    <t>4011276</t>
  </si>
  <si>
    <t>4011275</t>
  </si>
  <si>
    <t>4011549</t>
  </si>
  <si>
    <t>4011548</t>
  </si>
  <si>
    <t>4011278</t>
  </si>
  <si>
    <t>4011277</t>
  </si>
  <si>
    <t>4011561</t>
  </si>
  <si>
    <t>4011560</t>
  </si>
  <si>
    <t>4011282</t>
  </si>
  <si>
    <t>4011281</t>
  </si>
  <si>
    <t>4011279</t>
  </si>
  <si>
    <t>4011280</t>
  </si>
  <si>
    <t>4011314</t>
  </si>
  <si>
    <t>4011315</t>
  </si>
  <si>
    <t>4011316</t>
  </si>
  <si>
    <t>4011317</t>
  </si>
  <si>
    <t>4011318</t>
  </si>
  <si>
    <t>4011319</t>
  </si>
  <si>
    <t>4011320</t>
  </si>
  <si>
    <t>4011321</t>
  </si>
  <si>
    <t>4011327</t>
  </si>
  <si>
    <t>4011325</t>
  </si>
  <si>
    <t>4011454</t>
  </si>
  <si>
    <t>4011453</t>
  </si>
  <si>
    <t>4011455</t>
  </si>
  <si>
    <t>4011459</t>
  </si>
  <si>
    <t>4011458</t>
  </si>
  <si>
    <t>4011494</t>
  </si>
  <si>
    <t>4011463</t>
  </si>
  <si>
    <t>4011462</t>
  </si>
  <si>
    <t>4011464</t>
  </si>
  <si>
    <t>4011495</t>
  </si>
  <si>
    <t>4011496</t>
  </si>
  <si>
    <t>4011497</t>
  </si>
  <si>
    <t>4011457</t>
  </si>
  <si>
    <t>4011456</t>
  </si>
  <si>
    <t>4011461</t>
  </si>
  <si>
    <t>4011460</t>
  </si>
  <si>
    <t>4011466</t>
  </si>
  <si>
    <t>4011465</t>
  </si>
  <si>
    <t>4011469</t>
  </si>
  <si>
    <t>4011473</t>
  </si>
  <si>
    <t>4011470</t>
  </si>
  <si>
    <t>4011474</t>
  </si>
  <si>
    <t>4011471</t>
  </si>
  <si>
    <t>4011475</t>
  </si>
  <si>
    <t>4011472</t>
  </si>
  <si>
    <t>4011476</t>
  </si>
  <si>
    <t>4011478</t>
  </si>
  <si>
    <t>4011477</t>
  </si>
  <si>
    <t>4011539</t>
  </si>
  <si>
    <t>4011538</t>
  </si>
  <si>
    <t>4016096</t>
  </si>
  <si>
    <t>4016008</t>
  </si>
  <si>
    <t>4016007</t>
  </si>
  <si>
    <t>4015612</t>
  </si>
  <si>
    <t>4011562</t>
  </si>
  <si>
    <t>4011351</t>
  </si>
  <si>
    <t>4011352</t>
  </si>
  <si>
    <t>4011402</t>
  </si>
  <si>
    <t>4011401</t>
  </si>
  <si>
    <t>4011404</t>
  </si>
  <si>
    <t>4011403</t>
  </si>
  <si>
    <t>4011406</t>
  </si>
  <si>
    <t>4011405</t>
  </si>
  <si>
    <t>4011392</t>
  </si>
  <si>
    <t>4011391</t>
  </si>
  <si>
    <t>4011394</t>
  </si>
  <si>
    <t>4011393</t>
  </si>
  <si>
    <t>4011396</t>
  </si>
  <si>
    <t>4011395</t>
  </si>
  <si>
    <t>4011398</t>
  </si>
  <si>
    <t>4011397</t>
  </si>
  <si>
    <t>4011400</t>
  </si>
  <si>
    <t>4011399</t>
  </si>
  <si>
    <t>4011490</t>
  </si>
  <si>
    <t>4011536</t>
  </si>
  <si>
    <t>4011415</t>
  </si>
  <si>
    <t>4011416</t>
  </si>
  <si>
    <t>4011408</t>
  </si>
  <si>
    <t>4011407</t>
  </si>
  <si>
    <t>4011410</t>
  </si>
  <si>
    <t>4011409</t>
  </si>
  <si>
    <t>4011412</t>
  </si>
  <si>
    <t>4011411</t>
  </si>
  <si>
    <t>4011520</t>
  </si>
  <si>
    <t>4011507</t>
  </si>
  <si>
    <t>4011535</t>
  </si>
  <si>
    <t>4011534</t>
  </si>
  <si>
    <t>4011533</t>
  </si>
  <si>
    <t>4011532</t>
  </si>
  <si>
    <t>4011492</t>
  </si>
  <si>
    <t>4011491</t>
  </si>
  <si>
    <t>4011353</t>
  </si>
  <si>
    <t>4011354</t>
  </si>
  <si>
    <t>4011418</t>
  </si>
  <si>
    <t>4011417</t>
  </si>
  <si>
    <t>4011420</t>
  </si>
  <si>
    <t>4011419</t>
  </si>
  <si>
    <t>4011422</t>
  </si>
  <si>
    <t>4011421</t>
  </si>
  <si>
    <t>4011424</t>
  </si>
  <si>
    <t>4011423</t>
  </si>
  <si>
    <t>4011426</t>
  </si>
  <si>
    <t>4011425</t>
  </si>
  <si>
    <t>4011428</t>
  </si>
  <si>
    <t>4011427</t>
  </si>
  <si>
    <t>4011430</t>
  </si>
  <si>
    <t>4011429</t>
  </si>
  <si>
    <t>4011432</t>
  </si>
  <si>
    <t>4011431</t>
  </si>
  <si>
    <t>4011434</t>
  </si>
  <si>
    <t>4011433</t>
  </si>
  <si>
    <t>4011436</t>
  </si>
  <si>
    <t>4011435</t>
  </si>
  <si>
    <t>4011438</t>
  </si>
  <si>
    <t>4011437</t>
  </si>
  <si>
    <t>4011440</t>
  </si>
  <si>
    <t>4011439</t>
  </si>
  <si>
    <t>4011442</t>
  </si>
  <si>
    <t>4011441</t>
  </si>
  <si>
    <t>4011482</t>
  </si>
  <si>
    <t>4011486</t>
  </si>
  <si>
    <t>4011485</t>
  </si>
  <si>
    <t>4011484</t>
  </si>
  <si>
    <t>4011483</t>
  </si>
  <si>
    <t>4011488</t>
  </si>
  <si>
    <t>4011487</t>
  </si>
  <si>
    <t>4011489</t>
  </si>
  <si>
    <t>4011493</t>
  </si>
  <si>
    <t>4011481</t>
  </si>
  <si>
    <t>4011347</t>
  </si>
  <si>
    <t>4011342</t>
  </si>
  <si>
    <t>4011344</t>
  </si>
  <si>
    <t>4011341</t>
  </si>
  <si>
    <t>4011346</t>
  </si>
  <si>
    <t>4011211</t>
  </si>
  <si>
    <t>4011304</t>
  </si>
  <si>
    <t>4011209</t>
  </si>
  <si>
    <t>4011210</t>
  </si>
  <si>
    <t>4011537</t>
  </si>
  <si>
    <t>4011218</t>
  </si>
  <si>
    <t>4011217</t>
  </si>
  <si>
    <t>4011214</t>
  </si>
  <si>
    <t>4011213</t>
  </si>
  <si>
    <t>4011227</t>
  </si>
  <si>
    <t>4011302</t>
  </si>
  <si>
    <t>4011300</t>
  </si>
  <si>
    <t>4011306</t>
  </si>
  <si>
    <t>4011228</t>
  </si>
  <si>
    <t>4011229</t>
  </si>
  <si>
    <t>4011372</t>
  </si>
  <si>
    <t>4011371</t>
  </si>
  <si>
    <t>4011378</t>
  </si>
  <si>
    <t>4011377</t>
  </si>
  <si>
    <t>4011368</t>
  </si>
  <si>
    <t>4011367</t>
  </si>
  <si>
    <t>4011374</t>
  </si>
  <si>
    <t>4011373</t>
  </si>
  <si>
    <t>4011370</t>
  </si>
  <si>
    <t>4011369</t>
  </si>
  <si>
    <t>4011376</t>
  </si>
  <si>
    <t>4011375</t>
  </si>
  <si>
    <t>4011360</t>
  </si>
  <si>
    <t>4011359</t>
  </si>
  <si>
    <t>4011366</t>
  </si>
  <si>
    <t>4011365</t>
  </si>
  <si>
    <t>4011356</t>
  </si>
  <si>
    <t>4011355</t>
  </si>
  <si>
    <t>4011362</t>
  </si>
  <si>
    <t>4011361</t>
  </si>
  <si>
    <t>4011358</t>
  </si>
  <si>
    <t>4011357</t>
  </si>
  <si>
    <t>4011364</t>
  </si>
  <si>
    <t>4011363</t>
  </si>
  <si>
    <t>4011384</t>
  </si>
  <si>
    <t>4011383</t>
  </si>
  <si>
    <t>4011390</t>
  </si>
  <si>
    <t>4011389</t>
  </si>
  <si>
    <t>4011380</t>
  </si>
  <si>
    <t>4011379</t>
  </si>
  <si>
    <t>4011386</t>
  </si>
  <si>
    <t>4011385</t>
  </si>
  <si>
    <t>4011382</t>
  </si>
  <si>
    <t>4011381</t>
  </si>
  <si>
    <t>4011388</t>
  </si>
  <si>
    <t>4011387</t>
  </si>
  <si>
    <t>4011212</t>
  </si>
  <si>
    <t>4208197</t>
  </si>
  <si>
    <t>4208158</t>
  </si>
  <si>
    <t>4208198</t>
  </si>
  <si>
    <t>4208159</t>
  </si>
  <si>
    <t>4208160</t>
  </si>
  <si>
    <t>4208199</t>
  </si>
  <si>
    <t>4208161</t>
  </si>
  <si>
    <t>4208162</t>
  </si>
  <si>
    <t>4208163</t>
  </si>
  <si>
    <t>4208200</t>
  </si>
  <si>
    <t>4208164</t>
  </si>
  <si>
    <t>4208201</t>
  </si>
  <si>
    <t>4208151</t>
  </si>
  <si>
    <t>4208202</t>
  </si>
  <si>
    <t>4208152</t>
  </si>
  <si>
    <t>4208153</t>
  </si>
  <si>
    <t>4208203</t>
  </si>
  <si>
    <t>4208154</t>
  </si>
  <si>
    <t>4208155</t>
  </si>
  <si>
    <t>4208156</t>
  </si>
  <si>
    <t>4208204</t>
  </si>
  <si>
    <t>4208157</t>
  </si>
  <si>
    <t>4208127</t>
  </si>
  <si>
    <t>4208196</t>
  </si>
  <si>
    <t>4208209</t>
  </si>
  <si>
    <t>4208206</t>
  </si>
  <si>
    <t>4208210</t>
  </si>
  <si>
    <t>4208195</t>
  </si>
  <si>
    <t>4208208</t>
  </si>
  <si>
    <t>4208135</t>
  </si>
  <si>
    <t>4208136</t>
  </si>
  <si>
    <t>4208137</t>
  </si>
  <si>
    <t>4208138</t>
  </si>
  <si>
    <t>4208139</t>
  </si>
  <si>
    <t>4208140</t>
  </si>
  <si>
    <t>4208141</t>
  </si>
  <si>
    <t>4208212</t>
  </si>
  <si>
    <t>4208213</t>
  </si>
  <si>
    <t>4208214</t>
  </si>
  <si>
    <t>4208215</t>
  </si>
  <si>
    <t>4208216</t>
  </si>
  <si>
    <t>4208217</t>
  </si>
  <si>
    <t>4208218</t>
  </si>
  <si>
    <t>4208219</t>
  </si>
  <si>
    <t>4208220</t>
  </si>
  <si>
    <t>4208221</t>
  </si>
  <si>
    <t>4208222</t>
  </si>
  <si>
    <t>4208223</t>
  </si>
  <si>
    <t>4208224</t>
  </si>
  <si>
    <t>4208225</t>
  </si>
  <si>
    <t>4208226</t>
  </si>
  <si>
    <t>4208227</t>
  </si>
  <si>
    <t>4208228</t>
  </si>
  <si>
    <t>4208229</t>
  </si>
  <si>
    <t>4208230</t>
  </si>
  <si>
    <t>4208231</t>
  </si>
  <si>
    <t>4208232</t>
  </si>
  <si>
    <t>4208233</t>
  </si>
  <si>
    <t>4208234</t>
  </si>
  <si>
    <t>4208235</t>
  </si>
  <si>
    <t>4208236</t>
  </si>
  <si>
    <t>4208237</t>
  </si>
  <si>
    <t>4208128</t>
  </si>
  <si>
    <t>4208129</t>
  </si>
  <si>
    <t>4208130</t>
  </si>
  <si>
    <t>4208131</t>
  </si>
  <si>
    <t>4208132</t>
  </si>
  <si>
    <t>4208133</t>
  </si>
  <si>
    <t>4208134</t>
  </si>
  <si>
    <t>4208238</t>
  </si>
  <si>
    <t>4208239</t>
  </si>
  <si>
    <t>4413920</t>
  </si>
  <si>
    <t>4413024</t>
  </si>
  <si>
    <t>4413022</t>
  </si>
  <si>
    <t>4413020</t>
  </si>
  <si>
    <t>4413013</t>
  </si>
  <si>
    <t>4413019</t>
  </si>
  <si>
    <t>4413026</t>
  </si>
  <si>
    <t>4413996</t>
  </si>
  <si>
    <t>4413942</t>
  </si>
  <si>
    <t>4413018</t>
  </si>
  <si>
    <t>4413905</t>
  </si>
  <si>
    <t>4413987</t>
  </si>
  <si>
    <t>4413995</t>
  </si>
  <si>
    <t>4413994</t>
  </si>
  <si>
    <t>4413200</t>
  </si>
  <si>
    <t>4413990</t>
  </si>
  <si>
    <t>4413989</t>
  </si>
  <si>
    <t>4413951</t>
  </si>
  <si>
    <t>4413950</t>
  </si>
  <si>
    <t>4413949</t>
  </si>
  <si>
    <t>4413948</t>
  </si>
  <si>
    <t>4413947</t>
  </si>
  <si>
    <t>4413946</t>
  </si>
  <si>
    <t>4413952</t>
  </si>
  <si>
    <t>4413012</t>
  </si>
  <si>
    <t>4413014</t>
  </si>
  <si>
    <t>4413016</t>
  </si>
  <si>
    <t>4413984</t>
  </si>
  <si>
    <t>4413986</t>
  </si>
  <si>
    <t>4413985</t>
  </si>
  <si>
    <t>4413017</t>
  </si>
  <si>
    <t>4415673</t>
  </si>
  <si>
    <t>4415684</t>
  </si>
  <si>
    <t>4413993</t>
  </si>
  <si>
    <t>4507754</t>
  </si>
  <si>
    <t>4507738</t>
  </si>
  <si>
    <t>4507755</t>
  </si>
  <si>
    <t>4507756</t>
  </si>
  <si>
    <t>4507757</t>
  </si>
  <si>
    <t>4507758</t>
  </si>
  <si>
    <t>4507759</t>
  </si>
  <si>
    <t>4507760</t>
  </si>
  <si>
    <t>4507761</t>
  </si>
  <si>
    <t>4507762</t>
  </si>
  <si>
    <t>4507763</t>
  </si>
  <si>
    <t>4507764</t>
  </si>
  <si>
    <t>4507765</t>
  </si>
  <si>
    <t>4508192</t>
  </si>
  <si>
    <t>4507766</t>
  </si>
  <si>
    <t>4507767</t>
  </si>
  <si>
    <t>4507768</t>
  </si>
  <si>
    <t>4507769</t>
  </si>
  <si>
    <t>4507770</t>
  </si>
  <si>
    <t>4507771</t>
  </si>
  <si>
    <t>4507772</t>
  </si>
  <si>
    <t>4508193</t>
  </si>
  <si>
    <t>4507773</t>
  </si>
  <si>
    <t>4507774</t>
  </si>
  <si>
    <t>4507775</t>
  </si>
  <si>
    <t>4507776</t>
  </si>
  <si>
    <t>4507783</t>
  </si>
  <si>
    <t>4507784</t>
  </si>
  <si>
    <t>4507777</t>
  </si>
  <si>
    <t>4507778</t>
  </si>
  <si>
    <t>4507779</t>
  </si>
  <si>
    <t>4507780</t>
  </si>
  <si>
    <t>4507781</t>
  </si>
  <si>
    <t>4507782</t>
  </si>
  <si>
    <t>4507785</t>
  </si>
  <si>
    <t>4508194</t>
  </si>
  <si>
    <t>4507786</t>
  </si>
  <si>
    <t>4507787</t>
  </si>
  <si>
    <t>4507788</t>
  </si>
  <si>
    <t>4507789</t>
  </si>
  <si>
    <t>4507790</t>
  </si>
  <si>
    <t>4507791</t>
  </si>
  <si>
    <t>4507792</t>
  </si>
  <si>
    <t>4507793</t>
  </si>
  <si>
    <t>4507794</t>
  </si>
  <si>
    <t>4507795</t>
  </si>
  <si>
    <t>4507796</t>
  </si>
  <si>
    <t>4508190</t>
  </si>
  <si>
    <t>4507797</t>
  </si>
  <si>
    <t>4507798</t>
  </si>
  <si>
    <t>4507799</t>
  </si>
  <si>
    <t>4507800</t>
  </si>
  <si>
    <t>4507801</t>
  </si>
  <si>
    <t>4507802</t>
  </si>
  <si>
    <t>4507803</t>
  </si>
  <si>
    <t>4508191</t>
  </si>
  <si>
    <t>4507804</t>
  </si>
  <si>
    <t>4507805</t>
  </si>
  <si>
    <t>4507806</t>
  </si>
  <si>
    <t>4507807</t>
  </si>
  <si>
    <t>4507866</t>
  </si>
  <si>
    <t>4507867</t>
  </si>
  <si>
    <t>4507808</t>
  </si>
  <si>
    <t>4507809</t>
  </si>
  <si>
    <t>4507810</t>
  </si>
  <si>
    <t>4507811</t>
  </si>
  <si>
    <t>4507812</t>
  </si>
  <si>
    <t>4507813</t>
  </si>
  <si>
    <t>4507851</t>
  </si>
  <si>
    <t>4507852</t>
  </si>
  <si>
    <t>4507853</t>
  </si>
  <si>
    <t>4507854</t>
  </si>
  <si>
    <t>4507855</t>
  </si>
  <si>
    <t>4507856</t>
  </si>
  <si>
    <t>4507857</t>
  </si>
  <si>
    <t>4507858</t>
  </si>
  <si>
    <t>4508177</t>
  </si>
  <si>
    <t>4508178</t>
  </si>
  <si>
    <t>4507821</t>
  </si>
  <si>
    <t>4507822</t>
  </si>
  <si>
    <t>4507823</t>
  </si>
  <si>
    <t>4508188</t>
  </si>
  <si>
    <t>4507824</t>
  </si>
  <si>
    <t>4507825</t>
  </si>
  <si>
    <t>4507826</t>
  </si>
  <si>
    <t>4508179</t>
  </si>
  <si>
    <t>4507827</t>
  </si>
  <si>
    <t>4508180</t>
  </si>
  <si>
    <t>4507739</t>
  </si>
  <si>
    <t>4508181</t>
  </si>
  <si>
    <t>4508125</t>
  </si>
  <si>
    <t>4507828</t>
  </si>
  <si>
    <t>4507829</t>
  </si>
  <si>
    <t>4508182</t>
  </si>
  <si>
    <t>4508092</t>
  </si>
  <si>
    <t>4507830</t>
  </si>
  <si>
    <t>4508183</t>
  </si>
  <si>
    <t>4507831</t>
  </si>
  <si>
    <t>4507832</t>
  </si>
  <si>
    <t>4507833</t>
  </si>
  <si>
    <t>4507834</t>
  </si>
  <si>
    <t>4508184</t>
  </si>
  <si>
    <t>4507835</t>
  </si>
  <si>
    <t>4508174</t>
  </si>
  <si>
    <t>4507836</t>
  </si>
  <si>
    <t>4507837</t>
  </si>
  <si>
    <t>4507838</t>
  </si>
  <si>
    <t>4507839</t>
  </si>
  <si>
    <t>4508175</t>
  </si>
  <si>
    <t>4507840</t>
  </si>
  <si>
    <t>4507841</t>
  </si>
  <si>
    <t>4507842</t>
  </si>
  <si>
    <t>4508185</t>
  </si>
  <si>
    <t>4507843</t>
  </si>
  <si>
    <t>4507844</t>
  </si>
  <si>
    <t>4508186</t>
  </si>
  <si>
    <t>4508187</t>
  </si>
  <si>
    <t>4507845</t>
  </si>
  <si>
    <t>4507846</t>
  </si>
  <si>
    <t>4507847</t>
  </si>
  <si>
    <t>4507848</t>
  </si>
  <si>
    <t>4507849</t>
  </si>
  <si>
    <t>4508176</t>
  </si>
  <si>
    <t>4507850</t>
  </si>
  <si>
    <t>4507956</t>
  </si>
  <si>
    <t>4507957</t>
  </si>
  <si>
    <t>4507958</t>
  </si>
  <si>
    <t>4507959</t>
  </si>
  <si>
    <t>4516138</t>
  </si>
  <si>
    <t>4516137</t>
  </si>
  <si>
    <t>4805755</t>
  </si>
  <si>
    <t>4805756</t>
  </si>
  <si>
    <t>4816020</t>
  </si>
  <si>
    <t>4816019</t>
  </si>
  <si>
    <t>4816018</t>
  </si>
  <si>
    <t>4816012</t>
  </si>
  <si>
    <t>4815805</t>
  </si>
  <si>
    <t>4815802</t>
  </si>
  <si>
    <t>4805754</t>
  </si>
  <si>
    <t>4816145</t>
  </si>
  <si>
    <t>4816144</t>
  </si>
  <si>
    <t>4816147</t>
  </si>
  <si>
    <t>4816146</t>
  </si>
  <si>
    <t>4816121</t>
  </si>
  <si>
    <t>4816120</t>
  </si>
  <si>
    <t>4816123</t>
  </si>
  <si>
    <t>4816122</t>
  </si>
  <si>
    <t>4816125</t>
  </si>
  <si>
    <t>4816124</t>
  </si>
  <si>
    <t>4816022</t>
  </si>
  <si>
    <t>4816021</t>
  </si>
  <si>
    <t>4816106</t>
  </si>
  <si>
    <t>4816105</t>
  </si>
  <si>
    <t>4816108</t>
  </si>
  <si>
    <t>4816107</t>
  </si>
  <si>
    <t>4816110</t>
  </si>
  <si>
    <t>4816109</t>
  </si>
  <si>
    <t>4816100</t>
  </si>
  <si>
    <t>4816099</t>
  </si>
  <si>
    <t>4816102</t>
  </si>
  <si>
    <t>4816101</t>
  </si>
  <si>
    <t>4816104</t>
  </si>
  <si>
    <t>4816103</t>
  </si>
  <si>
    <t>4815804</t>
  </si>
  <si>
    <t>4816002</t>
  </si>
  <si>
    <t>4805765</t>
  </si>
  <si>
    <t>4816000</t>
  </si>
  <si>
    <t>4816001</t>
  </si>
  <si>
    <t>4805749</t>
  </si>
  <si>
    <t>4805751</t>
  </si>
  <si>
    <t>4805752</t>
  </si>
  <si>
    <t>4805753</t>
  </si>
  <si>
    <t>4805750</t>
  </si>
  <si>
    <t>4805767</t>
  </si>
  <si>
    <t>4805769</t>
  </si>
  <si>
    <t>4805770</t>
  </si>
  <si>
    <t>4805760</t>
  </si>
  <si>
    <t>4805757</t>
  </si>
  <si>
    <t>4805762</t>
  </si>
  <si>
    <t>4806395</t>
  </si>
  <si>
    <t>4816003</t>
  </si>
  <si>
    <t>4816017</t>
  </si>
  <si>
    <t>4816023</t>
  </si>
  <si>
    <t>4816025</t>
  </si>
  <si>
    <t>4816024</t>
  </si>
  <si>
    <t>4816005</t>
  </si>
  <si>
    <t>4800400</t>
  </si>
  <si>
    <t>4816016</t>
  </si>
  <si>
    <t>4800412</t>
  </si>
  <si>
    <t>4815671</t>
  </si>
  <si>
    <t>4815803</t>
  </si>
  <si>
    <t>4816011</t>
  </si>
  <si>
    <t>4816014</t>
  </si>
  <si>
    <t>4816010</t>
  </si>
  <si>
    <t>4816015</t>
  </si>
  <si>
    <t>4816119</t>
  </si>
  <si>
    <t>4816004</t>
  </si>
  <si>
    <t>4915652</t>
  </si>
  <si>
    <t>4915651</t>
  </si>
  <si>
    <t>4915723</t>
  </si>
  <si>
    <t>4915724</t>
  </si>
  <si>
    <t>4915637</t>
  </si>
  <si>
    <t>4915779</t>
  </si>
  <si>
    <t>4915638</t>
  </si>
  <si>
    <t>4915636</t>
  </si>
  <si>
    <t>4915744</t>
  </si>
  <si>
    <t>4915700</t>
  </si>
  <si>
    <t>4915590</t>
  </si>
  <si>
    <t>4915591</t>
  </si>
  <si>
    <t>4915701</t>
  </si>
  <si>
    <t>4915703</t>
  </si>
  <si>
    <t>4915705</t>
  </si>
  <si>
    <t>4915743</t>
  </si>
  <si>
    <t>4915768</t>
  </si>
  <si>
    <t>4915713</t>
  </si>
  <si>
    <t>4915655</t>
  </si>
  <si>
    <t>4915656</t>
  </si>
  <si>
    <t>4915657</t>
  </si>
  <si>
    <t>4915658</t>
  </si>
  <si>
    <t>4915659</t>
  </si>
  <si>
    <t>4915660</t>
  </si>
  <si>
    <t>4915661</t>
  </si>
  <si>
    <t>4915662</t>
  </si>
  <si>
    <t>4915663</t>
  </si>
  <si>
    <t>4915664</t>
  </si>
  <si>
    <t>4915665</t>
  </si>
  <si>
    <t>4915666</t>
  </si>
  <si>
    <t>4915650</t>
  </si>
  <si>
    <t>4915645</t>
  </si>
  <si>
    <t>4915712</t>
  </si>
  <si>
    <t>4915711</t>
  </si>
  <si>
    <t>4915790</t>
  </si>
  <si>
    <t>4915793</t>
  </si>
  <si>
    <t>4915792</t>
  </si>
  <si>
    <t>4915718</t>
  </si>
  <si>
    <t>4915672</t>
  </si>
  <si>
    <t>4915708</t>
  </si>
  <si>
    <t>4915710</t>
  </si>
  <si>
    <t>4915709</t>
  </si>
  <si>
    <t>4915686</t>
  </si>
  <si>
    <t>4915687</t>
  </si>
  <si>
    <t>4915634</t>
  </si>
  <si>
    <t>4915633</t>
  </si>
  <si>
    <t>4915714</t>
  </si>
  <si>
    <t>4915759</t>
  </si>
  <si>
    <t>4915758</t>
  </si>
  <si>
    <t>4915640</t>
  </si>
  <si>
    <t>4915639</t>
  </si>
  <si>
    <t>4915695</t>
  </si>
  <si>
    <t>4915696</t>
  </si>
  <si>
    <t>4915694</t>
  </si>
  <si>
    <t>4915654</t>
  </si>
  <si>
    <t>4900001</t>
  </si>
  <si>
    <t>4915801</t>
  </si>
  <si>
    <t>4916290</t>
  </si>
  <si>
    <t>4915765</t>
  </si>
  <si>
    <t>4915766</t>
  </si>
  <si>
    <t>4915764</t>
  </si>
  <si>
    <t>4915767</t>
  </si>
  <si>
    <t>4915777</t>
  </si>
  <si>
    <t>4915618</t>
  </si>
  <si>
    <t>4915774</t>
  </si>
  <si>
    <t>4915719</t>
  </si>
  <si>
    <t>4915611</t>
  </si>
  <si>
    <t>4915733</t>
  </si>
  <si>
    <t>4915734</t>
  </si>
  <si>
    <t>4915727</t>
  </si>
  <si>
    <t>4915726</t>
  </si>
  <si>
    <t>4915594</t>
  </si>
  <si>
    <t>4915729</t>
  </si>
  <si>
    <t>4915596</t>
  </si>
  <si>
    <t>4915732</t>
  </si>
  <si>
    <t>4915731</t>
  </si>
  <si>
    <t>4915725</t>
  </si>
  <si>
    <t>4915593</t>
  </si>
  <si>
    <t>4915728</t>
  </si>
  <si>
    <t>4915595</t>
  </si>
  <si>
    <t>4915730</t>
  </si>
  <si>
    <t>4915598</t>
  </si>
  <si>
    <t>4915748</t>
  </si>
  <si>
    <t>4915608</t>
  </si>
  <si>
    <t>4915613</t>
  </si>
  <si>
    <t>4915692</t>
  </si>
  <si>
    <t>4915746</t>
  </si>
  <si>
    <t>4915630</t>
  </si>
  <si>
    <t>4915631</t>
  </si>
  <si>
    <t>4915785</t>
  </si>
  <si>
    <t>4915786</t>
  </si>
  <si>
    <t>4915795</t>
  </si>
  <si>
    <t>4915800</t>
  </si>
  <si>
    <t>4915799</t>
  </si>
  <si>
    <t>4915698</t>
  </si>
  <si>
    <t>4915794</t>
  </si>
  <si>
    <t>4915789</t>
  </si>
  <si>
    <t>4915798</t>
  </si>
  <si>
    <t>4915788</t>
  </si>
  <si>
    <t>4915797</t>
  </si>
  <si>
    <t>4915787</t>
  </si>
  <si>
    <t>4915796</t>
  </si>
  <si>
    <t>4915760</t>
  </si>
  <si>
    <t>4915699</t>
  </si>
  <si>
    <t>4915736</t>
  </si>
  <si>
    <t>4915735</t>
  </si>
  <si>
    <t>4915670</t>
  </si>
  <si>
    <t>4915668</t>
  </si>
  <si>
    <t>4915761</t>
  </si>
  <si>
    <t>4915762</t>
  </si>
  <si>
    <t>4915738</t>
  </si>
  <si>
    <t>4915737</t>
  </si>
  <si>
    <t>4915669</t>
  </si>
  <si>
    <t>4915667</t>
  </si>
  <si>
    <t>4915632</t>
  </si>
  <si>
    <t>4915753</t>
  </si>
  <si>
    <t>4915776</t>
  </si>
  <si>
    <t>4915740</t>
  </si>
  <si>
    <t>4915741</t>
  </si>
  <si>
    <t>4915775</t>
  </si>
  <si>
    <t>4915742</t>
  </si>
  <si>
    <t>4915626</t>
  </si>
  <si>
    <t>4915653</t>
  </si>
  <si>
    <t>4915623</t>
  </si>
  <si>
    <t>4915625</t>
  </si>
  <si>
    <t>4915621</t>
  </si>
  <si>
    <t>4915720</t>
  </si>
  <si>
    <t>4915592</t>
  </si>
  <si>
    <t>4913703</t>
  </si>
  <si>
    <t>4913704</t>
  </si>
  <si>
    <t>4915757</t>
  </si>
  <si>
    <t>4915678</t>
  </si>
  <si>
    <t>4919547</t>
  </si>
  <si>
    <t>4915716</t>
  </si>
  <si>
    <t>4915750</t>
  </si>
  <si>
    <t>4915769</t>
  </si>
  <si>
    <t>5213836</t>
  </si>
  <si>
    <t>5213368</t>
  </si>
  <si>
    <t>5213367</t>
  </si>
  <si>
    <t>5213385</t>
  </si>
  <si>
    <t>5213343</t>
  </si>
  <si>
    <t>5213390</t>
  </si>
  <si>
    <t>5213344</t>
  </si>
  <si>
    <t>5213386</t>
  </si>
  <si>
    <t>5213345</t>
  </si>
  <si>
    <t>5213387</t>
  </si>
  <si>
    <t>5213346</t>
  </si>
  <si>
    <t>5213843</t>
  </si>
  <si>
    <t>5213833</t>
  </si>
  <si>
    <t>5213834</t>
  </si>
  <si>
    <t>5219544</t>
  </si>
  <si>
    <t>5213383</t>
  </si>
  <si>
    <t>5213380</t>
  </si>
  <si>
    <t>5213838</t>
  </si>
  <si>
    <t>5213837</t>
  </si>
  <si>
    <t>5213835</t>
  </si>
  <si>
    <t>5213839</t>
  </si>
  <si>
    <t>5213347</t>
  </si>
  <si>
    <t>5213840</t>
  </si>
  <si>
    <t>5213349</t>
  </si>
  <si>
    <t>5213841</t>
  </si>
  <si>
    <t>5213348</t>
  </si>
  <si>
    <t>5216116</t>
  </si>
  <si>
    <t>5216115</t>
  </si>
  <si>
    <t>5213842</t>
  </si>
  <si>
    <t>5213358</t>
  </si>
  <si>
    <t>5213848</t>
  </si>
  <si>
    <t>5214012</t>
  </si>
  <si>
    <t>5213356</t>
  </si>
  <si>
    <t>5214011</t>
  </si>
  <si>
    <t>5213354</t>
  </si>
  <si>
    <t>5213355</t>
  </si>
  <si>
    <t>5213850</t>
  </si>
  <si>
    <t>5213846</t>
  </si>
  <si>
    <t>5213847</t>
  </si>
  <si>
    <t>5213845</t>
  </si>
  <si>
    <t>5213412</t>
  </si>
  <si>
    <t>5213411</t>
  </si>
  <si>
    <t>5214009</t>
  </si>
  <si>
    <t>5214010</t>
  </si>
  <si>
    <t>5213413</t>
  </si>
  <si>
    <t>5213410</t>
  </si>
  <si>
    <t>5214004</t>
  </si>
  <si>
    <t>5214005</t>
  </si>
  <si>
    <t>5214006</t>
  </si>
  <si>
    <t>5214007</t>
  </si>
  <si>
    <t>5214008</t>
  </si>
  <si>
    <t>5213408</t>
  </si>
  <si>
    <t>5213400</t>
  </si>
  <si>
    <t>5213401</t>
  </si>
  <si>
    <t>5214001</t>
  </si>
  <si>
    <t>5213402</t>
  </si>
  <si>
    <t>5213403</t>
  </si>
  <si>
    <t>5214003</t>
  </si>
  <si>
    <t>5213409</t>
  </si>
  <si>
    <t>5213404</t>
  </si>
  <si>
    <t>5213405</t>
  </si>
  <si>
    <t>5214002</t>
  </si>
  <si>
    <t>5213406</t>
  </si>
  <si>
    <t>5213407</t>
  </si>
  <si>
    <t>5212552</t>
  </si>
  <si>
    <t>5213464</t>
  </si>
  <si>
    <t>5213465</t>
  </si>
  <si>
    <t>5213466</t>
  </si>
  <si>
    <t>5213467</t>
  </si>
  <si>
    <t>5213468</t>
  </si>
  <si>
    <t>5213469</t>
  </si>
  <si>
    <t>5213470</t>
  </si>
  <si>
    <t>5213471</t>
  </si>
  <si>
    <t>5212560</t>
  </si>
  <si>
    <t>5213472</t>
  </si>
  <si>
    <t>5213473</t>
  </si>
  <si>
    <t>5213474</t>
  </si>
  <si>
    <t>5213475</t>
  </si>
  <si>
    <t>5213440</t>
  </si>
  <si>
    <t>5213441</t>
  </si>
  <si>
    <t>5213442</t>
  </si>
  <si>
    <t>5213443</t>
  </si>
  <si>
    <t>5213444</t>
  </si>
  <si>
    <t>5213445</t>
  </si>
  <si>
    <t>5213446</t>
  </si>
  <si>
    <t>5213447</t>
  </si>
  <si>
    <t>5213448</t>
  </si>
  <si>
    <t>5213449</t>
  </si>
  <si>
    <t>5213450</t>
  </si>
  <si>
    <t>5213451</t>
  </si>
  <si>
    <t>5213452</t>
  </si>
  <si>
    <t>5213453</t>
  </si>
  <si>
    <t>5213454</t>
  </si>
  <si>
    <t>5213455</t>
  </si>
  <si>
    <t>5213456</t>
  </si>
  <si>
    <t>5213457</t>
  </si>
  <si>
    <t>5213458</t>
  </si>
  <si>
    <t>5213459</t>
  </si>
  <si>
    <t>5213460</t>
  </si>
  <si>
    <t>5213461</t>
  </si>
  <si>
    <t>5213462</t>
  </si>
  <si>
    <t>5213463</t>
  </si>
  <si>
    <t>5212557</t>
  </si>
  <si>
    <t>5212558</t>
  </si>
  <si>
    <t>5212559</t>
  </si>
  <si>
    <t>5213477</t>
  </si>
  <si>
    <t>5213476</t>
  </si>
  <si>
    <t>5213479</t>
  </si>
  <si>
    <t>5213478</t>
  </si>
  <si>
    <t>5213489</t>
  </si>
  <si>
    <t>5213498</t>
  </si>
  <si>
    <t>5213365</t>
  </si>
  <si>
    <t>5213507</t>
  </si>
  <si>
    <t>5213372</t>
  </si>
  <si>
    <t>5213490</t>
  </si>
  <si>
    <t>5213499</t>
  </si>
  <si>
    <t>5213366</t>
  </si>
  <si>
    <t>5213508</t>
  </si>
  <si>
    <t>5213373</t>
  </si>
  <si>
    <t>5213491</t>
  </si>
  <si>
    <t>5213500</t>
  </si>
  <si>
    <t>5213369</t>
  </si>
  <si>
    <t>5213509</t>
  </si>
  <si>
    <t>5213374</t>
  </si>
  <si>
    <t>5213492</t>
  </si>
  <si>
    <t>5213501</t>
  </si>
  <si>
    <t>5213370</t>
  </si>
  <si>
    <t>5213510</t>
  </si>
  <si>
    <t>5213375</t>
  </si>
  <si>
    <t>5213494</t>
  </si>
  <si>
    <t>5213503</t>
  </si>
  <si>
    <t>5213371</t>
  </si>
  <si>
    <t>5213512</t>
  </si>
  <si>
    <t>5213376</t>
  </si>
  <si>
    <t>5213377</t>
  </si>
  <si>
    <t>5213570</t>
  </si>
  <si>
    <t>5213378</t>
  </si>
  <si>
    <t>5213571</t>
  </si>
  <si>
    <t>5213379</t>
  </si>
  <si>
    <t>5213572</t>
  </si>
  <si>
    <t>5212553</t>
  </si>
  <si>
    <t>5213416</t>
  </si>
  <si>
    <t>5212554</t>
  </si>
  <si>
    <t>5213417</t>
  </si>
  <si>
    <t>5213421</t>
  </si>
  <si>
    <t>5213414</t>
  </si>
  <si>
    <t>5213419</t>
  </si>
  <si>
    <t>5212555</t>
  </si>
  <si>
    <t>5213418</t>
  </si>
  <si>
    <t>5213415</t>
  </si>
  <si>
    <t>5213420</t>
  </si>
  <si>
    <t>5213543</t>
  </si>
  <si>
    <t>5213552</t>
  </si>
  <si>
    <t>5213561</t>
  </si>
  <si>
    <t>5213544</t>
  </si>
  <si>
    <t>5213553</t>
  </si>
  <si>
    <t>5213562</t>
  </si>
  <si>
    <t>5213545</t>
  </si>
  <si>
    <t>5213554</t>
  </si>
  <si>
    <t>5213563</t>
  </si>
  <si>
    <t>5213546</t>
  </si>
  <si>
    <t>5213555</t>
  </si>
  <si>
    <t>5213564</t>
  </si>
  <si>
    <t>5213548</t>
  </si>
  <si>
    <t>5213557</t>
  </si>
  <si>
    <t>5213566</t>
  </si>
  <si>
    <t>5213576</t>
  </si>
  <si>
    <t>5213577</t>
  </si>
  <si>
    <t>5213578</t>
  </si>
  <si>
    <t>5213425</t>
  </si>
  <si>
    <t>5213426</t>
  </si>
  <si>
    <t>5213427</t>
  </si>
  <si>
    <t>5213567</t>
  </si>
  <si>
    <t>5213486</t>
  </si>
  <si>
    <t>5213487</t>
  </si>
  <si>
    <t>5213488</t>
  </si>
  <si>
    <t>5213568</t>
  </si>
  <si>
    <t>5213483</t>
  </si>
  <si>
    <t>5213484</t>
  </si>
  <si>
    <t>5213485</t>
  </si>
  <si>
    <t>5213434</t>
  </si>
  <si>
    <t>5213435</t>
  </si>
  <si>
    <t>5213436</t>
  </si>
  <si>
    <t>5213430</t>
  </si>
  <si>
    <t>5213431</t>
  </si>
  <si>
    <t>5213433</t>
  </si>
  <si>
    <t>5213428</t>
  </si>
  <si>
    <t>5213432</t>
  </si>
  <si>
    <t>5213429</t>
  </si>
  <si>
    <t>5213516</t>
  </si>
  <si>
    <t>5213525</t>
  </si>
  <si>
    <t>5213534</t>
  </si>
  <si>
    <t>5213517</t>
  </si>
  <si>
    <t>5213526</t>
  </si>
  <si>
    <t>5213535</t>
  </si>
  <si>
    <t>5213518</t>
  </si>
  <si>
    <t>5213527</t>
  </si>
  <si>
    <t>5213536</t>
  </si>
  <si>
    <t>5213519</t>
  </si>
  <si>
    <t>5213528</t>
  </si>
  <si>
    <t>5213537</t>
  </si>
  <si>
    <t>5213521</t>
  </si>
  <si>
    <t>5213530</t>
  </si>
  <si>
    <t>5213539</t>
  </si>
  <si>
    <t>5213573</t>
  </si>
  <si>
    <t>5213574</t>
  </si>
  <si>
    <t>5213575</t>
  </si>
  <si>
    <t>5213480</t>
  </si>
  <si>
    <t>5213481</t>
  </si>
  <si>
    <t>5213482</t>
  </si>
  <si>
    <t>5213422</t>
  </si>
  <si>
    <t>5213423</t>
  </si>
  <si>
    <t>5213424</t>
  </si>
  <si>
    <t>5213437</t>
  </si>
  <si>
    <t>5213438</t>
  </si>
  <si>
    <t>5213439</t>
  </si>
  <si>
    <t>5212556</t>
  </si>
  <si>
    <t>5213649</t>
  </si>
  <si>
    <t>5213591</t>
  </si>
  <si>
    <t>5213718</t>
  </si>
  <si>
    <t>5213741</t>
  </si>
  <si>
    <t>5213776</t>
  </si>
  <si>
    <t>5213799</t>
  </si>
  <si>
    <t>5213363</t>
  </si>
  <si>
    <t>5213667</t>
  </si>
  <si>
    <t>5213683</t>
  </si>
  <si>
    <t>5213660</t>
  </si>
  <si>
    <t>5213364</t>
  </si>
  <si>
    <t>5213832</t>
  </si>
  <si>
    <t>5213830</t>
  </si>
  <si>
    <t>5213831</t>
  </si>
  <si>
    <t>5213849</t>
  </si>
  <si>
    <t>5213636</t>
  </si>
  <si>
    <t>5213642</t>
  </si>
  <si>
    <t>5213757</t>
  </si>
  <si>
    <t>5213763</t>
  </si>
  <si>
    <t>5213815</t>
  </si>
  <si>
    <t>5213821</t>
  </si>
  <si>
    <t>5213630</t>
  </si>
  <si>
    <t>5213584</t>
  </si>
  <si>
    <t>5213711</t>
  </si>
  <si>
    <t>5213734</t>
  </si>
  <si>
    <t>5213769</t>
  </si>
  <si>
    <t>5213792</t>
  </si>
  <si>
    <t>5213844</t>
  </si>
  <si>
    <t>5213869</t>
  </si>
  <si>
    <t>5213870</t>
  </si>
  <si>
    <t>5213871</t>
  </si>
  <si>
    <t>5213872</t>
  </si>
  <si>
    <t>5213867</t>
  </si>
  <si>
    <t>5213863</t>
  </si>
  <si>
    <t>5213864</t>
  </si>
  <si>
    <t>5213865</t>
  </si>
  <si>
    <t>5213866</t>
  </si>
  <si>
    <t>5213855</t>
  </si>
  <si>
    <t>5213856</t>
  </si>
  <si>
    <t>5213857</t>
  </si>
  <si>
    <t>5213858</t>
  </si>
  <si>
    <t>5213859</t>
  </si>
  <si>
    <t>5213860</t>
  </si>
  <si>
    <t>5213861</t>
  </si>
  <si>
    <t>5213862</t>
  </si>
  <si>
    <t>5213868</t>
  </si>
  <si>
    <t>5219546</t>
  </si>
  <si>
    <t>5216111</t>
  </si>
  <si>
    <t>5213351</t>
  </si>
  <si>
    <t>5213350</t>
  </si>
  <si>
    <t>5213352</t>
  </si>
  <si>
    <t>5213353</t>
  </si>
  <si>
    <t>5213360</t>
  </si>
  <si>
    <t>5219605</t>
  </si>
  <si>
    <t>5219606</t>
  </si>
  <si>
    <t>5219607</t>
  </si>
  <si>
    <t>5219608</t>
  </si>
  <si>
    <t>5219609</t>
  </si>
  <si>
    <t>5219610</t>
  </si>
  <si>
    <t>5219611</t>
  </si>
  <si>
    <t>5213359</t>
  </si>
  <si>
    <t>5219612</t>
  </si>
  <si>
    <t>5219613</t>
  </si>
  <si>
    <t>5219614</t>
  </si>
  <si>
    <t>5219615</t>
  </si>
  <si>
    <t>5219616</t>
  </si>
  <si>
    <t>5219617</t>
  </si>
  <si>
    <t>5219618</t>
  </si>
  <si>
    <t>5219619</t>
  </si>
  <si>
    <t>5219620</t>
  </si>
  <si>
    <t>5219621</t>
  </si>
  <si>
    <t>5219622</t>
  </si>
  <si>
    <t>5219623</t>
  </si>
  <si>
    <t>5219624</t>
  </si>
  <si>
    <t>5219625</t>
  </si>
  <si>
    <t>5219626</t>
  </si>
  <si>
    <t>5219627</t>
  </si>
  <si>
    <t>5219628</t>
  </si>
  <si>
    <t>5219629</t>
  </si>
  <si>
    <t>5219630</t>
  </si>
  <si>
    <t>5219631</t>
  </si>
  <si>
    <t>5219632</t>
  </si>
  <si>
    <t>5219633</t>
  </si>
  <si>
    <t>5219634</t>
  </si>
  <si>
    <t>5213395</t>
  </si>
  <si>
    <t>5213394</t>
  </si>
  <si>
    <t>5219635</t>
  </si>
  <si>
    <t>5219636</t>
  </si>
  <si>
    <t>5219637</t>
  </si>
  <si>
    <t>5219638</t>
  </si>
  <si>
    <t>5213393</t>
  </si>
  <si>
    <t>5213392</t>
  </si>
  <si>
    <t>5219639</t>
  </si>
  <si>
    <t>5219640</t>
  </si>
  <si>
    <t>5219641</t>
  </si>
  <si>
    <t>5219642</t>
  </si>
  <si>
    <t>5213362</t>
  </si>
  <si>
    <t>5213361</t>
  </si>
  <si>
    <t>5219643</t>
  </si>
  <si>
    <t>5219644</t>
  </si>
  <si>
    <t>5214000</t>
  </si>
  <si>
    <t>5301014</t>
  </si>
  <si>
    <t>5300995</t>
  </si>
  <si>
    <t>5300996</t>
  </si>
  <si>
    <t>5300998</t>
  </si>
  <si>
    <t>5300997</t>
  </si>
  <si>
    <t>5300999</t>
  </si>
  <si>
    <t>5301000</t>
  </si>
  <si>
    <t>5301001</t>
  </si>
  <si>
    <t>5301002</t>
  </si>
  <si>
    <t>5301003</t>
  </si>
  <si>
    <t>5301064</t>
  </si>
  <si>
    <t>5301046</t>
  </si>
  <si>
    <t>5301065</t>
  </si>
  <si>
    <t>5301047</t>
  </si>
  <si>
    <t>5301066</t>
  </si>
  <si>
    <t>5301048</t>
  </si>
  <si>
    <t>5301040</t>
  </si>
  <si>
    <t>5301058</t>
  </si>
  <si>
    <t>5301041</t>
  </si>
  <si>
    <t>5301059</t>
  </si>
  <si>
    <t>5301060</t>
  </si>
  <si>
    <t>5301042</t>
  </si>
  <si>
    <t>5301072</t>
  </si>
  <si>
    <t>5301054</t>
  </si>
  <si>
    <t>5301070</t>
  </si>
  <si>
    <t>5301052</t>
  </si>
  <si>
    <t>5301071</t>
  </si>
  <si>
    <t>5301053</t>
  </si>
  <si>
    <t>5301061</t>
  </si>
  <si>
    <t>5301043</t>
  </si>
  <si>
    <t>5301062</t>
  </si>
  <si>
    <t>5301044</t>
  </si>
  <si>
    <t>5301063</t>
  </si>
  <si>
    <t>5301045</t>
  </si>
  <si>
    <t>5301037</t>
  </si>
  <si>
    <t>5301055</t>
  </si>
  <si>
    <t>5301038</t>
  </si>
  <si>
    <t>5301056</t>
  </si>
  <si>
    <t>5301057</t>
  </si>
  <si>
    <t>5301039</t>
  </si>
  <si>
    <t>5301069</t>
  </si>
  <si>
    <t>5301051</t>
  </si>
  <si>
    <t>5301067</t>
  </si>
  <si>
    <t>5301049</t>
  </si>
  <si>
    <t>5301068</t>
  </si>
  <si>
    <t>5301050</t>
  </si>
  <si>
    <t>5301022</t>
  </si>
  <si>
    <t>5301021</t>
  </si>
  <si>
    <t>5301020</t>
  </si>
  <si>
    <t>5301018</t>
  </si>
  <si>
    <t>5301019</t>
  </si>
  <si>
    <t>5301077</t>
  </si>
  <si>
    <t>5301078</t>
  </si>
  <si>
    <t>5301079</t>
  </si>
  <si>
    <t>5301080</t>
  </si>
  <si>
    <t>5301081</t>
  </si>
  <si>
    <t>5301023</t>
  </si>
  <si>
    <t>5301024</t>
  </si>
  <si>
    <t>5301025</t>
  </si>
  <si>
    <t>5301026</t>
  </si>
  <si>
    <t>5301027</t>
  </si>
  <si>
    <t>5301028</t>
  </si>
  <si>
    <t>5301082</t>
  </si>
  <si>
    <t>5301029</t>
  </si>
  <si>
    <t>5301083</t>
  </si>
  <si>
    <t>5301030</t>
  </si>
  <si>
    <t>5301084</t>
  </si>
  <si>
    <t>5301031</t>
  </si>
  <si>
    <t>5301085</t>
  </si>
  <si>
    <t>5301032</t>
  </si>
  <si>
    <t>5301086</t>
  </si>
  <si>
    <t>5301033</t>
  </si>
  <si>
    <t>5301034</t>
  </si>
  <si>
    <t>5301073</t>
  </si>
  <si>
    <t>5301074</t>
  </si>
  <si>
    <t>5301015</t>
  </si>
  <si>
    <t>5300992</t>
  </si>
  <si>
    <t>5300994</t>
  </si>
  <si>
    <t>5300993</t>
  </si>
  <si>
    <t>5301088</t>
  </si>
  <si>
    <t>5301004</t>
  </si>
  <si>
    <t>5301087</t>
  </si>
  <si>
    <t>5301005</t>
  </si>
  <si>
    <t>5301006</t>
  </si>
  <si>
    <t>5301008</t>
  </si>
  <si>
    <t>5301007</t>
  </si>
  <si>
    <t>5301009</t>
  </si>
  <si>
    <t>5301010</t>
  </si>
  <si>
    <t>5301011</t>
  </si>
  <si>
    <t>5301012</t>
  </si>
  <si>
    <t>5301013</t>
  </si>
  <si>
    <t>5301016</t>
  </si>
  <si>
    <t>5301017</t>
  </si>
  <si>
    <t>5301035</t>
  </si>
  <si>
    <t>5301036</t>
  </si>
  <si>
    <t>5301075</t>
  </si>
  <si>
    <t>5301076</t>
  </si>
  <si>
    <t>5405977</t>
  </si>
  <si>
    <t>5406044</t>
  </si>
  <si>
    <t>5406045</t>
  </si>
  <si>
    <t>5406046</t>
  </si>
  <si>
    <t>5406047</t>
  </si>
  <si>
    <t>5405978</t>
  </si>
  <si>
    <t>5405982</t>
  </si>
  <si>
    <t>5405983</t>
  </si>
  <si>
    <t>5405984</t>
  </si>
  <si>
    <t>5405985</t>
  </si>
  <si>
    <t>5406043</t>
  </si>
  <si>
    <t>5405975</t>
  </si>
  <si>
    <t>5405970</t>
  </si>
  <si>
    <t>5405972</t>
  </si>
  <si>
    <t>5405971</t>
  </si>
  <si>
    <t>5405973</t>
  </si>
  <si>
    <t>5405986</t>
  </si>
  <si>
    <t>5405976</t>
  </si>
  <si>
    <t>5406023</t>
  </si>
  <si>
    <t>5406033</t>
  </si>
  <si>
    <t>5406024</t>
  </si>
  <si>
    <t>5406034</t>
  </si>
  <si>
    <t>5406031</t>
  </si>
  <si>
    <t>5406041</t>
  </si>
  <si>
    <t>5406032</t>
  </si>
  <si>
    <t>5406042</t>
  </si>
  <si>
    <t>5406025</t>
  </si>
  <si>
    <t>5406035</t>
  </si>
  <si>
    <t>5406026</t>
  </si>
  <si>
    <t>5406036</t>
  </si>
  <si>
    <t>5406027</t>
  </si>
  <si>
    <t>5406037</t>
  </si>
  <si>
    <t>5406028</t>
  </si>
  <si>
    <t>5406038</t>
  </si>
  <si>
    <t>5406029</t>
  </si>
  <si>
    <t>5406039</t>
  </si>
  <si>
    <t>5406030</t>
  </si>
  <si>
    <t>5406040</t>
  </si>
  <si>
    <t>5405987</t>
  </si>
  <si>
    <t>5405979</t>
  </si>
  <si>
    <t>5502806</t>
  </si>
  <si>
    <t>5502807</t>
  </si>
  <si>
    <t>5503041</t>
  </si>
  <si>
    <t>5502978</t>
  </si>
  <si>
    <t>5502822</t>
  </si>
  <si>
    <t>5502979</t>
  </si>
  <si>
    <t>5501700</t>
  </si>
  <si>
    <t>5500991</t>
  </si>
  <si>
    <t>5515739</t>
  </si>
  <si>
    <t>5505766</t>
  </si>
  <si>
    <t>5501701</t>
  </si>
  <si>
    <t>5501702</t>
  </si>
  <si>
    <t>5502972</t>
  </si>
  <si>
    <t>5502968</t>
  </si>
  <si>
    <t>5502969</t>
  </si>
  <si>
    <t>5502970</t>
  </si>
  <si>
    <t>5502971</t>
  </si>
  <si>
    <t>5502663</t>
  </si>
  <si>
    <t>5502993</t>
  </si>
  <si>
    <t>5502967</t>
  </si>
  <si>
    <t>5502963</t>
  </si>
  <si>
    <t>5502964</t>
  </si>
  <si>
    <t>5502965</t>
  </si>
  <si>
    <t>5502966</t>
  </si>
  <si>
    <t>5501706</t>
  </si>
  <si>
    <t>5501880</t>
  </si>
  <si>
    <t>5502114</t>
  </si>
  <si>
    <t>5501906</t>
  </si>
  <si>
    <t>5502140</t>
  </si>
  <si>
    <t>5501932</t>
  </si>
  <si>
    <t>5502166</t>
  </si>
  <si>
    <t>5501881</t>
  </si>
  <si>
    <t>5502115</t>
  </si>
  <si>
    <t>5501907</t>
  </si>
  <si>
    <t>5502141</t>
  </si>
  <si>
    <t>5501933</t>
  </si>
  <si>
    <t>5502167</t>
  </si>
  <si>
    <t>5501882</t>
  </si>
  <si>
    <t>5502116</t>
  </si>
  <si>
    <t>5501908</t>
  </si>
  <si>
    <t>5502142</t>
  </si>
  <si>
    <t>5501934</t>
  </si>
  <si>
    <t>5502168</t>
  </si>
  <si>
    <t>5501883</t>
  </si>
  <si>
    <t>5502117</t>
  </si>
  <si>
    <t>5501909</t>
  </si>
  <si>
    <t>5502143</t>
  </si>
  <si>
    <t>5501935</t>
  </si>
  <si>
    <t>5502169</t>
  </si>
  <si>
    <t>5501884</t>
  </si>
  <si>
    <t>5502118</t>
  </si>
  <si>
    <t>5501910</t>
  </si>
  <si>
    <t>5502144</t>
  </si>
  <si>
    <t>5501936</t>
  </si>
  <si>
    <t>5502170</t>
  </si>
  <si>
    <t>5501885</t>
  </si>
  <si>
    <t>5502119</t>
  </si>
  <si>
    <t>5501911</t>
  </si>
  <si>
    <t>5502145</t>
  </si>
  <si>
    <t>5501937</t>
  </si>
  <si>
    <t>5502171</t>
  </si>
  <si>
    <t>5501886</t>
  </si>
  <si>
    <t>5502120</t>
  </si>
  <si>
    <t>5501912</t>
  </si>
  <si>
    <t>5502146</t>
  </si>
  <si>
    <t>5501938</t>
  </si>
  <si>
    <t>5502172</t>
  </si>
  <si>
    <t>5501876</t>
  </si>
  <si>
    <t>5502110</t>
  </si>
  <si>
    <t>5501902</t>
  </si>
  <si>
    <t>5502136</t>
  </si>
  <si>
    <t>5501928</t>
  </si>
  <si>
    <t>5502162</t>
  </si>
  <si>
    <t>5501877</t>
  </si>
  <si>
    <t>5502111</t>
  </si>
  <si>
    <t>5501903</t>
  </si>
  <si>
    <t>5502137</t>
  </si>
  <si>
    <t>5501929</t>
  </si>
  <si>
    <t>5502163</t>
  </si>
  <si>
    <t>5501875</t>
  </si>
  <si>
    <t>5502109</t>
  </si>
  <si>
    <t>5501901</t>
  </si>
  <si>
    <t>5502135</t>
  </si>
  <si>
    <t>5501927</t>
  </si>
  <si>
    <t>5502161</t>
  </si>
  <si>
    <t>5501878</t>
  </si>
  <si>
    <t>5502112</t>
  </si>
  <si>
    <t>5501904</t>
  </si>
  <si>
    <t>5502138</t>
  </si>
  <si>
    <t>5501930</t>
  </si>
  <si>
    <t>5502164</t>
  </si>
  <si>
    <t>5501879</t>
  </si>
  <si>
    <t>5502113</t>
  </si>
  <si>
    <t>5501905</t>
  </si>
  <si>
    <t>5502139</t>
  </si>
  <si>
    <t>5501931</t>
  </si>
  <si>
    <t>5502165</t>
  </si>
  <si>
    <t>5502825</t>
  </si>
  <si>
    <t>5502834</t>
  </si>
  <si>
    <t>5502826</t>
  </si>
  <si>
    <t>5502835</t>
  </si>
  <si>
    <t>5502827</t>
  </si>
  <si>
    <t>5502836</t>
  </si>
  <si>
    <t>5502356</t>
  </si>
  <si>
    <t>5502590</t>
  </si>
  <si>
    <t>5502382</t>
  </si>
  <si>
    <t>5502616</t>
  </si>
  <si>
    <t>5502408</t>
  </si>
  <si>
    <t>5502642</t>
  </si>
  <si>
    <t>5502357</t>
  </si>
  <si>
    <t>5502591</t>
  </si>
  <si>
    <t>5502383</t>
  </si>
  <si>
    <t>5502617</t>
  </si>
  <si>
    <t>5502409</t>
  </si>
  <si>
    <t>5502643</t>
  </si>
  <si>
    <t>5502358</t>
  </si>
  <si>
    <t>5502592</t>
  </si>
  <si>
    <t>5502384</t>
  </si>
  <si>
    <t>5502618</t>
  </si>
  <si>
    <t>5502410</t>
  </si>
  <si>
    <t>5502644</t>
  </si>
  <si>
    <t>5502359</t>
  </si>
  <si>
    <t>5502593</t>
  </si>
  <si>
    <t>5502385</t>
  </si>
  <si>
    <t>5502619</t>
  </si>
  <si>
    <t>5502411</t>
  </si>
  <si>
    <t>5502645</t>
  </si>
  <si>
    <t>5502360</t>
  </si>
  <si>
    <t>5502594</t>
  </si>
  <si>
    <t>5502386</t>
  </si>
  <si>
    <t>5502620</t>
  </si>
  <si>
    <t>5502412</t>
  </si>
  <si>
    <t>5502646</t>
  </si>
  <si>
    <t>5502361</t>
  </si>
  <si>
    <t>5502595</t>
  </si>
  <si>
    <t>5502387</t>
  </si>
  <si>
    <t>5502621</t>
  </si>
  <si>
    <t>5502413</t>
  </si>
  <si>
    <t>5502647</t>
  </si>
  <si>
    <t>5502362</t>
  </si>
  <si>
    <t>5502596</t>
  </si>
  <si>
    <t>5502388</t>
  </si>
  <si>
    <t>5502622</t>
  </si>
  <si>
    <t>5502414</t>
  </si>
  <si>
    <t>5502648</t>
  </si>
  <si>
    <t>5502352</t>
  </si>
  <si>
    <t>5502586</t>
  </si>
  <si>
    <t>5502378</t>
  </si>
  <si>
    <t>5502612</t>
  </si>
  <si>
    <t>5502404</t>
  </si>
  <si>
    <t>5502638</t>
  </si>
  <si>
    <t>5502353</t>
  </si>
  <si>
    <t>5502587</t>
  </si>
  <si>
    <t>5502379</t>
  </si>
  <si>
    <t>5502613</t>
  </si>
  <si>
    <t>5502405</t>
  </si>
  <si>
    <t>5502639</t>
  </si>
  <si>
    <t>5502351</t>
  </si>
  <si>
    <t>5502585</t>
  </si>
  <si>
    <t>5502377</t>
  </si>
  <si>
    <t>5502611</t>
  </si>
  <si>
    <t>5502403</t>
  </si>
  <si>
    <t>5502637</t>
  </si>
  <si>
    <t>5502187</t>
  </si>
  <si>
    <t>5502354</t>
  </si>
  <si>
    <t>5502588</t>
  </si>
  <si>
    <t>5502380</t>
  </si>
  <si>
    <t>5502614</t>
  </si>
  <si>
    <t>5502406</t>
  </si>
  <si>
    <t>5502640</t>
  </si>
  <si>
    <t>5502355</t>
  </si>
  <si>
    <t>5502589</t>
  </si>
  <si>
    <t>5502381</t>
  </si>
  <si>
    <t>5502615</t>
  </si>
  <si>
    <t>5502407</t>
  </si>
  <si>
    <t>5502641</t>
  </si>
  <si>
    <t>5502880</t>
  </si>
  <si>
    <t>5502857</t>
  </si>
  <si>
    <t>5502881</t>
  </si>
  <si>
    <t>5502859</t>
  </si>
  <si>
    <t>5502882</t>
  </si>
  <si>
    <t>5502858</t>
  </si>
  <si>
    <t>5502747</t>
  </si>
  <si>
    <t>5502773</t>
  </si>
  <si>
    <t>5502799</t>
  </si>
  <si>
    <t>5502748</t>
  </si>
  <si>
    <t>5502774</t>
  </si>
  <si>
    <t>5502800</t>
  </si>
  <si>
    <t>5502749</t>
  </si>
  <si>
    <t>5502775</t>
  </si>
  <si>
    <t>5502801</t>
  </si>
  <si>
    <t>5502750</t>
  </si>
  <si>
    <t>5502776</t>
  </si>
  <si>
    <t>5502802</t>
  </si>
  <si>
    <t>5502751</t>
  </si>
  <si>
    <t>5502777</t>
  </si>
  <si>
    <t>5502803</t>
  </si>
  <si>
    <t>5502752</t>
  </si>
  <si>
    <t>5502778</t>
  </si>
  <si>
    <t>5502804</t>
  </si>
  <si>
    <t>5502753</t>
  </si>
  <si>
    <t>5502779</t>
  </si>
  <si>
    <t>5502805</t>
  </si>
  <si>
    <t>5502743</t>
  </si>
  <si>
    <t>5502769</t>
  </si>
  <si>
    <t>5502795</t>
  </si>
  <si>
    <t>5502744</t>
  </si>
  <si>
    <t>5502770</t>
  </si>
  <si>
    <t>5502796</t>
  </si>
  <si>
    <t>5502742</t>
  </si>
  <si>
    <t>5502768</t>
  </si>
  <si>
    <t>5502794</t>
  </si>
  <si>
    <t>5502745</t>
  </si>
  <si>
    <t>5502771</t>
  </si>
  <si>
    <t>5502797</t>
  </si>
  <si>
    <t>5502746</t>
  </si>
  <si>
    <t>5502772</t>
  </si>
  <si>
    <t>5502798</t>
  </si>
  <si>
    <t>5502886</t>
  </si>
  <si>
    <t>5502887</t>
  </si>
  <si>
    <t>5502888</t>
  </si>
  <si>
    <t>5502820</t>
  </si>
  <si>
    <t>5502904</t>
  </si>
  <si>
    <t>5502930</t>
  </si>
  <si>
    <t>5502956</t>
  </si>
  <si>
    <t>5502905</t>
  </si>
  <si>
    <t>5502931</t>
  </si>
  <si>
    <t>5502957</t>
  </si>
  <si>
    <t>5502906</t>
  </si>
  <si>
    <t>5502932</t>
  </si>
  <si>
    <t>5502958</t>
  </si>
  <si>
    <t>5502907</t>
  </si>
  <si>
    <t>5502933</t>
  </si>
  <si>
    <t>5502959</t>
  </si>
  <si>
    <t>5502908</t>
  </si>
  <si>
    <t>5502934</t>
  </si>
  <si>
    <t>5502960</t>
  </si>
  <si>
    <t>5502909</t>
  </si>
  <si>
    <t>5502935</t>
  </si>
  <si>
    <t>5502961</t>
  </si>
  <si>
    <t>5502910</t>
  </si>
  <si>
    <t>5502936</t>
  </si>
  <si>
    <t>5502962</t>
  </si>
  <si>
    <t>5502900</t>
  </si>
  <si>
    <t>5502926</t>
  </si>
  <si>
    <t>5502952</t>
  </si>
  <si>
    <t>5502901</t>
  </si>
  <si>
    <t>5502927</t>
  </si>
  <si>
    <t>5502953</t>
  </si>
  <si>
    <t>5502899</t>
  </si>
  <si>
    <t>5502925</t>
  </si>
  <si>
    <t>5502951</t>
  </si>
  <si>
    <t>5502902</t>
  </si>
  <si>
    <t>5502928</t>
  </si>
  <si>
    <t>5502954</t>
  </si>
  <si>
    <t>5502903</t>
  </si>
  <si>
    <t>5502929</t>
  </si>
  <si>
    <t>5502955</t>
  </si>
  <si>
    <t>5502889</t>
  </si>
  <si>
    <t>5502996</t>
  </si>
  <si>
    <t>5502997</t>
  </si>
  <si>
    <t>5501716</t>
  </si>
  <si>
    <t>5501717</t>
  </si>
  <si>
    <t>5501712</t>
  </si>
  <si>
    <t>5501713</t>
  </si>
  <si>
    <t>5501711</t>
  </si>
  <si>
    <t>5501710</t>
  </si>
  <si>
    <t>5501714</t>
  </si>
  <si>
    <t>5501715</t>
  </si>
  <si>
    <t>5502986</t>
  </si>
  <si>
    <t>5502977</t>
  </si>
  <si>
    <t>5502985</t>
  </si>
  <si>
    <t>5503018</t>
  </si>
  <si>
    <t>5505768</t>
  </si>
  <si>
    <t>5503020</t>
  </si>
  <si>
    <t>5605798</t>
  </si>
  <si>
    <t>5605925</t>
  </si>
  <si>
    <t>5605799</t>
  </si>
  <si>
    <t>5605800</t>
  </si>
  <si>
    <t>5613944</t>
  </si>
  <si>
    <t>5605894</t>
  </si>
  <si>
    <t>5605895</t>
  </si>
  <si>
    <t>5605896</t>
  </si>
  <si>
    <t>5605911</t>
  </si>
  <si>
    <t>5605912</t>
  </si>
  <si>
    <t>5605938</t>
  </si>
  <si>
    <t>5605939</t>
  </si>
  <si>
    <t>5605940</t>
  </si>
  <si>
    <t>5605942</t>
  </si>
  <si>
    <t>5605955</t>
  </si>
  <si>
    <t>5605956</t>
  </si>
  <si>
    <t>5605953</t>
  </si>
  <si>
    <t>5605954</t>
  </si>
  <si>
    <t>5605909</t>
  </si>
  <si>
    <t>5605908</t>
  </si>
  <si>
    <t>5605907</t>
  </si>
  <si>
    <t>5605906</t>
  </si>
  <si>
    <t>5605905</t>
  </si>
  <si>
    <t>5605944</t>
  </si>
  <si>
    <t>5605910</t>
  </si>
  <si>
    <t>5605945</t>
  </si>
  <si>
    <t>5605946</t>
  </si>
  <si>
    <t>5605947</t>
  </si>
  <si>
    <t>5605948</t>
  </si>
  <si>
    <t>5605949</t>
  </si>
  <si>
    <t>5605950</t>
  </si>
  <si>
    <t>5605951</t>
  </si>
  <si>
    <t>5605952</t>
  </si>
  <si>
    <t>5605932</t>
  </si>
  <si>
    <t>5605934</t>
  </si>
  <si>
    <t>5605928</t>
  </si>
  <si>
    <t>5605935</t>
  </si>
  <si>
    <t>5605936</t>
  </si>
  <si>
    <t>5605937</t>
  </si>
  <si>
    <t>5605957</t>
  </si>
  <si>
    <t>5605958</t>
  </si>
  <si>
    <t>5605959</t>
  </si>
  <si>
    <t>5605960</t>
  </si>
  <si>
    <t>5605961</t>
  </si>
  <si>
    <t>5605885</t>
  </si>
  <si>
    <t>5605886</t>
  </si>
  <si>
    <t>5605883</t>
  </si>
  <si>
    <t>5605884</t>
  </si>
  <si>
    <t>5605962</t>
  </si>
  <si>
    <t>5605881</t>
  </si>
  <si>
    <t>5605882</t>
  </si>
  <si>
    <t>5605963</t>
  </si>
  <si>
    <t>5605964</t>
  </si>
  <si>
    <t>5605965</t>
  </si>
  <si>
    <t>5605966</t>
  </si>
  <si>
    <t>5605967</t>
  </si>
  <si>
    <t>5605968</t>
  </si>
  <si>
    <t>5605969</t>
  </si>
  <si>
    <t>5909130</t>
  </si>
  <si>
    <t>5914703</t>
  </si>
  <si>
    <t>5914704</t>
  </si>
  <si>
    <t>5914710</t>
  </si>
  <si>
    <t>5914711</t>
  </si>
  <si>
    <t>5914712</t>
  </si>
  <si>
    <t>5915369</t>
  </si>
  <si>
    <t>5915401</t>
  </si>
  <si>
    <t>5915402</t>
  </si>
  <si>
    <t>5915400</t>
  </si>
  <si>
    <t>5914651</t>
  </si>
  <si>
    <t>5914648</t>
  </si>
  <si>
    <t>5914647</t>
  </si>
  <si>
    <t>5915411</t>
  </si>
  <si>
    <t>5915409</t>
  </si>
  <si>
    <t>5915407</t>
  </si>
  <si>
    <t>5914354</t>
  </si>
  <si>
    <t>5915406</t>
  </si>
  <si>
    <t>5914652</t>
  </si>
  <si>
    <t>5915417</t>
  </si>
  <si>
    <t>5915414</t>
  </si>
  <si>
    <t>5914351</t>
  </si>
  <si>
    <t>5914645</t>
  </si>
  <si>
    <t>5914642</t>
  </si>
  <si>
    <t>5914641</t>
  </si>
  <si>
    <t>5915456</t>
  </si>
  <si>
    <t>5915454</t>
  </si>
  <si>
    <t>5915399</t>
  </si>
  <si>
    <t>5914353</t>
  </si>
  <si>
    <t>5915470</t>
  </si>
  <si>
    <t>5915459</t>
  </si>
  <si>
    <t>5915476</t>
  </si>
  <si>
    <t>5914702</t>
  </si>
  <si>
    <t>5914701</t>
  </si>
  <si>
    <t>5915018</t>
  </si>
  <si>
    <t>5906592</t>
  </si>
  <si>
    <t>5906591</t>
  </si>
  <si>
    <t>5914653</t>
  </si>
  <si>
    <t>5915405</t>
  </si>
  <si>
    <t>5914657</t>
  </si>
  <si>
    <t>5914363</t>
  </si>
  <si>
    <t>5914646</t>
  </si>
  <si>
    <t>5919535</t>
  </si>
  <si>
    <t>5919533</t>
  </si>
  <si>
    <t>5919534</t>
  </si>
  <si>
    <t>5909007</t>
  </si>
  <si>
    <t>5919538</t>
  </si>
  <si>
    <t>5919540</t>
  </si>
  <si>
    <t>5914705</t>
  </si>
  <si>
    <t>5914706</t>
  </si>
  <si>
    <t>5914707</t>
  </si>
  <si>
    <t>5914677</t>
  </si>
  <si>
    <t>5914676</t>
  </si>
  <si>
    <t>5915016</t>
  </si>
  <si>
    <t>5915017</t>
  </si>
  <si>
    <t>5914678</t>
  </si>
  <si>
    <t>5914679</t>
  </si>
  <si>
    <t>5914681</t>
  </si>
  <si>
    <t>5914680</t>
  </si>
  <si>
    <t>5915015</t>
  </si>
  <si>
    <t>5915373</t>
  </si>
  <si>
    <t>5914333</t>
  </si>
  <si>
    <t>5914655</t>
  </si>
  <si>
    <t>5915474</t>
  </si>
  <si>
    <t>5914654</t>
  </si>
  <si>
    <t>5914686</t>
  </si>
  <si>
    <t>5914685</t>
  </si>
  <si>
    <t>5914682</t>
  </si>
  <si>
    <t>5915019</t>
  </si>
  <si>
    <t>5914683</t>
  </si>
  <si>
    <t>5915020</t>
  </si>
  <si>
    <t>5914684</t>
  </si>
  <si>
    <t>5915021</t>
  </si>
  <si>
    <t>5914675</t>
  </si>
  <si>
    <t>5915433</t>
  </si>
  <si>
    <t>5914304</t>
  </si>
  <si>
    <t>5914305</t>
  </si>
  <si>
    <t>5915440</t>
  </si>
  <si>
    <t>5914306</t>
  </si>
  <si>
    <t>5914307</t>
  </si>
  <si>
    <t>5914308</t>
  </si>
  <si>
    <t>5914309</t>
  </si>
  <si>
    <t>5914310</t>
  </si>
  <si>
    <t>5914352</t>
  </si>
  <si>
    <t>5914311</t>
  </si>
  <si>
    <t>5914312</t>
  </si>
  <si>
    <t>5914313</t>
  </si>
  <si>
    <t>5914339</t>
  </si>
  <si>
    <t>5914650</t>
  </si>
  <si>
    <t>5914358</t>
  </si>
  <si>
    <t>5915421</t>
  </si>
  <si>
    <t>5914649</t>
  </si>
  <si>
    <t>5914643</t>
  </si>
  <si>
    <t>5914328</t>
  </si>
  <si>
    <t>5914610</t>
  </si>
  <si>
    <t>5915408</t>
  </si>
  <si>
    <t>5915306</t>
  </si>
  <si>
    <t>5914708</t>
  </si>
  <si>
    <t>5914687</t>
  </si>
  <si>
    <t>5914709</t>
  </si>
  <si>
    <t>5914688</t>
  </si>
  <si>
    <t>5914695</t>
  </si>
  <si>
    <t>5914689</t>
  </si>
  <si>
    <t>5914696</t>
  </si>
  <si>
    <t>5914690</t>
  </si>
  <si>
    <t>5914697</t>
  </si>
  <si>
    <t>5914691</t>
  </si>
  <si>
    <t>5914698</t>
  </si>
  <si>
    <t>5914692</t>
  </si>
  <si>
    <t>5914699</t>
  </si>
  <si>
    <t>5914693</t>
  </si>
  <si>
    <t>5914700</t>
  </si>
  <si>
    <t>5914694</t>
  </si>
  <si>
    <t>5915441</t>
  </si>
  <si>
    <t>5901639</t>
  </si>
  <si>
    <t>5901638</t>
  </si>
  <si>
    <t>5901640</t>
  </si>
  <si>
    <t>5914359</t>
  </si>
  <si>
    <t>5914374</t>
  </si>
  <si>
    <t>5914389</t>
  </si>
  <si>
    <t>5915319</t>
  </si>
  <si>
    <t>5915320</t>
  </si>
  <si>
    <t>5915321</t>
  </si>
  <si>
    <t>5914314</t>
  </si>
  <si>
    <t>5914329</t>
  </si>
  <si>
    <t>5914344</t>
  </si>
  <si>
    <t>5914539</t>
  </si>
  <si>
    <t>5914554</t>
  </si>
  <si>
    <t>5914569</t>
  </si>
  <si>
    <t>5915012</t>
  </si>
  <si>
    <t>5915013</t>
  </si>
  <si>
    <t>5915014</t>
  </si>
  <si>
    <t>5914584</t>
  </si>
  <si>
    <t>5914599</t>
  </si>
  <si>
    <t>5914614</t>
  </si>
  <si>
    <t>5914581</t>
  </si>
  <si>
    <t>5914582</t>
  </si>
  <si>
    <t>5914583</t>
  </si>
  <si>
    <t>5914449</t>
  </si>
  <si>
    <t>5914464</t>
  </si>
  <si>
    <t>5914479</t>
  </si>
  <si>
    <t>5915322</t>
  </si>
  <si>
    <t>5915323</t>
  </si>
  <si>
    <t>5915324</t>
  </si>
  <si>
    <t>5914404</t>
  </si>
  <si>
    <t>5914419</t>
  </si>
  <si>
    <t>5914434</t>
  </si>
  <si>
    <t>5914635</t>
  </si>
  <si>
    <t>5914636</t>
  </si>
  <si>
    <t>5914637</t>
  </si>
  <si>
    <t>5914638</t>
  </si>
  <si>
    <t>5914639</t>
  </si>
  <si>
    <t>5914640</t>
  </si>
  <si>
    <t>5915466</t>
  </si>
  <si>
    <t>5915467</t>
  </si>
  <si>
    <t>5915468</t>
  </si>
  <si>
    <t>5914617</t>
  </si>
  <si>
    <t>5914618</t>
  </si>
  <si>
    <t>5914619</t>
  </si>
  <si>
    <t>5915451</t>
  </si>
  <si>
    <t>5915452</t>
  </si>
  <si>
    <t>5915453</t>
  </si>
  <si>
    <t>5915448</t>
  </si>
  <si>
    <t>5915449</t>
  </si>
  <si>
    <t>5915450</t>
  </si>
  <si>
    <t>5901641</t>
  </si>
  <si>
    <t>5901642</t>
  </si>
  <si>
    <t>5901643</t>
  </si>
  <si>
    <t>5901644</t>
  </si>
  <si>
    <t>5901645</t>
  </si>
  <si>
    <t>5901646</t>
  </si>
  <si>
    <t>5901647</t>
  </si>
  <si>
    <t>5901648</t>
  </si>
  <si>
    <t>5901649</t>
  </si>
  <si>
    <t>5901650</t>
  </si>
  <si>
    <t>5901651</t>
  </si>
  <si>
    <t>5901652</t>
  </si>
  <si>
    <t>5901653</t>
  </si>
  <si>
    <t>5901654</t>
  </si>
  <si>
    <t>5901655</t>
  </si>
  <si>
    <t>5901656</t>
  </si>
  <si>
    <t>5901657</t>
  </si>
  <si>
    <t>5901658</t>
  </si>
  <si>
    <t>5901659</t>
  </si>
  <si>
    <t>5901660</t>
  </si>
  <si>
    <t>5901661</t>
  </si>
  <si>
    <t>5901662</t>
  </si>
  <si>
    <t>5901663</t>
  </si>
  <si>
    <t>5901664</t>
  </si>
  <si>
    <t>5901665</t>
  </si>
  <si>
    <t>5901666</t>
  </si>
  <si>
    <t>5901667</t>
  </si>
  <si>
    <t>5914511</t>
  </si>
  <si>
    <t>5914510</t>
  </si>
  <si>
    <t>5906597</t>
  </si>
  <si>
    <t>5906598</t>
  </si>
  <si>
    <t>5906599</t>
  </si>
  <si>
    <t>5906594</t>
  </si>
  <si>
    <t>5906595</t>
  </si>
  <si>
    <t>5906596</t>
  </si>
  <si>
    <t>5901668</t>
  </si>
  <si>
    <t>5901669</t>
  </si>
  <si>
    <t>5901670</t>
  </si>
  <si>
    <t>5901671</t>
  </si>
  <si>
    <t>5901672</t>
  </si>
  <si>
    <t>5901673</t>
  </si>
  <si>
    <t>5901674</t>
  </si>
  <si>
    <t>5901675</t>
  </si>
  <si>
    <t>5901676</t>
  </si>
  <si>
    <t>5901677</t>
  </si>
  <si>
    <t>5901678</t>
  </si>
  <si>
    <t>5901679</t>
  </si>
  <si>
    <t>5901680</t>
  </si>
  <si>
    <t>5901681</t>
  </si>
  <si>
    <t>5901682</t>
  </si>
  <si>
    <t>5901683</t>
  </si>
  <si>
    <t>5901684</t>
  </si>
  <si>
    <t>5901685</t>
  </si>
  <si>
    <t>5914360</t>
  </si>
  <si>
    <t>5914361</t>
  </si>
  <si>
    <t>5914362</t>
  </si>
  <si>
    <t>5914364</t>
  </si>
  <si>
    <t>5914365</t>
  </si>
  <si>
    <t>5914366</t>
  </si>
  <si>
    <t>5914315</t>
  </si>
  <si>
    <t>5914330</t>
  </si>
  <si>
    <t>5914345</t>
  </si>
  <si>
    <t>5914367</t>
  </si>
  <si>
    <t>5914368</t>
  </si>
  <si>
    <t>5914369</t>
  </si>
  <si>
    <t>5914489</t>
  </si>
  <si>
    <t>5914491</t>
  </si>
  <si>
    <t>5914490</t>
  </si>
  <si>
    <t>5914495</t>
  </si>
  <si>
    <t>5914494</t>
  </si>
  <si>
    <t>5914487</t>
  </si>
  <si>
    <t>5914488</t>
  </si>
  <si>
    <t>5914493</t>
  </si>
  <si>
    <t>5914492</t>
  </si>
  <si>
    <t>5914482</t>
  </si>
  <si>
    <t>5914483</t>
  </si>
  <si>
    <t>5914480</t>
  </si>
  <si>
    <t>5914481</t>
  </si>
  <si>
    <t>5914485</t>
  </si>
  <si>
    <t>5914486</t>
  </si>
  <si>
    <t>5914484</t>
  </si>
  <si>
    <t>5914620</t>
  </si>
  <si>
    <t>5914621</t>
  </si>
  <si>
    <t>5914622</t>
  </si>
  <si>
    <t>5901695</t>
  </si>
  <si>
    <t>5901696</t>
  </si>
  <si>
    <t>5901697</t>
  </si>
  <si>
    <t>5901698</t>
  </si>
  <si>
    <t>5916654</t>
  </si>
  <si>
    <t>5916637</t>
  </si>
  <si>
    <t>5916618</t>
  </si>
  <si>
    <t>5914334</t>
  </si>
  <si>
    <t>5914335</t>
  </si>
  <si>
    <t>5914336</t>
  </si>
  <si>
    <t>5914346</t>
  </si>
  <si>
    <t>5914347</t>
  </si>
  <si>
    <t>5914348</t>
  </si>
  <si>
    <t>5914611</t>
  </si>
  <si>
    <t>5914613</t>
  </si>
  <si>
    <t>5914612</t>
  </si>
  <si>
    <t>5901686</t>
  </si>
  <si>
    <t>5901687</t>
  </si>
  <si>
    <t>5901688</t>
  </si>
  <si>
    <t>5901689</t>
  </si>
  <si>
    <t>5901690</t>
  </si>
  <si>
    <t>5901691</t>
  </si>
  <si>
    <t>5901692</t>
  </si>
  <si>
    <t>5901693</t>
  </si>
  <si>
    <t>5901694</t>
  </si>
  <si>
    <t>5914512</t>
  </si>
  <si>
    <t>5914496</t>
  </si>
  <si>
    <t>5914513</t>
  </si>
  <si>
    <t>5914497</t>
  </si>
  <si>
    <t>5914500</t>
  </si>
  <si>
    <t>5914498</t>
  </si>
  <si>
    <t>5914501</t>
  </si>
  <si>
    <t>5914499</t>
  </si>
  <si>
    <t>5914504</t>
  </si>
  <si>
    <t>5914502</t>
  </si>
  <si>
    <t>5914505</t>
  </si>
  <si>
    <t>5914503</t>
  </si>
  <si>
    <t>5914508</t>
  </si>
  <si>
    <t>5914506</t>
  </si>
  <si>
    <t>5914509</t>
  </si>
  <si>
    <t>5914507</t>
  </si>
  <si>
    <t>5915491</t>
  </si>
  <si>
    <t>5915492</t>
  </si>
  <si>
    <t>5915493</t>
  </si>
  <si>
    <t>5915488</t>
  </si>
  <si>
    <t>5915489</t>
  </si>
  <si>
    <t>5915490</t>
  </si>
  <si>
    <t>5915494</t>
  </si>
  <si>
    <t>5915495</t>
  </si>
  <si>
    <t>5915496</t>
  </si>
  <si>
    <t>5915325</t>
  </si>
  <si>
    <t>5915326</t>
  </si>
  <si>
    <t>5915327</t>
  </si>
  <si>
    <t>5915328</t>
  </si>
  <si>
    <t>5915329</t>
  </si>
  <si>
    <t>5915330</t>
  </si>
  <si>
    <t>5915331</t>
  </si>
  <si>
    <t>5915332</t>
  </si>
  <si>
    <t>5915333</t>
  </si>
  <si>
    <t>5915364</t>
  </si>
  <si>
    <t>5915365</t>
  </si>
  <si>
    <t>5915361</t>
  </si>
  <si>
    <t>5919716</t>
  </si>
  <si>
    <t>5919717</t>
  </si>
  <si>
    <t>6106220</t>
  </si>
  <si>
    <t>6106183</t>
  </si>
  <si>
    <t>6106182</t>
  </si>
  <si>
    <t>6106194</t>
  </si>
  <si>
    <t>6106195</t>
  </si>
  <si>
    <t>6106331</t>
  </si>
  <si>
    <t>6106332</t>
  </si>
  <si>
    <t>6106206</t>
  </si>
  <si>
    <t>6106207</t>
  </si>
  <si>
    <t>6106222</t>
  </si>
  <si>
    <t>6106221</t>
  </si>
  <si>
    <t>6106224</t>
  </si>
  <si>
    <t>6106225</t>
  </si>
  <si>
    <t>6106228</t>
  </si>
  <si>
    <t>6106229</t>
  </si>
  <si>
    <t>6106328</t>
  </si>
  <si>
    <t>6106330</t>
  </si>
  <si>
    <t>6106326</t>
  </si>
  <si>
    <t>6106324</t>
  </si>
  <si>
    <t>6106327</t>
  </si>
  <si>
    <t>6106329</t>
  </si>
  <si>
    <t>6106325</t>
  </si>
  <si>
    <t>6208126</t>
  </si>
  <si>
    <t>6205797</t>
  </si>
  <si>
    <t>6205791</t>
  </si>
  <si>
    <t>6205792</t>
  </si>
  <si>
    <t>6205793</t>
  </si>
  <si>
    <t>6205796</t>
  </si>
  <si>
    <t>6219451</t>
  </si>
  <si>
    <t>6219452</t>
  </si>
  <si>
    <t>6205794</t>
  </si>
  <si>
    <t>6205795</t>
  </si>
  <si>
    <t>6219521</t>
  </si>
  <si>
    <t>6219527</t>
  </si>
  <si>
    <t>6219526</t>
  </si>
  <si>
    <t>6219525</t>
  </si>
  <si>
    <t>6219508</t>
  </si>
  <si>
    <t>6219511</t>
  </si>
  <si>
    <t>6219500</t>
  </si>
  <si>
    <t>6219418</t>
  </si>
  <si>
    <t>6219412</t>
  </si>
  <si>
    <t>6219406</t>
  </si>
  <si>
    <t>6219501</t>
  </si>
  <si>
    <t>6219419</t>
  </si>
  <si>
    <t>6219413</t>
  </si>
  <si>
    <t>6219407</t>
  </si>
  <si>
    <t>6219502</t>
  </si>
  <si>
    <t>6219420</t>
  </si>
  <si>
    <t>6219414</t>
  </si>
  <si>
    <t>6219408</t>
  </si>
  <si>
    <t>6219503</t>
  </si>
  <si>
    <t>6219421</t>
  </si>
  <si>
    <t>6219415</t>
  </si>
  <si>
    <t>6219409</t>
  </si>
  <si>
    <t>6219518</t>
  </si>
  <si>
    <t>6219504</t>
  </si>
  <si>
    <t>6219422</t>
  </si>
  <si>
    <t>6219416</t>
  </si>
  <si>
    <t>6219410</t>
  </si>
  <si>
    <t>6219505</t>
  </si>
  <si>
    <t>6219423</t>
  </si>
  <si>
    <t>6219417</t>
  </si>
  <si>
    <t>6219411</t>
  </si>
  <si>
    <t>6219520</t>
  </si>
  <si>
    <t>6219433</t>
  </si>
  <si>
    <t>6205801</t>
  </si>
  <si>
    <t>6219524</t>
  </si>
  <si>
    <t>6416036</t>
  </si>
  <si>
    <t>6416038</t>
  </si>
  <si>
    <t>6416037</t>
  </si>
  <si>
    <t>6416035</t>
  </si>
  <si>
    <t>6416076</t>
  </si>
  <si>
    <t>6416075</t>
  </si>
  <si>
    <t>6416226</t>
  </si>
  <si>
    <t>6416225</t>
  </si>
  <si>
    <t>6416084</t>
  </si>
  <si>
    <t>6416083</t>
  </si>
  <si>
    <t>6416234</t>
  </si>
  <si>
    <t>6416233</t>
  </si>
  <si>
    <t>6416236</t>
  </si>
  <si>
    <t>6416235</t>
  </si>
  <si>
    <t>6416040</t>
  </si>
  <si>
    <t>6416039</t>
  </si>
  <si>
    <t>6416042</t>
  </si>
  <si>
    <t>6416041</t>
  </si>
  <si>
    <t>6416080</t>
  </si>
  <si>
    <t>6416079</t>
  </si>
  <si>
    <t>6416143</t>
  </si>
  <si>
    <t>6416262</t>
  </si>
  <si>
    <t>6416078</t>
  </si>
  <si>
    <t>6416077</t>
  </si>
  <si>
    <t>6416071</t>
  </si>
  <si>
    <t>6416072</t>
  </si>
  <si>
    <t>6416088</t>
  </si>
  <si>
    <t>6416087</t>
  </si>
  <si>
    <t>6416246</t>
  </si>
  <si>
    <t>6416245</t>
  </si>
  <si>
    <t>6416248</t>
  </si>
  <si>
    <t>6416247</t>
  </si>
  <si>
    <t>6416214</t>
  </si>
  <si>
    <t>6416218</t>
  </si>
  <si>
    <t>6416211</t>
  </si>
  <si>
    <t>6416215</t>
  </si>
  <si>
    <t>6416212</t>
  </si>
  <si>
    <t>6416216</t>
  </si>
  <si>
    <t>6416213</t>
  </si>
  <si>
    <t>6416217</t>
  </si>
  <si>
    <t>6416289</t>
  </si>
  <si>
    <t>6416288</t>
  </si>
  <si>
    <t>6416098</t>
  </si>
  <si>
    <t>6416097</t>
  </si>
  <si>
    <t>6416258</t>
  </si>
  <si>
    <t>6416259</t>
  </si>
  <si>
    <t>6416074</t>
  </si>
  <si>
    <t>6416073</t>
  </si>
  <si>
    <t>6416220</t>
  </si>
  <si>
    <t>6416219</t>
  </si>
  <si>
    <t>6416222</t>
  </si>
  <si>
    <t>6416221</t>
  </si>
  <si>
    <t>6416224</t>
  </si>
  <si>
    <t>6416223</t>
  </si>
  <si>
    <t>6416082</t>
  </si>
  <si>
    <t>6416081</t>
  </si>
  <si>
    <t>6416228</t>
  </si>
  <si>
    <t>6416227</t>
  </si>
  <si>
    <t>6416230</t>
  </si>
  <si>
    <t>6416229</t>
  </si>
  <si>
    <t>6416232</t>
  </si>
  <si>
    <t>6416231</t>
  </si>
  <si>
    <t>6416086</t>
  </si>
  <si>
    <t>6416085</t>
  </si>
  <si>
    <t>6416238</t>
  </si>
  <si>
    <t>6416237</t>
  </si>
  <si>
    <t>6416240</t>
  </si>
  <si>
    <t>6416239</t>
  </si>
  <si>
    <t>6416242</t>
  </si>
  <si>
    <t>6416241</t>
  </si>
  <si>
    <t>6416244</t>
  </si>
  <si>
    <t>6416243</t>
  </si>
  <si>
    <t>6416250</t>
  </si>
  <si>
    <t>6416153</t>
  </si>
  <si>
    <t>6416185</t>
  </si>
  <si>
    <t>6416184</t>
  </si>
  <si>
    <t>6416030</t>
  </si>
  <si>
    <t>6416029</t>
  </si>
  <si>
    <t>6416056</t>
  </si>
  <si>
    <t>6416278</t>
  </si>
  <si>
    <t>6416047</t>
  </si>
  <si>
    <t>6416090</t>
  </si>
  <si>
    <t>6416089</t>
  </si>
  <si>
    <t>6416094</t>
  </si>
  <si>
    <t>6416093</t>
  </si>
  <si>
    <t>6416092</t>
  </si>
  <si>
    <t>6416091</t>
  </si>
  <si>
    <t>6817809</t>
  </si>
  <si>
    <t>6817810</t>
  </si>
  <si>
    <t>6817811</t>
  </si>
  <si>
    <t>6817812</t>
  </si>
  <si>
    <t>6817813</t>
  </si>
  <si>
    <t>6817814</t>
  </si>
  <si>
    <t>6817815</t>
  </si>
  <si>
    <t>6817816</t>
  </si>
  <si>
    <t>6817817</t>
  </si>
  <si>
    <t>6817818</t>
  </si>
  <si>
    <t>6817819</t>
  </si>
  <si>
    <t>6817820</t>
  </si>
  <si>
    <t>6817821</t>
  </si>
  <si>
    <t>6817822</t>
  </si>
  <si>
    <t>6817823</t>
  </si>
  <si>
    <t>6817824</t>
  </si>
  <si>
    <t>6817825</t>
  </si>
  <si>
    <t>6817826</t>
  </si>
  <si>
    <t>6817827</t>
  </si>
  <si>
    <t>6817828</t>
  </si>
  <si>
    <t>6817753</t>
  </si>
  <si>
    <t>6817754</t>
  </si>
  <si>
    <t>6817755</t>
  </si>
  <si>
    <t>6817756</t>
  </si>
  <si>
    <t>6817763</t>
  </si>
  <si>
    <t>6817764</t>
  </si>
  <si>
    <t>6817765</t>
  </si>
  <si>
    <t>6817766</t>
  </si>
  <si>
    <t>6817757</t>
  </si>
  <si>
    <t>6817758</t>
  </si>
  <si>
    <t>6817759</t>
  </si>
  <si>
    <t>6817760</t>
  </si>
  <si>
    <t>6817761</t>
  </si>
  <si>
    <t>6817762</t>
  </si>
  <si>
    <t>6817767</t>
  </si>
  <si>
    <t>6817768</t>
  </si>
  <si>
    <t>6817769</t>
  </si>
  <si>
    <t>6817770</t>
  </si>
  <si>
    <t>6817777</t>
  </si>
  <si>
    <t>6817778</t>
  </si>
  <si>
    <t>6817779</t>
  </si>
  <si>
    <t>6817780</t>
  </si>
  <si>
    <t>6817771</t>
  </si>
  <si>
    <t>6817772</t>
  </si>
  <si>
    <t>6817773</t>
  </si>
  <si>
    <t>6817774</t>
  </si>
  <si>
    <t>6817775</t>
  </si>
  <si>
    <t>6817776</t>
  </si>
  <si>
    <t>6817781</t>
  </si>
  <si>
    <t>6817782</t>
  </si>
  <si>
    <t>6817783</t>
  </si>
  <si>
    <t>6817784</t>
  </si>
  <si>
    <t>6817791</t>
  </si>
  <si>
    <t>6817792</t>
  </si>
  <si>
    <t>6817793</t>
  </si>
  <si>
    <t>6817794</t>
  </si>
  <si>
    <t>6817785</t>
  </si>
  <si>
    <t>6817786</t>
  </si>
  <si>
    <t>6817787</t>
  </si>
  <si>
    <t>6817788</t>
  </si>
  <si>
    <t>6817789</t>
  </si>
  <si>
    <t>6817790</t>
  </si>
  <si>
    <t>6817795</t>
  </si>
  <si>
    <t>6817796</t>
  </si>
  <si>
    <t>6817797</t>
  </si>
  <si>
    <t>6817798</t>
  </si>
  <si>
    <t>6817805</t>
  </si>
  <si>
    <t>6817806</t>
  </si>
  <si>
    <t>6817807</t>
  </si>
  <si>
    <t>6817808</t>
  </si>
  <si>
    <t>6817799</t>
  </si>
  <si>
    <t>6817800</t>
  </si>
  <si>
    <t>6817801</t>
  </si>
  <si>
    <t>6817802</t>
  </si>
  <si>
    <t>6817803</t>
  </si>
  <si>
    <t>6817804</t>
  </si>
  <si>
    <t>6817885</t>
  </si>
  <si>
    <t>6817886</t>
  </si>
  <si>
    <t>6817887</t>
  </si>
  <si>
    <t>6817888</t>
  </si>
  <si>
    <t>6817889</t>
  </si>
  <si>
    <t>6817890</t>
  </si>
  <si>
    <t>6817891</t>
  </si>
  <si>
    <t>6817892</t>
  </si>
  <si>
    <t>6817893</t>
  </si>
  <si>
    <t>6817894</t>
  </si>
  <si>
    <t>6817895</t>
  </si>
  <si>
    <t>6817896</t>
  </si>
  <si>
    <t>6817897</t>
  </si>
  <si>
    <t>6817898</t>
  </si>
  <si>
    <t>6817899</t>
  </si>
  <si>
    <t>6817900</t>
  </si>
  <si>
    <t>6817901</t>
  </si>
  <si>
    <t>6817902</t>
  </si>
  <si>
    <t>6817903</t>
  </si>
  <si>
    <t>6817904</t>
  </si>
  <si>
    <t>6817829</t>
  </si>
  <si>
    <t>6817830</t>
  </si>
  <si>
    <t>6817831</t>
  </si>
  <si>
    <t>6817832</t>
  </si>
  <si>
    <t>6817839</t>
  </si>
  <si>
    <t>6817840</t>
  </si>
  <si>
    <t>6817841</t>
  </si>
  <si>
    <t>6817842</t>
  </si>
  <si>
    <t>6817833</t>
  </si>
  <si>
    <t>6817834</t>
  </si>
  <si>
    <t>6817835</t>
  </si>
  <si>
    <t>6817836</t>
  </si>
  <si>
    <t>6817837</t>
  </si>
  <si>
    <t>6817838</t>
  </si>
  <si>
    <t>6817843</t>
  </si>
  <si>
    <t>6817844</t>
  </si>
  <si>
    <t>6817845</t>
  </si>
  <si>
    <t>6817846</t>
  </si>
  <si>
    <t>6817853</t>
  </si>
  <si>
    <t>6817854</t>
  </si>
  <si>
    <t>6817855</t>
  </si>
  <si>
    <t>6817856</t>
  </si>
  <si>
    <t>6817847</t>
  </si>
  <si>
    <t>6817848</t>
  </si>
  <si>
    <t>6817849</t>
  </si>
  <si>
    <t>6817850</t>
  </si>
  <si>
    <t>6817851</t>
  </si>
  <si>
    <t>6817852</t>
  </si>
  <si>
    <t>6817857</t>
  </si>
  <si>
    <t>6817858</t>
  </si>
  <si>
    <t>6817859</t>
  </si>
  <si>
    <t>6817860</t>
  </si>
  <si>
    <t>6817867</t>
  </si>
  <si>
    <t>6817868</t>
  </si>
  <si>
    <t>6817869</t>
  </si>
  <si>
    <t>6817870</t>
  </si>
  <si>
    <t>6817861</t>
  </si>
  <si>
    <t>6817862</t>
  </si>
  <si>
    <t>6817863</t>
  </si>
  <si>
    <t>6817864</t>
  </si>
  <si>
    <t>6817865</t>
  </si>
  <si>
    <t>6817866</t>
  </si>
  <si>
    <t>6817871</t>
  </si>
  <si>
    <t>6817872</t>
  </si>
  <si>
    <t>6817873</t>
  </si>
  <si>
    <t>6817874</t>
  </si>
  <si>
    <t>6817881</t>
  </si>
  <si>
    <t>6817882</t>
  </si>
  <si>
    <t>6817883</t>
  </si>
  <si>
    <t>6817884</t>
  </si>
  <si>
    <t>6817875</t>
  </si>
  <si>
    <t>6817876</t>
  </si>
  <si>
    <t>6817877</t>
  </si>
  <si>
    <t>6817878</t>
  </si>
  <si>
    <t>6817879</t>
  </si>
  <si>
    <t>6817880</t>
  </si>
  <si>
    <t>7119788</t>
  </si>
  <si>
    <t>7119714</t>
  </si>
  <si>
    <t>7119715</t>
  </si>
  <si>
    <t>7119678</t>
  </si>
  <si>
    <t>7119712</t>
  </si>
  <si>
    <t>7119694</t>
  </si>
  <si>
    <t>7119695</t>
  </si>
  <si>
    <t>7119696</t>
  </si>
  <si>
    <t>7119697</t>
  </si>
  <si>
    <t>7119698</t>
  </si>
  <si>
    <t>7119688</t>
  </si>
  <si>
    <t>7119689</t>
  </si>
  <si>
    <t>7119690</t>
  </si>
  <si>
    <t>7119691</t>
  </si>
  <si>
    <t>7119692</t>
  </si>
  <si>
    <t>7119693</t>
  </si>
  <si>
    <t>7119687</t>
  </si>
  <si>
    <t>7119681</t>
  </si>
  <si>
    <t>7119682</t>
  </si>
  <si>
    <t>7119683</t>
  </si>
  <si>
    <t>7119684</t>
  </si>
  <si>
    <t>7119685</t>
  </si>
  <si>
    <t>7119686</t>
  </si>
  <si>
    <t>7119680</t>
  </si>
  <si>
    <t>7119710</t>
  </si>
  <si>
    <t>7107375</t>
  </si>
  <si>
    <t>7107376</t>
  </si>
  <si>
    <t>7107377</t>
  </si>
  <si>
    <t>7107374</t>
  </si>
  <si>
    <t>7119708</t>
  </si>
  <si>
    <t>7119709</t>
  </si>
  <si>
    <t>7119706</t>
  </si>
  <si>
    <t>7119707</t>
  </si>
  <si>
    <t>7119787</t>
  </si>
  <si>
    <t>7119647</t>
  </si>
  <si>
    <t>7119679</t>
  </si>
  <si>
    <t>7119711</t>
  </si>
  <si>
    <t>7107379</t>
  </si>
  <si>
    <t>7107381</t>
  </si>
  <si>
    <t>7107380</t>
  </si>
  <si>
    <t>7107382</t>
  </si>
  <si>
    <t>7119713</t>
  </si>
  <si>
    <t>7119646</t>
  </si>
  <si>
    <t>7107384</t>
  </si>
  <si>
    <t>7107378</t>
  </si>
  <si>
    <t>Aparelho de apoio de neoprene fretado para estruturas moldadas no local - fornecimento e instalação</t>
  </si>
  <si>
    <t>Aparelho de apoio de neoprene fretado para estruturas pré-moldadas - fornecimento e instalação</t>
  </si>
  <si>
    <t>Aparelho de apoio metálico elastomérico fixo com capacidade de 1.500 kN - fornecimento e instalação</t>
  </si>
  <si>
    <t>Aparelho de apoio metálico elastomérico fixo com capacidade de 10.000 kN - fornecimento e instalação</t>
  </si>
  <si>
    <t>Aparelho de apoio metálico elastomérico fixo com capacidade de 2.500 kN - fornecimento e instalação</t>
  </si>
  <si>
    <t>Aparelho de apoio metálico elastomérico fixo com capacidade de 4.000 kN - fornecimento e instalação</t>
  </si>
  <si>
    <t>Aparelho de apoio metálico elastomérico fixo com capacidade de 5.500 kN - fornecimento e instalação</t>
  </si>
  <si>
    <t>Aparelho de apoio metálico elastomérico fixo com capacidade de 7.500 kN - fornecimento e instalação</t>
  </si>
  <si>
    <t>Aparelho de apoio metálico elastomérico fixo com capacidade de 700 kN - fornecimento e instalação</t>
  </si>
  <si>
    <t>Aparelho de apoio metálico elastomérico multidirecional com capacidade de 1.500 kN - fornecimento e instalação</t>
  </si>
  <si>
    <t>Aparelho de apoio metálico elastomérico multidirecional com capacidade de 10.000 kN - fornecimento e instalação</t>
  </si>
  <si>
    <t>Aparelho de apoio metálico elastomérico multidirecional com capacidade de 2.500 kN - fornecimento e instalação</t>
  </si>
  <si>
    <t>Aparelho de apoio metálico elastomérico multidirecional com capacidade de 4.000 kN - fornecimento e instalação</t>
  </si>
  <si>
    <t>Aparelho de apoio metálico elastomérico multidirecional com capacidade de 5.500 kN - fornecimento e instalação</t>
  </si>
  <si>
    <t>Aparelho de apoio metálico elastomérico multidirecional com capacidade de 7.500 kN - fornecimento e instalação</t>
  </si>
  <si>
    <t>Aparelho de apoio metálico elastomérico multidirecional com capacidade de 700 kN - fornecimento e instalação</t>
  </si>
  <si>
    <t>Aparelho de apoio metálico elastomérico unidirecional com capacidade de 1.500 kN - fornecimento e instalação</t>
  </si>
  <si>
    <t>Aparelho de apoio metálico elastomérico unidirecional com capacidade de 10.000 kN - fornecimento e instalação</t>
  </si>
  <si>
    <t>Aparelho de apoio metálico elastomérico unidirecional com capacidade de 2.500 kN - fornecimento e instalação</t>
  </si>
  <si>
    <t>Aparelho de apoio metálico elastomérico unidirecional com capacidade de 4.000 kN - fornecimento e instalação</t>
  </si>
  <si>
    <t>Aparelho de apoio metálico elastomérico unidirecional com capacidade de 5.500 kN - fornecimento e instalação</t>
  </si>
  <si>
    <t>Aparelho de apoio metálico elastomérico unidirecional com capacidade de 7.500 kN - fornecimento e instalação</t>
  </si>
  <si>
    <t>Aparelho de apoio metálico elastomérico unidirecional com capacidade de 700 kN - fornecimento e instalação</t>
  </si>
  <si>
    <t>Aparelho de apoio metálico esférico fixo com capacidade de 1.000 kN - fornecimento e instalação</t>
  </si>
  <si>
    <t>Aparelho de apoio metálico esférico fixo com capacidade de 1.500 kN - fornecimento e instalação</t>
  </si>
  <si>
    <t>Aparelho de apoio metálico esférico fixo com capacidade de 10.000 kN - fornecimento e instalação</t>
  </si>
  <si>
    <t>Aparelho de apoio metálico esférico fixo com capacidade de 2.000 kN - fornecimento e instalação</t>
  </si>
  <si>
    <t>Aparelho de apoio metálico esférico fixo com capacidade de 2.500 kN - fornecimento e instalação</t>
  </si>
  <si>
    <t>Aparelho de apoio metálico esférico fixo com capacidade de 3.000 kN - fornecimento e instalação</t>
  </si>
  <si>
    <t>Aparelho de apoio metálico esférico fixo com capacidade de 3.500 kN - fornecimento e instalação</t>
  </si>
  <si>
    <t>Aparelho de apoio metálico esférico fixo com capacidade de 4.000 kN - fornecimento e instalação</t>
  </si>
  <si>
    <t>Aparelho de apoio metálico esférico fixo com capacidade de 4.500 kN - fornecimento e instalação</t>
  </si>
  <si>
    <t>Aparelho de apoio metálico esférico fixo com capacidade de 5.000 kN - fornecimento e instalação</t>
  </si>
  <si>
    <t>Aparelho de apoio metálico esférico fixo com capacidade de 5.500 kN - fornecimento e instalação</t>
  </si>
  <si>
    <t>Aparelho de apoio metálico esférico fixo com capacidade de 6.000 kN - fornecimento e instalação</t>
  </si>
  <si>
    <t>Aparelho de apoio metálico esférico fixo com capacidade de 6.500 kN - fornecimento e instalação</t>
  </si>
  <si>
    <t>Aparelho de apoio metálico esférico fixo com capacidade de 7.000 kN - fornecimento e instalação</t>
  </si>
  <si>
    <t>Aparelho de apoio metálico esférico fixo com capacidade de 7.500 kN - fornecimento e instalação</t>
  </si>
  <si>
    <t>Aparelho de apoio metálico esférico fixo com capacidade de 8.000 kN - fornecimento e instalação</t>
  </si>
  <si>
    <t>Aparelho de apoio metálico esférico fixo com capacidade de 8.500 kN - fornecimento e instalação</t>
  </si>
  <si>
    <t>Aparelho de apoio metálico esférico fixo com capacidade de 9.000 kN - fornecimento e instalação</t>
  </si>
  <si>
    <t>Aparelho de apoio metálico esférico fixo com capacidade de 9.500 kN - fornecimento e instalação</t>
  </si>
  <si>
    <t>Aparelho de apoio metálico esférico multidirecional com capacidade de 1.000 kN - fornecimento e instalação</t>
  </si>
  <si>
    <t>Aparelho de apoio metálico esférico multidirecional com capacidade de 1.500 kN - fornecimento e instalação</t>
  </si>
  <si>
    <t>Aparelho de apoio metálico esférico multidirecional com capacidade de 10.000 kN - fornecimento e instalação</t>
  </si>
  <si>
    <t>Aparelho de apoio metálico esférico multidirecional com capacidade de 2.000 kN - fornecimento e instalação</t>
  </si>
  <si>
    <t>Aparelho de apoio metálico esférico multidirecional com capacidade de 2.500 kN - fornecimento e instalação</t>
  </si>
  <si>
    <t>Aparelho de apoio metálico esférico multidirecional com capacidade de 3.000 kN - fornecimento e instalação</t>
  </si>
  <si>
    <t>Aparelho de apoio metálico esférico multidirecional com capacidade de 3.500 kN - fornecimento e instalação</t>
  </si>
  <si>
    <t>Aparelho de apoio metálico esférico multidirecional com capacidade de 4.000 kN - fornecimento e instalação</t>
  </si>
  <si>
    <t>Aparelho de apoio metálico esférico multidirecional com capacidade de 4.500 kN - fornecimento e instalação</t>
  </si>
  <si>
    <t>Aparelho de apoio metálico esférico multidirecional com capacidade de 5.000 kN - fornecimento e instalação</t>
  </si>
  <si>
    <t>Aparelho de apoio metálico esférico multidirecional com capacidade de 5.500 kN - fornecimento e instalação</t>
  </si>
  <si>
    <t>Aparelho de apoio metálico esférico multidirecional com capacidade de 6.000 kN - fornecimento e instalação</t>
  </si>
  <si>
    <t>Aparelho de apoio metálico esférico multidirecional com capacidade de 6.500 kN - fornecimento e instalação</t>
  </si>
  <si>
    <t>Aparelho de apoio metálico esférico multidirecional com capacidade de 7.000 kN - fornecimento e instalação</t>
  </si>
  <si>
    <t>Aparelho de apoio metálico esférico multidirecional com capacidade de 7.500 kN - fornecimento e instalação</t>
  </si>
  <si>
    <t>Aparelho de apoio metálico esférico multidirecional com capacidade de 8.000 kN - fornecimento e instalação</t>
  </si>
  <si>
    <t>Aparelho de apoio metálico esférico multidirecional com capacidade de 8.500 kN - fornecimento e instalação</t>
  </si>
  <si>
    <t>Aparelho de apoio metálico esférico multidirecional com capacidade de 9.000 kN - fornecimento e instalação</t>
  </si>
  <si>
    <t>Aparelho de apoio metálico esférico multidirecional com capacidade de 9.500 kN - fornecimento e instalação</t>
  </si>
  <si>
    <t>Aparelho de apoio metálico esférico unidirecional com capacidade de 1.000 kN - fornecimento e instalação</t>
  </si>
  <si>
    <t>Aparelho de apoio metálico esférico unidirecional com capacidade de 1.500 kN - fornecimento e instalação</t>
  </si>
  <si>
    <t>Aparelho de apoio metálico esférico unidirecional com capacidade de 10.000 kN - fornecimento e instalação</t>
  </si>
  <si>
    <t>Aparelho de apoio metálico esférico unidirecional com capacidade de 2.000 kN - fornecimento e instalação</t>
  </si>
  <si>
    <t>Aparelho de apoio metálico esférico unidirecional com capacidade de 2.500 kN - fornecimento e instalação</t>
  </si>
  <si>
    <t>Aparelho de apoio metálico esférico unidirecional com capacidade de 3.000 kN - fornecimento e instalação</t>
  </si>
  <si>
    <t>Aparelho de apoio metálico esférico unidirecional com capacidade de 3.500 kN - fornecimento e instalação</t>
  </si>
  <si>
    <t>Aparelho de apoio metálico esférico unidirecional com capacidade de 4.000 kN - fornecimento e instalação</t>
  </si>
  <si>
    <t>Aparelho de apoio metálico esférico unidirecional com capacidade de 4.500 kN - fornecimento e instalação</t>
  </si>
  <si>
    <t>Aparelho de apoio metálico esférico unidirecional com capacidade de 5.000 kN - fornecimento e instalação</t>
  </si>
  <si>
    <t>Aparelho de apoio metálico esférico unidirecional com capacidade de 5.500 kN - fornecimento e instalação</t>
  </si>
  <si>
    <t>Aparelho de apoio metálico esférico unidirecional com capacidade de 6.000 kN - fornecimento e instalação</t>
  </si>
  <si>
    <t>Aparelho de apoio metálico esférico unidirecional com capacidade de 6.500 kN - fornecimento e instalação</t>
  </si>
  <si>
    <t>Aparelho de apoio metálico esférico unidirecional com capacidade de 7.000 kN - fornecimento e instalação</t>
  </si>
  <si>
    <t>Aparelho de apoio metálico esférico unidirecional com capacidade de 7.500 kN - fornecimento e instalação</t>
  </si>
  <si>
    <t>Aparelho de apoio metálico esférico unidirecional com capacidade de 8.000 kN - fornecimento e instalação</t>
  </si>
  <si>
    <t>Aparelho de apoio metálico esférico unidirecional com capacidade de 8.500 kN - fornecimento e instalação</t>
  </si>
  <si>
    <t>Aparelho de apoio metálico esférico unidirecional com capacidade de 9.000 kN - fornecimento e instalação</t>
  </si>
  <si>
    <t>Aparelho de apoio metálico esférico unidirecional com capacidade de 9.500 kN - fornecimento e instalação</t>
  </si>
  <si>
    <t>Junta de dilatação em elastômero e perfil VV - L = 20 mm e H = 40 mm - fornecimento e instalação</t>
  </si>
  <si>
    <t>Junta de dilatação em elastômero e perfil VV - L = 25 mm e H = 50 mm - fornecimento e instalação</t>
  </si>
  <si>
    <t>Junta de dilatação em elastômero e perfil VV - L = 35 mm e H = 60 mm - fornecimento e instalação</t>
  </si>
  <si>
    <t>Junta de dilatação em elastômero e perfil VV - L = 40 mm e H = 70 mm - fornecimento e instalação</t>
  </si>
  <si>
    <t>Junta de dilatação em elastômero e perfil VV - L = 50 mm e H = 80 mm - fornecimento e instalação</t>
  </si>
  <si>
    <t>Junta de dilatação em perfil extrudado de borracha vulcanizada</t>
  </si>
  <si>
    <t>Lábios poliméricos em junta de pavimento de concreto - L = 20 mm e H = 30 mm - confecção e assentamento</t>
  </si>
  <si>
    <t>Armação em aço CA-25 - fornecimento, preparo e colocação</t>
  </si>
  <si>
    <t>Armação em aço CA-50 - fornecimento, preparo e colocação</t>
  </si>
  <si>
    <t>Armação em aço CA-60 - fornecimento, preparo e colocação</t>
  </si>
  <si>
    <t>Chumbador tipo espera em aço CA-25 para fixação de estrutura metálica em concreto - fornecimento e instalação</t>
  </si>
  <si>
    <t>Luva de emenda com rosca cônica para aço CA-50 - D = 12,5 mm - fornecimento e instalação</t>
  </si>
  <si>
    <t>Luva de emenda com rosca cônica para aço CA-50 - D = 16 mm - fornecimento e instalação</t>
  </si>
  <si>
    <t>Luva de emenda com rosca cônica para aço CA-50 - D = 20 mm - fornecimento e instalação</t>
  </si>
  <si>
    <t>Luva de emenda com rosca cônica para aço CA-50 - D = 25 mm - fornecimento e instalação</t>
  </si>
  <si>
    <t>Luva de emenda com rosca cônica para aço CA-50 - D = 32 mm - fornecimento e instalação</t>
  </si>
  <si>
    <t>Luva de emenda prensada para aço CA-50 - D = 12,5 mm - fornecimento e instalação</t>
  </si>
  <si>
    <t>Luva de emenda prensada para aço CA-50 - D = 16 mm - fornecimento e instalação</t>
  </si>
  <si>
    <t>Luva de emenda prensada para aço CA-50 - D = 20 mm - fornecimento e instalação</t>
  </si>
  <si>
    <t>Luva de emenda prensada para aço CA-50 - D = 25 mm - fornecimento e instalação</t>
  </si>
  <si>
    <t>Luva de emenda prensada para aço CA-50 - D = 32 mm - fornecimento e instalação</t>
  </si>
  <si>
    <t>Tela de aço eletrossoldada - fornecimento, preparo e colocação</t>
  </si>
  <si>
    <t>Treliça nervurada três barras longitudinais interligadas por duas diagonais sinusoidal - fornecimento e instalação</t>
  </si>
  <si>
    <t>Arco metálico galvanizado tipo MP 152S - arco alto - vão = 10,08 m e altura = 6,12 m - aterro rodoviário mínimo = 0,90 m e máximo = 5,00 m - areia e brita comerciais</t>
  </si>
  <si>
    <t>Arco metálico galvanizado tipo MP 152S - arco alto - vão = 10,08 m e altura = 6,12 m - aterro rodoviário mínimo = 0,90 m e máximo = 5,00 m - areia extraída e brita produzida</t>
  </si>
  <si>
    <t>Arco metálico galvanizado tipo MP 152S - arco alto - vão = 10,31 m e altura = 6,17 m - aterro rodoviário mínimo = 0,90 m e máximo = 4,90 m - areia e brita comerciais</t>
  </si>
  <si>
    <t>Arco metálico galvanizado tipo MP 152S - arco alto - vão = 10,31 m e altura = 6,17 m - aterro rodoviário mínimo = 0,90 m e máximo = 4,90 m - areia extraída e brita produzida</t>
  </si>
  <si>
    <t>Arco metálico galvanizado tipo MP 152S - arco alto - vão = 10,36 m e altura = 5,38 m - aterro rodoviário mínimo = 1,20 m e máximo = 3,60 m - areia e brita comerciais</t>
  </si>
  <si>
    <t>Arco metálico galvanizado tipo MP 152S - arco alto - vão = 10,36 m e altura = 5,38 m - aterro rodoviário mínimo = 1,20 m e máximo = 3,60 m - areia extraída e brita produzida</t>
  </si>
  <si>
    <t>Arco metálico galvanizado tipo MP 152S - arco alto - vão = 10,54 m e altura = 6,05 m - aterro rodoviário mínimo = 1,20 m e máximo = 4,20 m - areia e brita comerciais</t>
  </si>
  <si>
    <t>Arco metálico galvanizado tipo MP 152S - arco alto - vão = 10,54 m e altura = 6,05 m - aterro rodoviário mínimo = 1,20 m e máximo = 4,20 m - areia extraída e brita produzida</t>
  </si>
  <si>
    <t>Arco metálico galvanizado tipo MP 152S - arco alto - vão = 10,57 m e altura = 5,41 m - aterro rodoviário mínimo = 1,20 m e máximo = 4,10 m - areia e brita comerciais</t>
  </si>
  <si>
    <t>Arco metálico galvanizado tipo MP 152S - arco alto - vão = 10,57 m e altura = 5,41 m - aterro rodoviário mínimo = 1,20 m e máximo = 4,10 m - areia extraída e brita produzida</t>
  </si>
  <si>
    <t>Arco metálico galvanizado tipo MP 152S - arco alto - vão = 10,74 m e altura = 6,48 m - aterro rodoviário mínimo = 1,20 m e máximo = 4,70 m - areia e brita comerciais</t>
  </si>
  <si>
    <t>Arco metálico galvanizado tipo MP 152S - arco alto - vão = 10,74 m e altura = 6,48 m - aterro rodoviário mínimo = 1,20 m e máximo = 4,70 m - areia extraída e brita produzida</t>
  </si>
  <si>
    <t>Arco metálico galvanizado tipo MP 152S - arco alto - vão = 10,77 m e altura = 6,10 m - aterro rodoviário mínimo = 1,20 m e máximo = 4,70 m - areia e brita comerciais</t>
  </si>
  <si>
    <t>Arco metálico galvanizado tipo MP 152S - arco alto - vão = 10,77 m e altura = 6,10 m - aterro rodoviário mínimo = 1,20 m e máximo = 4,70 m - areia extraída e brita produzida</t>
  </si>
  <si>
    <t>Arco metálico galvanizado tipo MP 152S - arco alto - vão = 10,97 m e altura = 6,53 m - aterro rodoviário mínimo = 1,20 m e máximo = 4,70 m - areia e brita comerciais</t>
  </si>
  <si>
    <t>Arco metálico galvanizado tipo MP 152S - arco alto - vão = 10,97 m e altura = 6,53 m - aterro rodoviário mínimo = 1,20 m e máximo = 4,70 m - areia extraída e brita produzida</t>
  </si>
  <si>
    <t>Arco metálico galvanizado tipo MP 152S - arco alto - vão = 11,35 m e altura = 7,12 m - aterro rodoviário mínimo = 1,20 m e máximo = 4,70 m - areia e brita comerciais</t>
  </si>
  <si>
    <t>Arco metálico galvanizado tipo MP 152S - arco alto - vão = 11,35 m e altura = 7,12 m - aterro rodoviário mínimo = 1,20 m e máximo = 4,70 m - areia extraída e brita produzida</t>
  </si>
  <si>
    <t>Arco metálico galvanizado tipo MP 152S - arco alto - vão = 11,58 m e altura = 7,16 m - aterro rodoviário mínimo = 1,20 m e máximo = 6,40 m - areia e brita comerciais</t>
  </si>
  <si>
    <t>Arco metálico galvanizado tipo MP 152S - arco alto - vão = 11,58 m e altura = 7,16 m - aterro rodoviário mínimo = 1,20 m e máximo = 6,40 m - areia extraída e brita produzida</t>
  </si>
  <si>
    <t>Arco metálico galvanizado tipo MP 152S - arco alto - vão = 6,12 m e altura = 2,77 m - aterro rodoviário mínimo = 0,75 m e máximo = 5,40 m - areia e brita comerciais</t>
  </si>
  <si>
    <t>Arco metálico galvanizado tipo MP 152S - arco alto - vão = 6,12 m e altura = 2,77 m - aterro rodoviário mínimo = 0,75 m e máximo = 5,40 m - areia extraída e brita produzida</t>
  </si>
  <si>
    <t>Arco metálico galvanizado tipo MP 152S - arco alto - vão = 6,30 m e altura = 3,68 m - aterro rodoviário mínimo = 0,75 m e máximo = 7,50 m - areia e brita comerciais</t>
  </si>
  <si>
    <t>Arco metálico galvanizado tipo MP 152S - arco alto - vão = 6,30 m e altura = 3,68 m - aterro rodoviário mínimo = 0,75 m e máximo = 7,50 m - areia extraída e brita produzida</t>
  </si>
  <si>
    <t>Arco metálico galvanizado tipo MP 152S - arco alto - vão = 6,55 m e altura = 3,56 m - aterro rodoviário mínimo = 0,75 m e máximo = 4,9 m - areia extraída e brita produzida</t>
  </si>
  <si>
    <t>Arco metálico galvanizado tipo MP 152S - arco alto - vão = 6,55 m e altura = 3,56 m - aterro rodoviário mínimo = 0,75 m e máximo = 4,90 m - areia e brita comerciais</t>
  </si>
  <si>
    <t>Arco metálico galvanizado tipo MP 152S - arco alto - vão = 6,78 m e altura = 3,61 m - aterro rodoviário mínimo = 0,75 m e máximo = 4,80 m - areia e brita comerciais</t>
  </si>
  <si>
    <t>Arco metálico galvanizado tipo MP 152S - arco alto - vão = 6,78 m e altura = 3,61 m - aterro rodoviário mínimo = 0,75 m e máximo = 4,80 m - areia extraída e brita produzida</t>
  </si>
  <si>
    <t>Arco metálico galvanizado tipo MP 152S - arco alto - vão = 6,96 m e altura = 4,42 m - aterro rodoviário mínimo = 0,75 m e máximo = 8,10 m - areia e brita comerciais</t>
  </si>
  <si>
    <t>Arco metálico galvanizado tipo MP 152S - arco alto - vão = 6,96 m e altura = 4,42 m - aterro rodoviário mínimo = 0,75 m e máximo = 8,10 m - areia extraída e brita produzida</t>
  </si>
  <si>
    <t>Arco metálico galvanizado tipo MP 152S - arco alto - vão = 6,99 m e altura = 4,27 m - aterro rodoviário mínimo = 0,75 m e máximo = 5,70 m - areia e brita comerciais</t>
  </si>
  <si>
    <t>Arco metálico galvanizado tipo MP 152S - arco alto - vão = 6,99 m e altura = 4,27 m - aterro rodoviário mínimo = 0,75 m e máximo = 5,70 m - areia extraída e brita produzida</t>
  </si>
  <si>
    <t>Arco metálico galvanizado tipo MP 152S - arco alto - vão = 7,01 m e altura = 3,63 m - aterro rodoviário mínimo = 0,75 m e máximo = 4,60 m - areia e brita comerciais</t>
  </si>
  <si>
    <t>Arco metálico galvanizado tipo MP 152S - arco alto - vão = 7,01 m e altura = 3,63 m - aterro rodoviário mínimo = 0,75 m e máximo = 4,60 m - areia extraída e brita produzida</t>
  </si>
  <si>
    <t>Arco metálico galvanizado tipo MP 152S - arco alto - vão = 7,24 m e altura = 3,68 m - aterro rodoviário mínimo = 0,90 m e máximo = 4,4 m - areia e brita comerciais</t>
  </si>
  <si>
    <t>Arco metálico galvanizado tipo MP 152S - arco alto - vão = 7,24 m e altura = 3,68 m - aterro rodoviário mínimo = 0,90 m e máximo = 4,40 m - areia extraída e brita produzida</t>
  </si>
  <si>
    <t>Arco metálico galvanizado tipo MP 152S - arco alto - vão = 7,42 m e altura = 4,52 m - aterro rodoviário mínimo = 0,90 m e máximo = 6,40 m - areia e brita comerciais</t>
  </si>
  <si>
    <t>Arco metálico galvanizado tipo MP 152S - arco alto - vão = 7,42 m e altura = 4,52 m - aterro rodoviário mínimo = 0,90 m e máximo = 6,40 m - areia extraída e brita produzida</t>
  </si>
  <si>
    <t>Arco metálico galvanizado tipo MP 152S - arco alto - vão = 7,47 m e altura = 4,19 m - aterro rodoviário mínimo = 0,90 m e máximo = 4,30 m - areia e brita comerciais</t>
  </si>
  <si>
    <t>Arco metálico galvanizado tipo MP 152S - arco alto - vão = 7,47 m e altura = 4,19 m - aterro rodoviário mínimo = 0,90 m e máximo = 4,30 m - areia extraída e brita produzida</t>
  </si>
  <si>
    <t>Arco metálico galvanizado tipo MP 152S - arco alto - vão = 7,67 m e altura = 3,99 m - aterro rodoviário mínimo = 0,90 m e máximo = 4,10 m - areia e brita comerciais</t>
  </si>
  <si>
    <t>Arco metálico galvanizado tipo MP 152S - arco alto - vão = 7,67 m e altura = 3,99 m - aterro rodoviário mínimo = 0,90 m e máximo = 4,10 m - areia extraída e brita produzida</t>
  </si>
  <si>
    <t>Arco metálico galvanizado tipo MP 152S - arco alto - vão = 7,85 m e altura = 4,60 m - aterro rodoviário mínimo = 0,90 m e máximo = 6,00 m - areia e brita comerciais</t>
  </si>
  <si>
    <t>Arco metálico galvanizado tipo MP 152S - arco alto - vão = 7,85 m e altura = 4,60 m - aterro rodoviário mínimo = 0,90 m e máximo = 6,00 m - areia extraída e brita produzida</t>
  </si>
  <si>
    <t>Arco metálico galvanizado tipo MP 152S - arco alto - vão = 7,90 m e altura = 4,04 m - aterro rodoviário mínimo = 0,90 m e máximo = 4,00 m - areia e brita comerciais</t>
  </si>
  <si>
    <t>Arco metálico galvanizado tipo MP 152S - arco alto - vão = 7,90 m e altura = 4,04 m - aterro rodoviário mínimo = 0,90 m e máximo = 4,00 m - areia extraída e brita produzida</t>
  </si>
  <si>
    <t>Arco metálico galvanizado tipo MP 152S - arco alto - vão = 8,08 m e altura = 4,65 m - aterro rodoviário mínimo = 0,90 m e máximo = 5,80 m - areia e brita comerciais</t>
  </si>
  <si>
    <t>Arco metálico galvanizado tipo MP 152S - arco alto - vão = 8,08 m e altura = 4,65 m - aterro rodoviário mínimo = 0,90 m e máximo = 5,80 m - areia extraída e brita produzida</t>
  </si>
  <si>
    <t>Arco metálico galvanizado tipo MP 152S - arco alto - vão = 8,31 m e altura = 4,70 m - aterro rodoviário mínimo = 0,90 m e máximo = 5,60 m - areia e brita comerciais</t>
  </si>
  <si>
    <t>Arco metálico galvanizado tipo MP 152S - arco alto - vão = 8,31 m e altura = 4,70 m - aterro rodoviário mínimo = 0,90 m e máximo = 5,60 m - areia extraída e brita produzida</t>
  </si>
  <si>
    <t>Arco metálico galvanizado tipo MP 152S - arco alto - vão = 8,36 m e altura = 4,11 m - aterro rodoviário mínimo = 0,90 m e máximo = 3,70 m - areia e brita comerciais</t>
  </si>
  <si>
    <t>Arco metálico galvanizado tipo MP 152S - arco alto - vão = 8,36 m e altura = 4,11 m - aterro rodoviário mínimo = 0,90 m e máximo = 3,70 m - areia extraída e brita produzida</t>
  </si>
  <si>
    <t>Arco metálico galvanizado tipo MP 152S - arco alto - vão = 8,59 m e altura = 4,39 m - aterro rodoviário mínimo = 0,90 m e máximo = 3,60 m - areia e brita comerciais</t>
  </si>
  <si>
    <t>Arco metálico galvanizado tipo MP 152S - arco alto - vão = 8,59 m e altura = 4,39 m - aterro rodoviário mínimo = 0,90 m e máximo = 3,60 m - areia extraída e brita produzida</t>
  </si>
  <si>
    <t>Arco metálico galvanizado tipo MP 152S - arco alto - vão = 8,97 m e altura = 5,00 m - aterro rodoviário mínimo = 0,90 m e máximo = 5,80 m - areia e brita comerciais</t>
  </si>
  <si>
    <t>Arco metálico galvanizado tipo MP 152S - arco alto - vão = 8,97 m e altura = 5,00 m - aterro rodoviário mínimo = 0,90 m e máximo = 5,80 m - areia extraída e brita produzida</t>
  </si>
  <si>
    <t>Arco metálico galvanizado tipo MP 152S - arco alto - vão = 9,17 m e altura = 5,49 m - aterro rodoviário mínimo = 0,90 m e máximo = 5,60 m - areia e brita comerciais</t>
  </si>
  <si>
    <t>Arco metálico galvanizado tipo MP 152S - arco alto - vão = 9,17 m e altura = 5,49 m - aterro rodoviário mínimo = 0,90 m e máximo = 5,60 m - areia extraída e brita produzida</t>
  </si>
  <si>
    <t>Arco metálico galvanizado tipo MP 152S - arco alto - vão = 9,22 m e altura = 4,70 m - aterro rodoviário mínimo = 0,90 m e máximo = 4,10 m - areia e brita comerciais</t>
  </si>
  <si>
    <t>Arco metálico galvanizado tipo MP 152S - arco alto - vão = 9,22 m e altura = 4,70 m - aterro rodoviário mínimo = 0,90 m e máximo = 4,10 m - areia extraída e brita produzida</t>
  </si>
  <si>
    <t>Arco metálico galvanizado tipo MP 152S - arco alto - vão = 9,45 m e altura = 4,75 m - aterro rodoviário mínimo = 0,90 m e máximo = 4,00 m - areia e brita comerciais</t>
  </si>
  <si>
    <t>Arco metálico galvanizado tipo MP 152S - arco alto - vão = 9,45 m e altura = 4,75 m - aterro rodoviário mínimo = 0,90 m e máximo = 4,00 m - areia extraída e brita produzida</t>
  </si>
  <si>
    <t>Arco metálico galvanizado tipo MP 152S - arco alto - vão = 9,63 m e altura = 5,59 m - aterro rodoviário mínimo = 0,90 m e máximo = 5,30 m - areia e brita comerciais</t>
  </si>
  <si>
    <t>Arco metálico galvanizado tipo MP 152S - arco alto - vão = 9,63 m e altura = 5,59 m - aterro rodoviário mínimo = 0,90 m e máximo = 5,30 m - areia extraída e brita produzida</t>
  </si>
  <si>
    <t>Arco metálico galvanizado tipo MP 152S - arco alto - vão = 9,65 m e altura = 5,41 m - aterro rodoviário mínimo = 0,90 m e máximo = 4,70 m - areia e brita comerciais</t>
  </si>
  <si>
    <t>Arco metálico galvanizado tipo MP 152S - arco alto - vão = 9,65 m e altura = 5,41 m - aterro rodoviário mínimo = 0,90 m e máximo = 4,70 m - areia extraída e brita produzida</t>
  </si>
  <si>
    <t>Arco metálico galvanizado tipo MP 152S - arco alto - vão = 9,68 m e altura = 5,23 m - aterro rodoviário mínimo = 0,90 m e máximo = 3,90 m - areia e brita comerciais</t>
  </si>
  <si>
    <t>Arco metálico galvanizado tipo MP 152S - arco alto - vão = 9,68 m e altura = 5,23 m - aterro rodoviário mínimo = 0,90 m e máximo = 3,90 m - areia extraída e brita produzida</t>
  </si>
  <si>
    <t>Arco metálico galvanizado tipo MP 152S - arco alto - vão = 9,86 m e altura = 6,07 m - aterro rodoviário mínimo = 0,90 m e máximo = 5,20 m - areia e brita comerciais</t>
  </si>
  <si>
    <t>Arco metálico galvanizado tipo MP 152S - arco alto - vão = 9,86 m e altura = 6,07 m - aterro rodoviário mínimo = 0,90 m e máximo = 5,20 m - areia extraída e brita produzida</t>
  </si>
  <si>
    <t>Arco metálico galvanizado tipo MP 152S - arco alto - vão = 9,91 m e altura = 5,28 m - aterro rodoviário mínimo = 0,90 m e máximo = 3,80 m - areia e brita comerciais</t>
  </si>
  <si>
    <t>Arco metálico galvanizado tipo MP 152S - arco alto - vão = 9,91 m e altura = 5,28 m - aterro rodoviário mínimo = 0,90 m e máximo = 3,80 m - areia extraída e brita produzida</t>
  </si>
  <si>
    <t>Arco metálico galvanizado tipo MP 152S - ovoide - vão = 7,21 m e altura = 7,82 m - aterro rodoviário mínimo = 0,75 m e máximo = 6,70 m - areia e brita comerciais</t>
  </si>
  <si>
    <t>Arco metálico galvanizado tipo MP 152S - ovoide - vão = 7,21 m e altura = 7,82 m - aterro rodoviário mínimo = 0,75 m e máximo = 6,70 m - areia extraída e brita produzida</t>
  </si>
  <si>
    <t>Arco metálico galvanizado tipo MP 152S - ovoide - vão = 7,31 m e altura = 7,87 m - aterro rodoviário mínimo = 0,90 m e máximo = 6,80 m - areia e brita comerciais</t>
  </si>
  <si>
    <t>Arco metálico galvanizado tipo MP 152S - ovoide - vão = 7,31 m e altura = 7,87 m - aterro rodoviário mínimo = 0,90 m e máximo = 6,80 m - areia extraída e brita produzida</t>
  </si>
  <si>
    <t>Arco metálico galvanizado tipo MP 152S - ovoide - vão = 7,57 m e altura = 8,44 m - aterro rodoviário mínimo = 0,90 m e máximo = 5,60 m - areia e brita comerciais</t>
  </si>
  <si>
    <t>Arco metálico galvanizado tipo MP 152S - ovoide - vão = 7,57 m e altura = 8,44 m - aterro rodoviário mínimo = 0,90 m e máximo = 5,60 m - areia extraída e brita produzida</t>
  </si>
  <si>
    <t>Arco metálico galvanizado tipo MP 152S - ovoide - vão = 7,77 m e altura = 7,90 m - aterro rodoviário mínimo = 0,90 m e máximo = 6,80 m - areia e brita comerciais</t>
  </si>
  <si>
    <t>Arco metálico galvanizado tipo MP 152S - ovoide - vão = 7,77 m e altura = 7,90 m - aterro rodoviário mínimo = 0,90 m e máximo = 6,80 m - areia extraída e brita produzida</t>
  </si>
  <si>
    <t>Arco metálico galvanizado tipo MP 152S - ovoide - vão = 8,13 m e altura = 8,01 m - aterro rodoviário mínimo = 0,90 m e máximo = 3,50 m - areia e brita comerciais</t>
  </si>
  <si>
    <t>Arco metálico galvanizado tipo MP 152S - ovoide - vão = 8,13 m e altura = 8,01 m - aterro rodoviário mínimo = 0,90 m e máximo = 3,50 m - areia extraída e brita produzida</t>
  </si>
  <si>
    <t>Arco metálico galvanizado tipo MP 152S - ovoide - vão = 8,36 m e altura = 8,23 m - aterro rodoviário mínimo = 0,90 m e máximo = 4,30 m - areia e brita comerciais</t>
  </si>
  <si>
    <t>Arco metálico galvanizado tipo MP 152S - ovoide - vão = 8,36 m e altura = 8,23 m - aterro rodoviário mínimo = 0,90 m e máximo = 4,30 m - areia extraída e brita produzida</t>
  </si>
  <si>
    <t>Arco metálico galvanizado tipo MP 152S - ovoide - vão = 8,56 m e altura = 8,48 m - aterro rodoviário mínimo = 0,90 m e máximo = 5,30 m - areia e brita comerciais</t>
  </si>
  <si>
    <t>Arco metálico galvanizado tipo MP 152S - ovoide - vão = 8,56 m e altura = 8,48 m - aterro rodoviário mínimo = 0,90 m e máximo = 5,30 m - areia extraída e brita produzida</t>
  </si>
  <si>
    <t>Arco metálico galvanizado tipo MP 152S - ovoide - vão = 8,71 m e altura = 9,32 m - aterro rodoviário mínimo = 0,90 m e máximo = 6,00 m - areia e brita comerciais</t>
  </si>
  <si>
    <t>Arco metálico galvanizado tipo MP 152S - ovoide - vão = 8,71 m e altura = 9,32 m - aterro rodoviário mínimo = 0,90 m e máximo = 6,00 m - areia extraída e brita produzida</t>
  </si>
  <si>
    <t>Arco metálico galvanizado tipo MP 152S - ovoide - vão = 9,15 m e altura = 9,04 m - aterro rodoviário mínimo = 0,90 m e máximo = 4,70 m - areia e brita comerciais</t>
  </si>
  <si>
    <t>Arco metálico galvanizado tipo MP 152S - ovoide - vão = 9,15 m e altura = 9,04 m - aterro rodoviário mínimo = 0,90 m e máximo = 4,70 m - areia extraída e brita produzida</t>
  </si>
  <si>
    <t>Arco metálico galvanizado tipo MP 152S - ovoide - vão = 9,15 m e altura = 9,50 m - aterro rodoviário mínimo = 0,90 m e máximo = 5,70 m - areia e brita comerciais</t>
  </si>
  <si>
    <t>Arco metálico galvanizado tipo MP 152S - ovoide - vão = 9,15 m e altura = 9,50 m - aterro rodoviário mínimo = 0,90 m e máximo = 5,70 m - areia extraída e brita produzida</t>
  </si>
  <si>
    <t>Argamassa de solo-cimento com 10% de cimento e material de jazida - preparo e injeção em tunnel liner</t>
  </si>
  <si>
    <t>Bueiro metálico com chapas múltiplas MP 100 com revestimento em epóxi - D = 0,60 m - brita comercial</t>
  </si>
  <si>
    <t>Bueiro metálico com chapas múltiplas MP 100 com revestimento em epóxi - D = 0,60 m - brita produzida</t>
  </si>
  <si>
    <t>Bueiro metálico com chapas múltiplas MP 100 com revestimento em epóxi - D = 0,70 m - brita comercial</t>
  </si>
  <si>
    <t>Bueiro metálico com chapas múltiplas MP 100 com revestimento em epóxi - D = 0,70 m - brita produzida</t>
  </si>
  <si>
    <t>Bueiro metálico com chapas múltiplas MP 100 com revestimento em epóxi - D = 0,80 m - brita comercial</t>
  </si>
  <si>
    <t>Bueiro metálico com chapas múltiplas MP 100 com revestimento em epóxi - D = 0,80 m - brita produzida</t>
  </si>
  <si>
    <t>Bueiro metálico com chapas múltiplas MP 100 com revestimento em epóxi - D = 0,90 m - brita comercial</t>
  </si>
  <si>
    <t>Bueiro metálico com chapas múltiplas MP 100 com revestimento em epóxi - D = 0,90 m - brita produzida</t>
  </si>
  <si>
    <t>Bueiro metálico com chapas múltiplas MP 100 com revestimento em epóxi - D = 1,00 m - brita comercial</t>
  </si>
  <si>
    <t>Bueiro metálico com chapas múltiplas MP 100 com revestimento em epóxi - D = 1,00 m - brita produzida</t>
  </si>
  <si>
    <t>Bueiro metálico com chapas múltiplas MP 100 com revestimento em epóxi - D = 1,10 m - brita comercial</t>
  </si>
  <si>
    <t>Bueiro metálico com chapas múltiplas MP 100 com revestimento em epóxi - D = 1,10 m - brita produzida</t>
  </si>
  <si>
    <t>Bueiro metálico com chapas múltiplas MP 100 com revestimento em epóxi - D = 1,20 m - brita comercial</t>
  </si>
  <si>
    <t>Bueiro metálico com chapas múltiplas MP 100 com revestimento em epóxi - D = 1,20 m - brita produzida</t>
  </si>
  <si>
    <t>Bueiro metálico com chapas múltiplas MP 100 com revestimento em epóxi - D = 1,30 m - brita comercial</t>
  </si>
  <si>
    <t>Bueiro metálico com chapas múltiplas MP 100 com revestimento em epóxi - D = 1,30 m - brita produzida</t>
  </si>
  <si>
    <t>Bueiro metálico com chapas múltiplas MP 100 com revestimento em epóxi - D = 1,40 m - brita comercial</t>
  </si>
  <si>
    <t>Bueiro metálico com chapas múltiplas MP 100 com revestimento em epóxi - D = 1,40 m - brita produzida</t>
  </si>
  <si>
    <t>Bueiro metálico com chapas múltiplas MP 100 com revestimento em epóxi - D = 1,50 m - brita comercial</t>
  </si>
  <si>
    <t>Bueiro metálico com chapas múltiplas MP 100 com revestimento em epóxi - D = 1,50 m - brita produzida</t>
  </si>
  <si>
    <t>Bueiro metálico com chapas múltiplas MP 100 com revestimento em epóxi - D = 1,60 m - brita comercial</t>
  </si>
  <si>
    <t>Bueiro metálico com chapas múltiplas MP 100 com revestimento em epóxi - D = 1,60 m - brita produzida</t>
  </si>
  <si>
    <t>Bueiro metálico com chapas múltiplas MP 100 com revestimento em epóxi - D = 1,70 m - brita comercial</t>
  </si>
  <si>
    <t>Bueiro metálico com chapas múltiplas MP 100 com revestimento em epóxi - D = 1,70 m - brita produzida</t>
  </si>
  <si>
    <t>Bueiro metálico com chapas múltiplas MP 100 com revestimento em epóxi - D = 1,80 m - brita comercial</t>
  </si>
  <si>
    <t>Bueiro metálico com chapas múltiplas MP 100 com revestimento em epóxi - D = 1,80 m - brita produzida</t>
  </si>
  <si>
    <t>Bueiro metálico com chapas múltiplas MP 100 com revestimento em epóxi - D = 1,90 m - brita comercial</t>
  </si>
  <si>
    <t>Bueiro metálico com chapas múltiplas MP 100 com revestimento em epóxi - D = 1,90 m - brita produzida</t>
  </si>
  <si>
    <t>Bueiro metálico com chapas múltiplas MP 100 com revestimento em epóxi - D = 2,00 m - brita comercial</t>
  </si>
  <si>
    <t>Bueiro metálico com chapas múltiplas MP 100 com revestimento em epóxi - D = 2,00 m - brita produzida</t>
  </si>
  <si>
    <t>Bueiro metálico com chapas múltiplas MP 100 com revestimento em epóxi - D = 2,10 m - brita comercial</t>
  </si>
  <si>
    <t>Bueiro metálico com chapas múltiplas MP 100 com revestimento em epóxi - D = 2,10 m - brita produzida</t>
  </si>
  <si>
    <t>Bueiro metálico com chapas múltiplas MP 100 com revestimento em epóxi - D = 2,20 m - brita comercial</t>
  </si>
  <si>
    <t>Bueiro metálico com chapas múltiplas MP 100 com revestimento em epóxi - D = 2,20 m - brita produzida</t>
  </si>
  <si>
    <t>Bueiro metálico com chapas múltiplas MP 100 com revestimento em epóxi - D = 2,30 m - brita comercial</t>
  </si>
  <si>
    <t>Bueiro metálico com chapas múltiplas MP 100 com revestimento em epóxi - D = 2,30 m - brita produzida</t>
  </si>
  <si>
    <t>Bueiro metálico com chapas múltiplas MP 100 com revestimento em epóxi - D = 2,40 m - brita comercial</t>
  </si>
  <si>
    <t>Bueiro metálico com chapas múltiplas MP 100 com revestimento em epóxi - D = 2,40 m - brita produzida</t>
  </si>
  <si>
    <t>Bueiro metálico com chapas múltiplas MP 100 com revestimento em epóxi - D = 2,50 m - brita comercial</t>
  </si>
  <si>
    <t>Bueiro metálico com chapas múltiplas MP 100 com revestimento em epóxi - D = 2,50 m - brita produzida</t>
  </si>
  <si>
    <t>Bueiro metálico com chapas múltiplas MP 100 com revestimento em epóxi - D = 2,60 m - brita comercial</t>
  </si>
  <si>
    <t>Bueiro metálico com chapas múltiplas MP 100 com revestimento em epóxi - D = 2,60 m - brita produzida</t>
  </si>
  <si>
    <t>Bueiro metálico com chapas múltiplas MP 100 com revestimento em epóxi - D = 2,70 m - brita comercial</t>
  </si>
  <si>
    <t>Bueiro metálico com chapas múltiplas MP 100 com revestimento em epóxi - D = 2,70 m - brita produzida</t>
  </si>
  <si>
    <t>Bueiro metálico com chapas múltiplas MP 100 com revestimento em epóxi - D = 2,80 m - brita comercial</t>
  </si>
  <si>
    <t>Bueiro metálico com chapas múltiplas MP 100 com revestimento em epóxi - D = 2,80 m - brita produzida</t>
  </si>
  <si>
    <t>Bueiro metálico com chapas múltiplas MP 100 galvanizadas - D = 0,60 m - brita comercial</t>
  </si>
  <si>
    <t>Bueiro metálico com chapas múltiplas MP 100 galvanizadas - D = 0,60 m - brita produzida</t>
  </si>
  <si>
    <t>Bueiro metálico com chapas múltiplas MP 100 galvanizadas - D = 0,70 m - brita comercial</t>
  </si>
  <si>
    <t>Bueiro metálico com chapas múltiplas MP 100 galvanizadas - D = 0,70 m - brita produzida</t>
  </si>
  <si>
    <t>Bueiro metálico com chapas múltiplas MP 100 galvanizadas - D = 0,80 m - brita comercial</t>
  </si>
  <si>
    <t>Bueiro metálico com chapas múltiplas MP 100 galvanizadas - D = 0,80 m - brita produzida</t>
  </si>
  <si>
    <t>Bueiro metálico com chapas múltiplas MP 100 galvanizadas - D = 0,90 m - brita comercial</t>
  </si>
  <si>
    <t>Bueiro metálico com chapas múltiplas MP 100 galvanizadas - D = 0,90 m - brita produzida</t>
  </si>
  <si>
    <t>Bueiro metálico com chapas múltiplas MP 100 galvanizadas - D = 1,00 m - brita comercial</t>
  </si>
  <si>
    <t>Bueiro metálico com chapas múltiplas MP 100 galvanizadas - D = 1,00 m - brita produzida</t>
  </si>
  <si>
    <t>Bueiro metálico com chapas múltiplas MP 100 galvanizadas - D = 1,10 m - brita comercial</t>
  </si>
  <si>
    <t>Bueiro metálico com chapas múltiplas MP 100 galvanizadas - D = 1,10 m - brita produzida</t>
  </si>
  <si>
    <t>Bueiro metálico com chapas múltiplas MP 100 galvanizadas - D = 1,20 m - brita comercial</t>
  </si>
  <si>
    <t>Bueiro metálico com chapas múltiplas MP 100 galvanizadas - D = 1,20 m - brita produzida</t>
  </si>
  <si>
    <t>Bueiro metálico com chapas múltiplas MP 100 galvanizadas - D = 1,30 m - brita comercial</t>
  </si>
  <si>
    <t>Bueiro metálico com chapas múltiplas MP 100 galvanizadas - D = 1,30 m - brita produzida</t>
  </si>
  <si>
    <t>Bueiro metálico com chapas múltiplas MP 100 galvanizadas - D = 1,40 m - brita comercial</t>
  </si>
  <si>
    <t>Bueiro metálico com chapas múltiplas MP 100 galvanizadas - D = 1,40 m - brita produzida</t>
  </si>
  <si>
    <t>Bueiro metálico com chapas múltiplas MP 100 galvanizadas - D = 1,50 m - brita comercial</t>
  </si>
  <si>
    <t>Bueiro metálico com chapas múltiplas MP 100 galvanizadas - D = 1,50 m - brita produzida</t>
  </si>
  <si>
    <t>Bueiro metálico com chapas múltiplas MP 100 galvanizadas - D = 1,60 m - brita comercial</t>
  </si>
  <si>
    <t>Bueiro metálico com chapas múltiplas MP 100 galvanizadas - D = 1,60 m - brita produzida</t>
  </si>
  <si>
    <t>Bueiro metálico com chapas múltiplas MP 100 galvanizadas - D = 1,70 m - brita comercial</t>
  </si>
  <si>
    <t>Bueiro metálico com chapas múltiplas MP 100 galvanizadas - D = 1,70 m - brita produzida</t>
  </si>
  <si>
    <t>Bueiro metálico com chapas múltiplas MP 100 galvanizadas - D = 1,80 m - brita comercial</t>
  </si>
  <si>
    <t>Bueiro metálico com chapas múltiplas MP 100 galvanizadas - D = 1,80 m - brita produzida</t>
  </si>
  <si>
    <t>Bueiro metálico com chapas múltiplas MP 100 galvanizadas - D = 1,90 m - brita comercial</t>
  </si>
  <si>
    <t>Bueiro metálico com chapas múltiplas MP 100 galvanizadas - D = 1,90 m - brita produzida</t>
  </si>
  <si>
    <t>Bueiro metálico com chapas múltiplas MP 100 galvanizadas - D = 2,00 m - brita comercial</t>
  </si>
  <si>
    <t>Bueiro metálico com chapas múltiplas MP 100 galvanizadas - D = 2,00 m - brita produzida</t>
  </si>
  <si>
    <t>Bueiro metálico com chapas múltiplas MP 100 galvanizadas - D = 2,10 m - brita comercial</t>
  </si>
  <si>
    <t>Bueiro metálico com chapas múltiplas MP 100 galvanizadas - D = 2,10 m - brita produzida</t>
  </si>
  <si>
    <t>Bueiro metálico com chapas múltiplas MP 100 galvanizadas - D = 2,20 m - brita comercial</t>
  </si>
  <si>
    <t>Bueiro metálico com chapas múltiplas MP 100 galvanizadas - D = 2,20 m - brita produzida</t>
  </si>
  <si>
    <t>Bueiro metálico com chapas múltiplas MP 100 galvanizadas - D = 2,30 m - brita comercial</t>
  </si>
  <si>
    <t>Bueiro metálico com chapas múltiplas MP 100 galvanizadas - D = 2,30 m - brita produzida</t>
  </si>
  <si>
    <t>Bueiro metálico com chapas múltiplas MP 100 galvanizadas - D = 2,40 m - brita comercial</t>
  </si>
  <si>
    <t>Bueiro metálico com chapas múltiplas MP 100 galvanizadas - D = 2,40 m - brita produzida</t>
  </si>
  <si>
    <t>Bueiro metálico com chapas múltiplas MP 100 galvanizadas - D = 2,50 m - brita comercial</t>
  </si>
  <si>
    <t>Bueiro metálico com chapas múltiplas MP 100 galvanizadas - D = 2,50 m - brita produzida</t>
  </si>
  <si>
    <t>Bueiro metálico com chapas múltiplas MP 100 galvanizadas - D = 2,60 m - brita comercial</t>
  </si>
  <si>
    <t>Bueiro metálico com chapas múltiplas MP 100 galvanizadas - D = 2,60 m - brita produzida</t>
  </si>
  <si>
    <t>Bueiro metálico com chapas múltiplas MP 100 galvanizadas - D = 2,70 m - brita comercial</t>
  </si>
  <si>
    <t>Bueiro metálico com chapas múltiplas MP 100 galvanizadas - D = 2,70 m - brita produzida</t>
  </si>
  <si>
    <t>Bueiro metálico com chapas múltiplas MP 100 galvanizadas - D = 2,80 m - brita comercial</t>
  </si>
  <si>
    <t>Bueiro metálico com chapas múltiplas MP 100 galvanizadas - D = 2,80 m - brita produzida</t>
  </si>
  <si>
    <t>Bueiro metálico com chapas múltiplas MP 152 com revestimento em epóxi - D = 1,50 m - brita comercial</t>
  </si>
  <si>
    <t>Bueiro metálico com chapas múltiplas MP 152 com revestimento em epóxi - D = 1,50 m - brita produzida</t>
  </si>
  <si>
    <t>Bueiro metálico com chapas múltiplas MP 152 com revestimento em epóxi - D = 1,80 m - brita comercial</t>
  </si>
  <si>
    <t>Bueiro metálico com chapas múltiplas MP 152 com revestimento em epóxi - D = 1,80 m - brita produzida</t>
  </si>
  <si>
    <t>Bueiro metálico com chapas múltiplas MP 152 com revestimento em epóxi - D = 1,90 m - brita comercial</t>
  </si>
  <si>
    <t>Bueiro metálico com chapas múltiplas MP 152 com revestimento em epóxi - D = 1,90 m - brita produzida</t>
  </si>
  <si>
    <t>Bueiro metálico com chapas múltiplas MP 152 com revestimento em epóxi - D = 2,15 m - brita comercial</t>
  </si>
  <si>
    <t>Bueiro metálico com chapas múltiplas MP 152 com revestimento em epóxi - D = 2,15 m - brita produzida</t>
  </si>
  <si>
    <t>Bueiro metálico com chapas múltiplas MP 152 com revestimento em epóxi - D = 2,30 m - brita comercial</t>
  </si>
  <si>
    <t>Bueiro metálico com chapas múltiplas MP 152 com revestimento em epóxi - D = 2,30 m - brita produzida</t>
  </si>
  <si>
    <t>Bueiro metálico com chapas múltiplas MP 152 com revestimento em epóxi - D = 2,65 m - brita comercial</t>
  </si>
  <si>
    <t>Bueiro metálico com chapas múltiplas MP 152 com revestimento em epóxi - D = 2,65 m - brita produzida</t>
  </si>
  <si>
    <t>Bueiro metálico com chapas múltiplas MP 152 com revestimento em epóxi - D = 3,05 m - brita comercial</t>
  </si>
  <si>
    <t>Bueiro metálico com chapas múltiplas MP 152 com revestimento em epóxi - D = 3,05 m - brita produzida</t>
  </si>
  <si>
    <t>Bueiro metálico com chapas múltiplas MP 152 com revestimento em epóxi - D = 3,20 m - brita comercial</t>
  </si>
  <si>
    <t>Bueiro metálico com chapas múltiplas MP 152 com revestimento em epóxi - D = 3,20 m - brita produzida</t>
  </si>
  <si>
    <t>Bueiro metálico com chapas múltiplas MP 152 com revestimento em epóxi - D = 3,40 m - brita comercial</t>
  </si>
  <si>
    <t>Bueiro metálico com chapas múltiplas MP 152 com revestimento em epóxi - D = 3,40 m - brita produzida</t>
  </si>
  <si>
    <t>Bueiro metálico com chapas múltiplas MP 152 com revestimento em epóxi - D = 3,65 m - brita comercial</t>
  </si>
  <si>
    <t>Bueiro metálico com chapas múltiplas MP 152 com revestimento em epóxi - D = 3,65 m - brita produzida</t>
  </si>
  <si>
    <t>Bueiro metálico com chapas múltiplas MP 152 com revestimento em epóxi - D = 3,80 m - brita comercial</t>
  </si>
  <si>
    <t>Bueiro metálico com chapas múltiplas MP 152 com revestimento em epóxi - D = 3,80 m - brita produzida</t>
  </si>
  <si>
    <t>Bueiro metálico com chapas múltiplas MP 152 com revestimento em epóxi - D = 4,20 m - brita comercial</t>
  </si>
  <si>
    <t>Bueiro metálico com chapas múltiplas MP 152 com revestimento em epóxi - D = 4,20 m - brita produzida</t>
  </si>
  <si>
    <t>Bueiro metálico com chapas múltiplas MP 152 com revestimento em epóxi - D = 4,60 m - brita comercial</t>
  </si>
  <si>
    <t>Bueiro metálico com chapas múltiplas MP 152 com revestimento em epóxi - D = 4,60 m - brita produzida</t>
  </si>
  <si>
    <t>Bueiro metálico com chapas múltiplas MP 152 com revestimento em epóxi - D = 4,80 m - brita comercial</t>
  </si>
  <si>
    <t>Bueiro metálico com chapas múltiplas MP 152 com revestimento em epóxi - D = 4,80 m - brita produzida</t>
  </si>
  <si>
    <t>Bueiro metálico com chapas múltiplas MP 152 com revestimento em epóxi - D = 5,00 m - brita comercial</t>
  </si>
  <si>
    <t>Bueiro metálico com chapas múltiplas MP 152 com revestimento em epóxi - D = 5,00 m - brita produzida</t>
  </si>
  <si>
    <t>Bueiro metálico com chapas múltiplas MP 152 com revestimento em epóxi - D = 5,35 m - brita comercial</t>
  </si>
  <si>
    <t>Bueiro metálico com chapas múltiplas MP 152 com revestimento em epóxi - D = 5,35 m - brita produzida</t>
  </si>
  <si>
    <t>Bueiro metálico com chapas múltiplas MP 152 com revestimento em epóxi - D = 5,70 m - brita comercial</t>
  </si>
  <si>
    <t>Bueiro metálico com chapas múltiplas MP 152 com revestimento em epóxi - D = 5,70 m - brita produzida</t>
  </si>
  <si>
    <t>Bueiro metálico com chapas múltiplas MP 152 com revestimento em epóxi - D = 6,10 m - brita comercial</t>
  </si>
  <si>
    <t>Bueiro metálico com chapas múltiplas MP 152 com revestimento em epóxi - D = 6,10 m - brita produzida</t>
  </si>
  <si>
    <t>Bueiro metálico com chapas múltiplas MP 152 com revestimento em epóxi - D = 6,50 m - brita comercial</t>
  </si>
  <si>
    <t>Bueiro metálico com chapas múltiplas MP 152 com revestimento em epóxi - D = 6,50 m - brita produzida</t>
  </si>
  <si>
    <t>Bueiro metálico com chapas múltiplas MP 152 com revestimento em epóxi - D = 6,85 m - brita comercial</t>
  </si>
  <si>
    <t>Bueiro metálico com chapas múltiplas MP 152 com revestimento em epóxi - D = 6,85 m - brita produzida</t>
  </si>
  <si>
    <t>Bueiro metálico com chapas múltiplas MP 152 com revestimento em epóxi - D = 7,25 m - brita comercial</t>
  </si>
  <si>
    <t>Bueiro metálico com chapas múltiplas MP 152 com revestimento em epóxi - D = 7,25 m - brita produzida</t>
  </si>
  <si>
    <t>Bueiro metálico com chapas múltiplas MP 152 galvanizadas - D = 1,50 m - brita comercial</t>
  </si>
  <si>
    <t>Bueiro metálico com chapas múltiplas MP 152 galvanizadas - D = 1,50 m - brita produzida</t>
  </si>
  <si>
    <t>Bueiro metálico com chapas múltiplas MP 152 galvanizadas - D = 1,80 m - brita comercial</t>
  </si>
  <si>
    <t>Bueiro metálico com chapas múltiplas MP 152 galvanizadas - D = 1,80 m - brita produzida</t>
  </si>
  <si>
    <t>Bueiro metálico com chapas múltiplas MP 152 galvanizadas - D = 1,90 m - brita comercial</t>
  </si>
  <si>
    <t>Bueiro metálico com chapas múltiplas MP 152 galvanizadas - D = 1,90 m - brita produzida</t>
  </si>
  <si>
    <t>Bueiro metálico com chapas múltiplas MP 152 galvanizadas - D = 2,15 m - brita comercial</t>
  </si>
  <si>
    <t>Bueiro metálico com chapas múltiplas MP 152 galvanizadas - D = 2,15 m - brita produzida</t>
  </si>
  <si>
    <t>Bueiro metálico com chapas múltiplas MP 152 galvanizadas - D = 2,30 m - brita comercial</t>
  </si>
  <si>
    <t>Bueiro metálico com chapas múltiplas MP 152 galvanizadas - D = 2,30 m - brita produzida</t>
  </si>
  <si>
    <t>Bueiro metálico com chapas múltiplas MP 152 galvanizadas - D = 2,65 m - brita comercial</t>
  </si>
  <si>
    <t>Bueiro metálico com chapas múltiplas MP 152 galvanizadas - D = 2,65 m - brita produzida</t>
  </si>
  <si>
    <t>Bueiro metálico com chapas múltiplas MP 152 galvanizadas - D = 3,05 m - brita comercial</t>
  </si>
  <si>
    <t>Bueiro metálico com chapas múltiplas MP 152 galvanizadas - D = 3,05 m - brita produzida</t>
  </si>
  <si>
    <t>Bueiro metálico com chapas múltiplas MP 152 galvanizadas - D = 3,20 m - brita comercial</t>
  </si>
  <si>
    <t>Bueiro metálico com chapas múltiplas MP 152 galvanizadas - D = 3,20 m - brita produzida</t>
  </si>
  <si>
    <t>Bueiro metálico com chapas múltiplas MP 152 galvanizadas - D = 3,40 m - brita comercial</t>
  </si>
  <si>
    <t>Bueiro metálico com chapas múltiplas MP 152 galvanizadas - D = 3,40 m - brita produzida</t>
  </si>
  <si>
    <t>Bueiro metálico com chapas múltiplas MP 152 galvanizadas - D = 3,65 m - brita comercial</t>
  </si>
  <si>
    <t>Bueiro metálico com chapas múltiplas MP 152 galvanizadas - D = 3,65 m - brita produzida</t>
  </si>
  <si>
    <t>Bueiro metálico com chapas múltiplas MP 152 galvanizadas - D = 3,80 m - brita comercial</t>
  </si>
  <si>
    <t>Bueiro metálico com chapas múltiplas MP 152 galvanizadas - D = 3,80 m - brita produzida</t>
  </si>
  <si>
    <t>Bueiro metálico com chapas múltiplas MP 152 galvanizadas - D = 4,20 m - brita comercial</t>
  </si>
  <si>
    <t>Bueiro metálico com chapas múltiplas MP 152 galvanizadas - D = 4,20 m - brita produzida</t>
  </si>
  <si>
    <t>Bueiro metálico com chapas múltiplas MP 152 galvanizadas - D = 4,60 m - brita comercial</t>
  </si>
  <si>
    <t>Bueiro metálico com chapas múltiplas MP 152 galvanizadas - D = 4,60 m - brita produzida</t>
  </si>
  <si>
    <t>Bueiro metálico com chapas múltiplas MP 152 galvanizadas - D = 4,80 m - brita comercial</t>
  </si>
  <si>
    <t>Bueiro metálico com chapas múltiplas MP 152 galvanizadas - D = 4,80 m - brita produzida</t>
  </si>
  <si>
    <t>Bueiro metálico com chapas múltiplas MP 152 galvanizadas - D = 5,00 m - brita comercial</t>
  </si>
  <si>
    <t>Bueiro metálico com chapas múltiplas MP 152 galvanizadas - D = 5,00 m - brita produzida</t>
  </si>
  <si>
    <t>Bueiro metálico com chapas múltiplas MP 152 galvanizadas - D = 5,35 m - brita comercial</t>
  </si>
  <si>
    <t>Bueiro metálico com chapas múltiplas MP 152 galvanizadas - D = 5,35 m - brita produzida</t>
  </si>
  <si>
    <t>Bueiro metálico com chapas múltiplas MP 152 galvanizadas - D = 5,70 m - brita comercial</t>
  </si>
  <si>
    <t>Bueiro metálico com chapas múltiplas MP 152 galvanizadas - D = 5,70 m - brita produzida</t>
  </si>
  <si>
    <t>Bueiro metálico com chapas múltiplas MP 152 galvanizadas - D = 6,10 m - brita comercial</t>
  </si>
  <si>
    <t>Bueiro metálico com chapas múltiplas MP 152 galvanizadas - D = 6,10 m - brita produzida</t>
  </si>
  <si>
    <t>Bueiro metálico com chapas múltiplas MP 152 galvanizadas - D = 6,50 m - brita comercial</t>
  </si>
  <si>
    <t>Bueiro metálico com chapas múltiplas MP 152 galvanizadas - D = 6,50 m - brita produzida</t>
  </si>
  <si>
    <t>Bueiro metálico com chapas múltiplas MP 152 galvanizadas - D = 6,85 m - brita comercial</t>
  </si>
  <si>
    <t>Bueiro metálico com chapas múltiplas MP 152 galvanizadas - D = 6,85 m - brita produzida</t>
  </si>
  <si>
    <t>Bueiro metálico com chapas múltiplas MP 152 galvanizadas - D = 7,25 m - brita comercial</t>
  </si>
  <si>
    <t>Bueiro metálico com chapas múltiplas MP 152 galvanizadas - D = 7,25 m - brita produzida</t>
  </si>
  <si>
    <t>Bueiro metálico com chapas múltiplas MP 152 galvanizadas - lenticular - vão = 1,95 m e altura = 1,40 m - aterro rodoviário mínimo = 0,60 m e máximo = 8,40 m - brita comercial</t>
  </si>
  <si>
    <t>Bueiro metálico com chapas múltiplas MP 152 galvanizadas - lenticular - vão = 1,95 m e altura = 1,40 m - aterro rodoviário mínimo = 0,60 m e máximo = 8,40 m - brita produzida</t>
  </si>
  <si>
    <t>Bueiro metálico com chapas múltiplas MP 152 galvanizadas - lenticular - vão = 2,15 m e altura = 1,50 m - aterro rodoviário mínimo = 0,60 m e máximo = 7,50 m - brita comercial</t>
  </si>
  <si>
    <t>Bueiro metálico com chapas múltiplas MP 152 galvanizadas - lenticular - vão = 2,15 m e altura = 1,50 m - aterro rodoviário mínimo = 0,60 m e máximo = 7,50 m - brita produzida</t>
  </si>
  <si>
    <t>Bueiro metálico com chapas múltiplas MP 152 galvanizadas - lenticular - vão = 2,30 m e altura = 1,60 m - aterro rodoviário mínimo = 0,60 m e máximo = 7,20 m - brita comercial</t>
  </si>
  <si>
    <t>Bueiro metálico com chapas múltiplas MP 152 galvanizadas - lenticular - vão = 2,30 m e altura = 1,60 m - aterro rodoviário mínimo = 0,60 m e máximo = 7,20 m - brita produzida</t>
  </si>
  <si>
    <t>Bueiro metálico com chapas múltiplas MP 152 galvanizadas - lenticular - vão = 2,55 m e altura = 1,65 m - aterro rodoviário mínimo = 0,60 m e máximo = 6,50 m - brita comercial</t>
  </si>
  <si>
    <t>Bueiro metálico com chapas múltiplas MP 152 galvanizadas - lenticular - vão = 2,55 m e altura = 1,65 m - aterro rodoviário mínimo = 0,60 m e máximo = 6,50 m - brita produzida</t>
  </si>
  <si>
    <t>Bueiro metálico com chapas múltiplas MP 152 galvanizadas - lenticular - vão = 2,70 m e altura = 1,85 m - aterro rodoviário mínimo = 0,60 m e máximo = 6,60 m - brita comercial</t>
  </si>
  <si>
    <t>Bueiro metálico com chapas múltiplas MP 152 galvanizadas - lenticular - vão = 2,70 m e altura = 1,85 m - aterro rodoviário mínimo = 0,60 m e máximo = 6,60 m - brita produzida</t>
  </si>
  <si>
    <t>Bueiro metálico com chapas múltiplas MP 152 galvanizadas - lenticular - vão = 2,75 m e altura = 1,90 m - aterro rodoviário mínimo = 0,60 m e máximo = 6,50 m - brita comercial</t>
  </si>
  <si>
    <t>Bueiro metálico com chapas múltiplas MP 152 galvanizadas - lenticular - vão = 2,75 m e altura = 1,90 m - aterro rodoviário mínimo = 0,60 m e máximo = 6,50 m - brita produzida</t>
  </si>
  <si>
    <t>Bueiro metálico com chapas múltiplas MP 152 galvanizadas - lenticular - vão = 3,00 m e altura = 2,00 m - aterro rodoviário mínimo = 0,60 m e máximo = 6,00 m - brita comercial</t>
  </si>
  <si>
    <t>Bueiro metálico com chapas múltiplas MP 152 galvanizadas - lenticular - vão = 3,00 m e altura = 2,00 m - aterro rodoviário mínimo = 0,60 m e máximo = 6,00 m - brita produzida</t>
  </si>
  <si>
    <t>Bueiro metálico com chapas múltiplas MP 152 galvanizadas - lenticular - vão = 3,20 m e altura = 2,10 m - aterro rodoviário mínimo = 0,60 m e máximo = 5,60 m - brita comercial</t>
  </si>
  <si>
    <t>Bueiro metálico com chapas múltiplas MP 152 galvanizadas - lenticular - vão = 3,20 m e altura = 2,10 m - aterro rodoviário mínimo = 0,60 m e máximo = 5,60 m - brita produzida</t>
  </si>
  <si>
    <t>Bueiro metálico com chapas múltiplas MP 152 galvanizadas - lenticular - vão = 3,35 m e altura = 2,15 m - aterro rodoviário mínimo = 0,60 m e máximo = 5,30 m - brita comercial</t>
  </si>
  <si>
    <t>Bueiro metálico com chapas múltiplas MP 152 galvanizadas - lenticular - vão = 3,35 m e altura = 2,15 m - aterro rodoviário mínimo = 0,60 m e máximo = 5,30 m - brita produzida</t>
  </si>
  <si>
    <t>Bueiro metálico com chapas múltiplas MP 152 galvanizadas - lenticular - vão = 3,55 m e altura = 2,25 m - aterro rodoviário mínimo = 0,60 m e máximo = 5,00 m - brita comercial</t>
  </si>
  <si>
    <t>Bueiro metálico com chapas múltiplas MP 152 galvanizadas - lenticular - vão = 3,55 m e altura = 2,25 m - aterro rodoviário mínimo = 0,60 m e máximo = 5,00 m - brita produzida</t>
  </si>
  <si>
    <t>Bueiro metálico com chapas múltiplas MP 152 galvanizadas - lenticular - vão = 3,70 m e altura = 2,35 m - aterro rodoviário mínimo = 0,60 m e máximo = 4,90 m - brita comercial</t>
  </si>
  <si>
    <t>Bueiro metálico com chapas múltiplas MP 152 galvanizadas - lenticular - vão = 3,70 m e altura = 2,35 m - aterro rodoviário mínimo = 0,60 m e máximo = 4,90 m - brita produzida</t>
  </si>
  <si>
    <t>Bueiro metálico com chapas múltiplas MP 152 galvanizadas - lenticular - vão = 3,90 m e altura = 2,45 m - aterro rodoviário mínimo = 0,60 m e máximo = 4,60 m - brita comercial</t>
  </si>
  <si>
    <t>Bueiro metálico com chapas múltiplas MP 152 galvanizadas - lenticular - vão = 3,90 m e altura = 2,45 m - aterro rodoviário mínimo = 0,60 m e máximo = 4,60 m - brita produzida</t>
  </si>
  <si>
    <t>Bueiro metálico com chapas múltiplas MP 152 galvanizadas - lenticular - vão = 4,00 m e altura = 2,55 m - aterro rodoviário mínimo = 0,60 m e máximo = 4,50 m - brita comercial</t>
  </si>
  <si>
    <t>Bueiro metálico com chapas múltiplas MP 152 galvanizadas - lenticular - vão = 4,00 m e altura = 2,55 m - aterro rodoviário mínimo = 0,60 m e máximo = 4,50 m - brita produzida</t>
  </si>
  <si>
    <t>Bueiro metálico com chapas múltiplas MP 152 galvanizadas - lenticular - vão = 4,15 m e altura = 2,80 m - aterro rodoviário mínimo = 0,60 m e máximo = 6,80 m - brita comercial</t>
  </si>
  <si>
    <t>Bueiro metálico com chapas múltiplas MP 152 galvanizadas - lenticular - vão = 4,15 m e altura = 2,80 m - aterro rodoviário mínimo = 0,60 m e máximo = 6,80 m - brita produzida</t>
  </si>
  <si>
    <t>Bueiro metálico com chapas múltiplas MP 152 galvanizadas - lenticular - vão = 4,40 m e altura = 2,90 m - aterro rodoviário mínimo = 0,60 m e máximo = 6,40 m - brita comercial</t>
  </si>
  <si>
    <t>Bueiro metálico com chapas múltiplas MP 152 galvanizadas - lenticular - vão = 4,40 m e altura = 2,90 m - aterro rodoviário mínimo = 0,60 m e máximo = 6,40 m - brita produzida</t>
  </si>
  <si>
    <t>Bueiro metálico com chapas múltiplas MP 152 galvanizadas - lenticular - vão = 4,60 m e altura = 3,00 m - aterro rodoviário mínimo = 0,60 m e máximo = 6,10 m - brita comercial</t>
  </si>
  <si>
    <t>Bueiro metálico com chapas múltiplas MP 152 galvanizadas - lenticular - vão = 4,60 m e altura = 3,00 m - aterro rodoviário mínimo = 0,60 m e máximo = 6,10 m - brita produzida</t>
  </si>
  <si>
    <t>Bueiro metálico com chapas múltiplas MP 152 galvanizadas - lenticular - vão = 4,80 m e altura = 3,05 m - aterro rodoviário mínimo = 0,60 m e máximo = 5,80 m - brita comercial</t>
  </si>
  <si>
    <t>Bueiro metálico com chapas múltiplas MP 152 galvanizadas - lenticular - vão = 4,80 m e altura = 3,05 m - aterro rodoviário mínimo = 0,60 m e máximo = 5,80 m - brita produzida</t>
  </si>
  <si>
    <t>Bueiro metálico com chapas múltiplas MP 152 galvanizadas - lenticular - vão = 5,05 m e altura = 3,15 m - aterro rodoviário mínimo = 0,90 m e máximo = 5,50 m - brita comercial</t>
  </si>
  <si>
    <t>Bueiro metálico com chapas múltiplas MP 152 galvanizadas - lenticular - vão = 5,05 m e altura = 3,15 m - aterro rodoviário mínimo = 0,90 m e máximo = 5,50 m - brita produzida</t>
  </si>
  <si>
    <t>Bueiro metálico com chapas múltiplas MP 152 galvanizadas - lenticular - vão = 5,25 m e altura = 3,25 m - aterro rodoviário mínimo = 0,90 m e máximo = 5,30 m - brita comercial</t>
  </si>
  <si>
    <t>Bueiro metálico com chapas múltiplas MP 152 galvanizadas - lenticular - vão = 5,25 m e altura = 3,25 m - aterro rodoviário mínimo = 0,90 m e máximo = 5,30 m - brita produzida</t>
  </si>
  <si>
    <t>Bueiro metálico com chapas múltiplas MP 152 galvanizadas - lenticular - vão = 5,45 m e altura = 3,35 m - aterro rodoviário mínimo = 0,90 m e máximo = 5,10 m - brita comercial</t>
  </si>
  <si>
    <t>Bueiro metálico com chapas múltiplas MP 152 galvanizadas - lenticular - vão = 5,45 m e altura = 3,35 m - aterro rodoviário mínimo = 0,90 m e máximo = 5,10 m - brita produzida</t>
  </si>
  <si>
    <t>Bueiro metálico com chapas múltiplas MP 152 galvanizadas - lenticular - vão = 5,60 m e altura = 3,40 m - aterro rodoviário mínimo = 0,90 m e máximo = 4,90 m - brita comercial</t>
  </si>
  <si>
    <t>Bueiro metálico com chapas múltiplas MP 152 galvanizadas - lenticular - vão = 5,60 m e altura = 3,40 m - aterro rodoviário mínimo = 0,90 m e máximo = 4,90 m - brita produzida</t>
  </si>
  <si>
    <t>Bueiro metálico com chapas múltiplas MP 152 galvanizadas - lenticular - vão = 5,80 m e altura = 3,50 m - aterro rodoviário mínimo = 0,90 m e máximo = 4,70 m - brita comercial</t>
  </si>
  <si>
    <t>Bueiro metálico com chapas múltiplas MP 152 galvanizadas - lenticular - vão = 5,80 m e altura = 3,50 m - aterro rodoviário mínimo = 0,90 m e máximo = 4,70 m - brita produzida</t>
  </si>
  <si>
    <t>Bueiro metálico com chapas múltiplas MP 152 galvanizadas - lenticular - vão = 5,90 m e altura = 3,55 m - aterro rodoviário mínimo = 0,90 m e máximo = 4,70 m - brita comercial</t>
  </si>
  <si>
    <t>Bueiro metálico com chapas múltiplas MP 152 galvanizadas - lenticular - vão = 5,90 m e altura = 3,55 m - aterro rodoviário mínimo = 0,90 m e máximo = 4,70 m - brita produzida</t>
  </si>
  <si>
    <t>Bueiro metálico com chapas múltiplas MP 152 galvanizadas - lenticular - vão = 6,10 m e altura = 3,65 m - aterro rodoviário mínimo = 0,90 m e máximo = 4,50 m - brita comercial</t>
  </si>
  <si>
    <t>Bueiro metálico com chapas múltiplas MP 152 galvanizadas - lenticular - vão = 6,10 m e altura = 3,65 m - aterro rodoviário mínimo = 0,90 m e máximo = 4,50 m - brita produzida</t>
  </si>
  <si>
    <t>Bueiro metálico com chapas múltiplas MP 152 galvanizadas - lenticular - vão = 6,25 m e altura = 3,65 m - aterro rodoviário mínimo = 0,90 m e máximo = 4,30 m - brita comercial</t>
  </si>
  <si>
    <t>Bueiro metálico com chapas múltiplas MP 152 galvanizadas - lenticular - vão = 6,25 m e altura = 3,65 m - aterro rodoviário mínimo = 0,90 m e máximo = 4,30 m - brita produzida</t>
  </si>
  <si>
    <t>Bueiro metálico com chapas múltiplas MP 152 galvanizadas - lenticular - vão = 6,40 m e altura = 3,75 m - aterro rodoviário mínimo = 0,90 m e máximo = 4,30 m - brita comercial</t>
  </si>
  <si>
    <t>Bueiro metálico com chapas múltiplas MP 152 galvanizadas - lenticular - vão = 6,40 m e altura = 3,75 m - aterro rodoviário mínimo = 0,90 m e máximo = 4,30 m - brita produzida</t>
  </si>
  <si>
    <t>Bueiro metálico com chapas múltiplas MP 152 galvanizadas - lenticular - vão = 6,60 m e altura = 3,85 m - aterro rodoviário mínimo = 0,90 m e máximo = 4,10 m - brita comercial</t>
  </si>
  <si>
    <t>Bueiro metálico com chapas múltiplas MP 152 galvanizadas - lenticular - vão = 6,60 m e altura = 3,85 m - aterro rodoviário mínimo = 0,90 m e máximo = 4,10 m - brita produzida</t>
  </si>
  <si>
    <t>Bueiro metálico com chapas múltiplas MP 152 galvanizadas - passagem de gado - vão = 2,20 m e altura = 2,25 m -aterro rodoviário mínimo = 0,30 m e máximo = 8,90 m - brita comercial</t>
  </si>
  <si>
    <t>Bueiro metálico com chapas múltiplas MP 152 galvanizadas - passagem de gado - vão = 2,20 m e altura = 2,25 m -aterro rodoviário mínimo = 0,30 m e máximo = 8,90 m - brita produzida</t>
  </si>
  <si>
    <t>Bueiro metálico com chapas múltiplas MP 152 galvanizadas - passagem de gado - vão = 2,90 m e altura = 3,10 m - aterro rodoviário mínimo = 0,60 m e máximo = 11,40 m - brita comercial</t>
  </si>
  <si>
    <t>Bueiro metálico com chapas múltiplas MP 152 galvanizadas - passagem de gado - vão = 2,90 m e altura = 3,10 m - aterro rodoviário mínimo = 0,60 m e máximo = 11,40 m - brita produzida</t>
  </si>
  <si>
    <t>Bueiro metálico com chapas múltiplas MP 152 galvanizadas - passagem inferior - vão = 3,70 m e altura = 3,50 m - aterro rodoviário mínimo = 0,60 m e máximo = 10,30 m - brita comercial</t>
  </si>
  <si>
    <t>Bueiro metálico com chapas múltiplas MP 152 galvanizadas - passagem inferior - vão = 3,70 m e altura = 3,50 m - aterro rodoviário mínimo = 0,60 m e máximo = 10,30 m - brita produzida</t>
  </si>
  <si>
    <t>Bueiro metálico com chapas múltiplas MP 152 galvanizadas - passagem inferior - vão = 3,90 m e altura = 3,60 m - aterro rodoviário mínimo = 0,60 m e máximo = 9,80 m - brita comercial</t>
  </si>
  <si>
    <t>Bueiro metálico com chapas múltiplas MP 152 galvanizadas - passagem inferior - vão = 3,90 m e altura = 3,60 m - aterro rodoviário mínimo = 0,60 m e máximo = 9,80 m - brita produzida</t>
  </si>
  <si>
    <t>Bueiro metálico com chapas múltiplas MP 152 galvanizadas - passagem inferior - vão = 4,00 m e altura = 3,75 m - aterro rodoviário mínimo = 0,60 m e máximo = 9,50 m - brita comercial</t>
  </si>
  <si>
    <t>Bueiro metálico com chapas múltiplas MP 152 galvanizadas - passagem inferior - vão = 4,00 m e altura = 3,75 m - aterro rodoviário mínimo = 0,60 m e máximo = 9,50 m - brita produzida</t>
  </si>
  <si>
    <t>Bueiro metálico com chapas múltiplas MP 152 galvanizadas - passagem inferior - vão = 4,20 m e altura = 3,90 m - aterro rodoviário mínimo = 0,60 m e máximo = 9,10 m - brita comercial</t>
  </si>
  <si>
    <t>Bueiro metálico com chapas múltiplas MP 152 galvanizadas - passagem inferior - vão = 4,20 m e altura = 3,90 m - aterro rodoviário mínimo = 0,60 m e máximo = 9,10 m - brita produzida</t>
  </si>
  <si>
    <t>Bueiro metálico com chapas múltiplas MP 152 galvanizadas - passagem inferior - vão = 4,25 m e altura = 4,10 m - aterro rodoviário mínimo = 0,60 m e máximo = 8,90 m - brita comercial</t>
  </si>
  <si>
    <t>Bueiro metálico com chapas múltiplas MP 152 galvanizadas - passagem inferior - vão = 4,25 m e altura = 4,10 m - aterro rodoviário mínimo = 0,60 m e máximo = 8,90 m - brita produzida</t>
  </si>
  <si>
    <t>Bueiro metálico com chapas múltiplas MP 152 galvanizadas - passagem inferior - vão = 4,40 m e altura = 4,25 m - aterro rodoviário mínimo = 0,60 m e máximo = 8,60 m - brita comercial</t>
  </si>
  <si>
    <t>Bueiro metálico com chapas múltiplas MP 152 galvanizadas - passagem inferior - vão = 4,40 m e altura = 4,25 m - aterro rodoviário mínimo = 0,60 m e máximo = 8,60 m - brita produzida</t>
  </si>
  <si>
    <t>Bueiro metálico com chapas múltiplas MP 152 galvanizadas - passagem inferior - vão = 4,50 m e altura = 4,40 m - aterro rodoviário mínimo = 0,60 m e máximo = 8,40 m - brita comercial</t>
  </si>
  <si>
    <t>Bueiro metálico com chapas múltiplas MP 152 galvanizadas - passagem inferior - vão = 4,50 m e altura = 4,40 m - aterro rodoviário mínimo = 0,60 m e máximo = 8,40 m - brita produzida</t>
  </si>
  <si>
    <t>Bueiro metálico com chapas múltiplas MP 152 galvanizadas - passagem inferior - vão = 4,70 m e altura = 4,50 m - aterro rodoviário mínimo = 0,60 m e máximo = 8,90 m - brita comercial</t>
  </si>
  <si>
    <t>Bueiro metálico com chapas múltiplas MP 152 galvanizadas - passagem inferior - vão = 4,70 m e altura = 4,50 m - aterro rodoviário mínimo = 0,60 m e máximo = 8,90 m - brita produzida</t>
  </si>
  <si>
    <t>Bueiro metálico com chapas múltiplas MP 152 galvanizadas - passagem inferior - vão = 4,80 m e altura = 4,75 m - aterro rodoviário mínimo = 0,90 m e máximo = 9,00 m - brita comercial</t>
  </si>
  <si>
    <t>Bueiro metálico com chapas múltiplas MP 152 galvanizadas - passagem inferior - vão = 4,80 m e altura = 4,75 m - aterro rodoviário mínimo = 0,90 m e máximo = 9,00 m - brita produzida</t>
  </si>
  <si>
    <t>Bueiro metálico com chapas múltiplas MP 152 galvanizadas - passagem inferior - vão = 5,00 m e altura = 4,85 m - aterro rodoviário mínimo = 0,90 m e máximo = 8,60 m - brita comercial</t>
  </si>
  <si>
    <t>Bueiro metálico com chapas múltiplas MP 152 galvanizadas - passagem inferior - vão = 5,00 m e altura = 4,85 m - aterro rodoviário mínimo = 0,90 m e máximo = 8,60 m - brita produzida</t>
  </si>
  <si>
    <t>Bueiro metálico com chapas múltiplas MP 152 galvanizadas - passagem inferior - vão = 5,15 m e altura = 4,90 m - aterro rodoviário mínimo = 0,90 m e máximo = 8,50 m - brita comercial</t>
  </si>
  <si>
    <t>Bueiro metálico com chapas múltiplas MP 152 galvanizadas - passagem inferior - vão = 5,15 m e altura = 4,90 m - aterro rodoviário mínimo = 0,90 m e máximo = 8,50 m - brita produzida</t>
  </si>
  <si>
    <t>Bueiro metálico com chapas múltiplas MP 152 galvanizadas - passagem inferior - vão = 5,25 m e altura = 5,00 m - aterro rodoviário mínimo = 0,90 m e máximo = 8,40 m - brita comercial</t>
  </si>
  <si>
    <t>Bueiro metálico com chapas múltiplas MP 152 galvanizadas - passagem inferior - vão = 5,25 m e altura = 5,00 m - aterro rodoviário mínimo = 0,90 m e máximo = 8,40 m - brita produzida</t>
  </si>
  <si>
    <t>Bueiro metálico com chapas múltiplas MP 152 galvanizadas - passagem inferior - vão = 5,30 m e altura = 5,30 m - aterro rodoviário mínimo = 0,90 m e máximo = 9,60 m - brita comercial</t>
  </si>
  <si>
    <t>Bueiro metálico com chapas múltiplas MP 152 galvanizadas - passagem inferior - vão = 5,30 m e altura = 5,30 m - aterro rodoviário mínimo = 0,90 m e máximo = 9,60 m - brita produzida</t>
  </si>
  <si>
    <t>Bueiro metálico com chapas múltiplas MP 152 galvanizadas - passagem inferior - vão = 5,65 m e altura = 5,25 m - aterro rodoviário mínimo = 0,90 m e máximo = 9,00 m - brita comercial</t>
  </si>
  <si>
    <t>Bueiro metálico com chapas múltiplas MP 152 galvanizadas - passagem inferior - vão = 5,65 m e altura = 5,25 m - aterro rodoviário mínimo = 0,90 m e máximo = 9,00 m - brita produzida</t>
  </si>
  <si>
    <t>Bueiro metálico com chapas múltiplas MP 152 galvanizadas - passagem inferior - vão = 5,85 m e altura = 5,30 m - aterro rodoviário mínimo = 0,90 m e máximo = 8,40 m - brita comercial</t>
  </si>
  <si>
    <t>Bueiro metálico com chapas múltiplas MP 152 galvanizadas - passagem inferior - vão = 5,85 m e altura = 5,30 m - aterro rodoviário mínimo = 0,90 m e máximo = 8,40 m - brita produzida</t>
  </si>
  <si>
    <t>Bueiro metálico com chapas múltiplas MP 152 galvanizadas - passagem inferior - vão = 6,00 m e altura = 5,45 m - aterro rodoviário mínimo = 0,90 m e máximo = 8,30 m - brita comercial</t>
  </si>
  <si>
    <t>Bueiro metálico com chapas múltiplas MP 152 galvanizadas - passagem inferior - vão = 6,00 m e altura = 5,45 m - aterro rodoviário mínimo = 0,90 m e máximo = 8,30 m - brita produzida</t>
  </si>
  <si>
    <t>Bueiro metálico com chapas múltiplas MP 152 galvanizadas - passagem inferior - vão = 6,25 m e altura = 5,50 m - aterro rodoviário mínimo = 0,90 m e máximo = 7,90 m - brita comercial</t>
  </si>
  <si>
    <t>Bueiro metálico com chapas múltiplas MP 152 galvanizadas - passagem inferior - vão = 6,25 m e altura = 5,50 m - aterro rodoviário mínimo = 0,90 m e máximo = 7,90 m - brita produzida</t>
  </si>
  <si>
    <t>Bueiro metálico sem interrupção de tráfego - D = 1,20 m - chapa com epóxi - escavado em material de 1ª categoria - aterro ferroviário máximo = 12,90 m</t>
  </si>
  <si>
    <t>Bueiro metálico sem interrupção de tráfego - D = 1,20 m - chapa com epóxi - escavado em material de 1ª categoria - aterro rodoviário máximo = 9,00 m</t>
  </si>
  <si>
    <t>Bueiro metálico sem interrupção de tráfego - D = 1,20 m - chapa com epóxi - escavado em material de 2ª categoria - aterro ferroviário máximo = 12,90 m</t>
  </si>
  <si>
    <t>Bueiro metálico sem interrupção de tráfego - D = 1,20 m - chapa com epóxi - escavado em material de 2ª categoria - aterro rodoviário máximo = 9,00 m</t>
  </si>
  <si>
    <t>Bueiro metálico sem interrupção de tráfego - D = 1,20 m - chapa com epóxi - escavado em material de 3ª categoria - aterro ferroviário máximo = 12,90 m</t>
  </si>
  <si>
    <t>Bueiro metálico sem interrupção de tráfego - D = 1,20 m - chapa com epóxi - escavado em material de 3ª categoria - aterro rodoviário máximo = 9,00 m</t>
  </si>
  <si>
    <t>Bueiro metálico sem interrupção de tráfego - D = 1,20 m - chapa galvanizada - escavado em material de 1ª categoria - aterro ferroviário máximo = 12,90 m</t>
  </si>
  <si>
    <t>Bueiro metálico sem interrupção de tráfego - D = 1,20 m - chapa galvanizada - escavado em material de 1ª categoria - aterro rodoviário máximo = 9,00 m</t>
  </si>
  <si>
    <t>Bueiro metálico sem interrupção de tráfego - D = 1,20 m - chapa galvanizada - escavado em material de 2ª categoria - aterro ferroviário máximo = 12,90 m</t>
  </si>
  <si>
    <t>Bueiro metálico sem interrupção de tráfego - D = 1,20 m - chapa galvanizada - escavado em material de 2ª categoria - aterro rodoviário máximo = 9,00 m</t>
  </si>
  <si>
    <t>Bueiro metálico sem interrupção de tráfego - D = 1,20 m - chapa galvanizada - escavado em material de 3ª categoria - aterro ferroviário máximo = 12,90 m</t>
  </si>
  <si>
    <t>Bueiro metálico sem interrupção de tráfego - D = 1,20 m - chapa galvanizada - escavado em material de 3ª categoria - aterro rodoviário máximo = 9,00 m</t>
  </si>
  <si>
    <t>Bueiro metálico sem interrupção de tráfego - D = 1,40 m - chapa com epóxi - escavado em material de 1ª categoria - aterro ferroviário máximo = 11,00 m</t>
  </si>
  <si>
    <t>Bueiro metálico sem interrupção de tráfego - D = 1,40 m - chapa com epóxi - escavado em material de 1ª categoria - aterro rodoviário máximo = 7,70 m</t>
  </si>
  <si>
    <t>Bueiro metálico sem interrupção de tráfego - D = 1,40 m - chapa com epóxi - escavado em material de 2ª categoria - aterro ferroviário máximo = 11,00 m</t>
  </si>
  <si>
    <t>Bueiro metálico sem interrupção de tráfego - D = 1,40 m - chapa com epóxi - escavado em material de 2ª categoria - aterro rodoviário máximo = 7,70 m</t>
  </si>
  <si>
    <t>Bueiro metálico sem interrupção de tráfego - D = 1,40 m - chapa com epóxi - escavado em material de 3ª categoria - aterro ferroviário máximo = 11,00 m</t>
  </si>
  <si>
    <t>Bueiro metálico sem interrupção de tráfego - D = 1,40 m - chapa com epóxi - escavado em material de 3ª categoria - aterro rodoviário máximo = 7,70 m</t>
  </si>
  <si>
    <t>Bueiro metálico sem interrupção de tráfego - D = 1,40 m - chapa galvanizada - escavado em material de 1ª categoria - aterro ferroviário máximo = 11,00 m</t>
  </si>
  <si>
    <t>Bueiro metálico sem interrupção de tráfego - D = 1,40 m - chapa galvanizada - escavado em material de 1ª categoria - aterro rodoviário máximo = 7,70 m</t>
  </si>
  <si>
    <t>Bueiro metálico sem interrupção de tráfego - D = 1,40 m - chapa galvanizada - escavado em material de 2ª categoria - aterro ferroviário máximo = 11,00 m</t>
  </si>
  <si>
    <t>Bueiro metálico sem interrupção de tráfego - D = 1,40 m - chapa galvanizada - escavado em material de 2ª categoria - aterro rodoviário máximo = 7,70 m</t>
  </si>
  <si>
    <t>Bueiro metálico sem interrupção de tráfego - D = 1,40 m - chapa galvanizada - escavado em material de 3ª categoria - aterro ferroviário máximo = 11,00 m</t>
  </si>
  <si>
    <t>Bueiro metálico sem interrupção de tráfego - D = 1,40 m - chapa galvanizada - escavado em material de 3ª categoria - aterro rodoviário máximo = 7,70 m</t>
  </si>
  <si>
    <t>Bueiro metálico sem interrupção de tráfego - D = 1,60 m - chapa com epóxi - escavado em material de 1ª categoria - aterro ferroviário máximo = 9,60 m</t>
  </si>
  <si>
    <t>Bueiro metálico sem interrupção de tráfego - D = 1,60 m - chapa com epóxi - escavado em material de 1ª categoria - aterro rodoviário máximo = 6,70 m</t>
  </si>
  <si>
    <t>Bueiro metálico sem interrupção de tráfego - D = 1,60 m - chapa com epóxi - escavado em material de 2ª categoria - aterro ferroviário máximo = 9,60 m</t>
  </si>
  <si>
    <t>Bueiro metálico sem interrupção de tráfego - D = 1,60 m - chapa com epóxi - escavado em material de 2ª categoria - aterro rodoviário máximo = 6,70 m</t>
  </si>
  <si>
    <t>Bueiro metálico sem interrupção de tráfego - D = 1,60 m - chapa com epóxi - escavado em material de 3ª categoria - aterro ferroviário máximo = 9,60 m</t>
  </si>
  <si>
    <t>Bueiro metálico sem interrupção de tráfego - D = 1,60 m - chapa com epóxi - escavado em material de 3ª categoria - aterro rodoviário máximo = 6,70 m</t>
  </si>
  <si>
    <t>Bueiro metálico sem interrupção de tráfego - D = 1,60 m - chapa galvanizada - escavado em material de 1ª categoria - aterro ferroviário máximo = 9,60 m</t>
  </si>
  <si>
    <t>Bueiro metálico sem interrupção de tráfego - D = 1,60 m - chapa galvanizada - escavado em material de 1ª categoria - aterro rodoviário máximo = 6,70 m</t>
  </si>
  <si>
    <t>Bueiro metálico sem interrupção de tráfego - D = 1,60 m - chapa galvanizada - escavado em material de 2ª categoria - aterro ferroviário máximo = 9,60 m</t>
  </si>
  <si>
    <t>Bueiro metálico sem interrupção de tráfego - D = 1,60 m - chapa galvanizada - escavado em material de 2ª categoria - aterro rodoviário máximo = 6,70 m</t>
  </si>
  <si>
    <t>Bueiro metálico sem interrupção de tráfego - D = 1,60 m - chapa galvanizada - escavado em material de 3ª categoria - aterro ferroviário máximo = 9,60 m</t>
  </si>
  <si>
    <t>Bueiro metálico sem interrupção de tráfego - D = 1,60 m - chapa galvanizada - escavado em material de 3ª categoria - aterro rodoviário máximo = 6,70 m</t>
  </si>
  <si>
    <t>Bueiro metálico sem interrupção de tráfego - D = 1,80 m - chapa com epóxi - escavado em material de 1ª categoria - aterro ferroviário máximo = 8,00 m</t>
  </si>
  <si>
    <t>Bueiro metálico sem interrupção de tráfego - D = 1,80 m - chapa com epóxi - escavado em material de 1ª categoria - aterro rodoviário máximo = 6,00 m</t>
  </si>
  <si>
    <t>Bueiro metálico sem interrupção de tráfego - D = 1,80 m - chapa com epóxi - escavado em material de 2ª categoria - aterro ferroviário máximo = 8,00 m</t>
  </si>
  <si>
    <t>Bueiro metálico sem interrupção de tráfego - D = 1,80 m - chapa com epóxi - escavado em material de 2ª categoria - aterro rodoviário máximo = 6,00 m</t>
  </si>
  <si>
    <t>Bueiro metálico sem interrupção de tráfego - D = 1,80 m - chapa com epóxi - escavado em material de 3ª categoria - aterro ferroviário máximo = 8,00 m</t>
  </si>
  <si>
    <t>Bueiro metálico sem interrupção de tráfego - D = 1,80 m - chapa com epóxi - escavado em material de 3ª categoria - aterro rodoviário máximo = 6,00 m</t>
  </si>
  <si>
    <t>Bueiro metálico sem interrupção de tráfego - D = 1,80 m - chapa galvanizada - escavado em material de 1ª categoria - aterro ferroviário máximo = 8,00 m</t>
  </si>
  <si>
    <t>Bueiro metálico sem interrupção de tráfego - D = 1,80 m - chapa galvanizada - escavado em material de 1ª categoria - aterro rodoviário máximo = 6,00 m</t>
  </si>
  <si>
    <t>Bueiro metálico sem interrupção de tráfego - D = 1,80 m - chapa galvanizada - escavado em material de 2ª categoria - aterro ferroviário máximo = 8,00 m</t>
  </si>
  <si>
    <t>Bueiro metálico sem interrupção de tráfego - D = 1,80 m - chapa galvanizada - escavado em material de 2ª categoria - aterro rodoviário máximo = 6,00 m</t>
  </si>
  <si>
    <t>Bueiro metálico sem interrupção de tráfego - D = 1,80 m - chapa galvanizada - escavado em material de 3ª categoria - aterro ferroviário máximo = 8,00 m</t>
  </si>
  <si>
    <t>Bueiro metálico sem interrupção de tráfego - D = 1,80 m - chapa galvanizada - escavado em material de 3ª categoria - aterro rodoviário máximo = 6,00 m</t>
  </si>
  <si>
    <t>Bueiro metálico sem interrupção de tráfego - D = 2,00 m - chapa com epóxi - escavado em material de 1ª categoria - aterro ferroviário máximo = 6,90 m</t>
  </si>
  <si>
    <t>Bueiro metálico sem interrupção de tráfego - D = 2,00 m - chapa com epóxi - escavado em material de 1ª categoria - aterro rodoviário máximo = 5,40 m</t>
  </si>
  <si>
    <t>Bueiro metálico sem interrupção de tráfego - D = 2,00 m - chapa com epóxi - escavado em material de 2ª categoria - aterro ferroviário máximo = 6,90 m</t>
  </si>
  <si>
    <t>Bueiro metálico sem interrupção de tráfego - D = 2,00 m - chapa com epóxi - escavado em material de 2ª categoria - aterro rodoviário máximo = 5,40 m</t>
  </si>
  <si>
    <t>Bueiro metálico sem interrupção de tráfego - D = 2,00 m - chapa com epóxi - escavado em material de 3ª categoria - aterro ferroviário máximo = 6,90 m</t>
  </si>
  <si>
    <t>Bueiro metálico sem interrupção de tráfego - D = 2,00 m - chapa com epóxi - escavado em material de 3ª categoria - aterro rodoviário máximo = 5,40 m</t>
  </si>
  <si>
    <t>Bueiro metálico sem interrupção de tráfego - D = 2,00 m - chapa galvanizada - escavado em material de 1ª categoria - aterro ferroviário máximo = 6,90 m</t>
  </si>
  <si>
    <t>Bueiro metálico sem interrupção de tráfego - D = 2,00 m - chapa galvanizada - escavado em material de 1ª categoria - aterro rodoviário máximo = 5,40 m</t>
  </si>
  <si>
    <t>Bueiro metálico sem interrupção de tráfego - D = 2,00 m - chapa galvanizada - escavado em material de 2ª categoria - aterro ferroviário máximo = 6,90 m</t>
  </si>
  <si>
    <t>Bueiro metálico sem interrupção de tráfego - D = 2,00 m - chapa galvanizada - escavado em material de 2ª categoria - aterro rodoviário máximo = 5,40 m</t>
  </si>
  <si>
    <t>Bueiro metálico sem interrupção de tráfego - D = 2,00 m - chapa galvanizada - escavado em material de 3ª categoria - aterro ferroviário máximo = 6,90 m</t>
  </si>
  <si>
    <t>Bueiro metálico sem interrupção de tráfego - D = 2,00 m - chapa galvanizada - escavado em material de 3ª categoria - aterro rodoviário máximo = 5,40 m</t>
  </si>
  <si>
    <t>Bueiro metálico sem interrupção de tráfego - D = 2,20 m - chapa com epóxi - escavado em material de 1ª categoria - aterro ferroviário máximo = 7,90 m</t>
  </si>
  <si>
    <t>Bueiro metálico sem interrupção de tráfego - D = 2,20 m - chapa com epóxi - escavado em material de 1ª categoria - aterro rodoviário máximo = 4,90 m</t>
  </si>
  <si>
    <t>Bueiro metálico sem interrupção de tráfego - D = 2,20 m - chapa com epóxi - escavado em material de 2ª categoria - aterro ferroviário máximo = 7,90 m</t>
  </si>
  <si>
    <t>Bueiro metálico sem interrupção de tráfego - D = 2,20 m - chapa com epóxi - escavado em material de 2ª categoria - aterro rodoviário máximo = 4,90 m</t>
  </si>
  <si>
    <t>Bueiro metálico sem interrupção de tráfego - D = 2,20 m - chapa com epóxi - escavado em material de 3ª categoria - aterro ferroviário máximo = 7,90 m</t>
  </si>
  <si>
    <t>Bueiro metálico sem interrupção de tráfego - D = 2,20 m - chapa com epóxi - escavado em material de 3ª categoria - aterro rodoviário máximo = 4,90 m</t>
  </si>
  <si>
    <t>Bueiro metálico sem interrupção de tráfego - D = 2,20 m - chapa galvanizada - escavado em material de 1ª categoria - aterro ferroviário máximo = 7,90 m</t>
  </si>
  <si>
    <t>Bueiro metálico sem interrupção de tráfego - D = 2,20 m - chapa galvanizada - escavado em material de 1ª categoria - aterro rodoviário máximo = 4,90 m</t>
  </si>
  <si>
    <t>Bueiro metálico sem interrupção de tráfego - D = 2,20 m - chapa galvanizada - escavado em material de 2ª categoria - aterro ferroviário máximo = 7,90 m</t>
  </si>
  <si>
    <t>Bueiro metálico sem interrupção de tráfego - D = 2,20 m - chapa galvanizada - escavado em material de 2ª categoria - aterro rodoviário máximo = 4,90 m</t>
  </si>
  <si>
    <t>Bueiro metálico sem interrupção de tráfego - D = 2,20 m - chapa galvanizada - escavado em material de 3ª categoria - aterro ferroviário máximo = 7,90 m</t>
  </si>
  <si>
    <t>Bueiro metálico sem interrupção de tráfego - D = 2,20 m - chapa galvanizada - escavado em material de 3ª categoria - aterro rodoviário máximo = 4,90 m</t>
  </si>
  <si>
    <t>Bueiro metálico sem interrupção de tráfego - D = 2,40 m - chapa com epóxi - escavado em material de 1ª categoria - aterro ferroviário máximo = 7,00 m</t>
  </si>
  <si>
    <t>Bueiro metálico sem interrupção de tráfego - D = 2,40 m - chapa com epóxi - escavado em material de 1ª categoria - aterro rodoviário máximo = 4,50 m</t>
  </si>
  <si>
    <t>Bueiro metálico sem interrupção de tráfego - D = 2,40 m - chapa com epóxi - escavado em material de 2ª categoria - aterro ferroviário máximo = 7,00 m</t>
  </si>
  <si>
    <t>Bueiro metálico sem interrupção de tráfego - D = 2,40 m - chapa com epóxi - escavado em material de 2ª categoria - aterro rodoviário máximo = 4,50 m</t>
  </si>
  <si>
    <t>Bueiro metálico sem interrupção de tráfego - D = 2,40 m - chapa com epóxi - escavado em material de 3ª categoria - aterro ferroviário máximo = 7,00 m</t>
  </si>
  <si>
    <t>Bueiro metálico sem interrupção de tráfego - D = 2,40 m - chapa com epóxi - escavado em material de 3ª categoria - aterro rodoviário máximo = 4,50 m</t>
  </si>
  <si>
    <t>Bueiro metálico sem interrupção de tráfego - D = 2,40 m - chapa galvanizada - escavado em material de 1ª categoria - aterro ferroviário máximo = 7,00 m</t>
  </si>
  <si>
    <t>Bueiro metálico sem interrupção de tráfego - D = 2,40 m - chapa galvanizada - escavado em material de 1ª categoria - aterro rodoviário máximo = 4,50 m</t>
  </si>
  <si>
    <t>Bueiro metálico sem interrupção de tráfego - D = 2,40 m - chapa galvanizada - escavado em material de 2ª categoria - aterro ferroviário máximo = 7,00 m</t>
  </si>
  <si>
    <t>Bueiro metálico sem interrupção de tráfego - D = 2,40 m - chapa galvanizada - escavado em material de 2ª categoria - aterro rodoviário máximo = 4,50 m</t>
  </si>
  <si>
    <t>Bueiro metálico sem interrupção de tráfego - D = 2,40 m - chapa galvanizada - escavado em material de 3ª categoria - aterro ferroviário máximo = 7,00 m</t>
  </si>
  <si>
    <t>Bueiro metálico sem interrupção de tráfego - D = 2,40 m - chapa galvanizada - escavado em material de 3ª categoria - aterro rodoviário máximo = 4,50 m</t>
  </si>
  <si>
    <t>Bueiro metálico sem interrupção de tráfego - D = 2,60 m - chapa com epóxi - escavado em material de 1ª categoria - aterro ferroviário máximo = 6,40 m</t>
  </si>
  <si>
    <t>Bueiro metálico sem interrupção de tráfego - D = 2,60 m - chapa com epóxi - escavado em material de 1ª categoria - aterro rodoviário máximo = 4,10 m</t>
  </si>
  <si>
    <t>Bueiro metálico sem interrupção de tráfego - D = 2,60 m - chapa com epóxi - escavado em material de 2ª categoria - aterro ferroviário máximo = 6,40 m</t>
  </si>
  <si>
    <t>Bueiro metálico sem interrupção de tráfego - D = 2,60 m - chapa com epóxi - escavado em material de 2ª categoria - aterro rodoviário máximo = 4,10 m</t>
  </si>
  <si>
    <t>Bueiro metálico sem interrupção de tráfego - D = 2,60 m - chapa com epóxi - escavado em material de 3ª categoria - aterro ferroviário máximo = 6,40 m</t>
  </si>
  <si>
    <t>Bueiro metálico sem interrupção de tráfego - D = 2,60 m - chapa com epóxi - escavado em material de 3ª categoria - aterro rodoviário máximo = 4,10 m</t>
  </si>
  <si>
    <t>Bueiro metálico sem interrupção de tráfego - D = 2,60 m - chapa galvanizada - escavado em material de 1ª categoria - aterro ferroviário máximo = 6,40 m</t>
  </si>
  <si>
    <t>Bueiro metálico sem interrupção de tráfego - D = 2,60 m - chapa galvanizada - escavado em material de 1ª categoria - aterro rodoviário máximo = 4,10 m</t>
  </si>
  <si>
    <t>Bueiro metálico sem interrupção de tráfego - D = 2,60 m - chapa galvanizada - escavado em material de 2ª categoria - aterro ferroviário máximo = 6,40 m</t>
  </si>
  <si>
    <t>Bueiro metálico sem interrupção de tráfego - D = 2,60 m - chapa galvanizada - escavado em material de 2ª categoria - aterro rodoviário máximo = 4,10 m</t>
  </si>
  <si>
    <t>Bueiro metálico sem interrupção de tráfego - D = 2,60 m - chapa galvanizada - escavado em material de 3ª categoria - aterro ferroviário máximo = 6,40 m</t>
  </si>
  <si>
    <t>Bueiro metálico sem interrupção de tráfego - D = 2,60 m - chapa galvanizada - escavado em material de 3ª categoria - aterro rodoviário máximo = 4,10 m</t>
  </si>
  <si>
    <t>Bueiro metálico sem interrupção de tráfego - D = 2,80 m - chapa com epóxi - escavado em material de 1ª categoria - aterro ferroviário máximo = 5,50 m</t>
  </si>
  <si>
    <t>Bueiro metálico sem interrupção de tráfego - D = 2,80 m - chapa com epóxi - escavado em material de 1ª categoria - aterro rodoviário máximo = 3,80 m</t>
  </si>
  <si>
    <t>Bueiro metálico sem interrupção de tráfego - D = 2,80 m - chapa com epóxi - escavado em material de 2ª categoria - aterro ferroviário máximo = 5,50 m</t>
  </si>
  <si>
    <t>Bueiro metálico sem interrupção de tráfego - D = 2,80 m - chapa com epóxi - escavado em material de 2ª categoria - aterro rodoviário máximo = 3,80 m</t>
  </si>
  <si>
    <t>Bueiro metálico sem interrupção de tráfego - D = 2,80 m - chapa com epóxi - escavado em material de 3ª categoria - aterro ferroviário máximo = 5,50 m</t>
  </si>
  <si>
    <t>Bueiro metálico sem interrupção de tráfego - D = 2,80 m - chapa com epóxi - escavado em material de 3ª categoria - aterro rodoviário máximo = 3,80 m</t>
  </si>
  <si>
    <t>Bueiro metálico sem interrupção de tráfego - D = 2,80 m - chapa galvanizada - escavado em material de 1ª categoria - aterro ferroviário máximo = 5,50 m</t>
  </si>
  <si>
    <t>Bueiro metálico sem interrupção de tráfego - D = 2,80 m - chapa galvanizada - escavado em material de 1ª categoria - aterro rodoviário máximo = 3,80 m</t>
  </si>
  <si>
    <t>Bueiro metálico sem interrupção de tráfego - D = 2,80 m - chapa galvanizada - escavado em material de 2ª categoria - aterro ferroviário máximo = 5,50 m</t>
  </si>
  <si>
    <t>Bueiro metálico sem interrupção de tráfego - D = 2,80 m - chapa galvanizada - escavado em material de 2ª categoria - aterro rodoviário máximo = 3,80 m</t>
  </si>
  <si>
    <t>Bueiro metálico sem interrupção de tráfego - D = 2,80 m - chapa galvanizada - escavado em material de 3ª categoria - aterro ferroviário máximo = 5,50 m</t>
  </si>
  <si>
    <t>Bueiro metálico sem interrupção de tráfego - D = 2,80 m - chapa galvanizada - escavado em material de 3ª categoria - aterro rodoviário máximo = 3,80 m</t>
  </si>
  <si>
    <t>Bueiro metálico sem interrupção de tráfego - D = 3,00 m - chapa com epóxi - escavado em material de 1ª categoria - aterro ferroviário máximo = 4,70 m</t>
  </si>
  <si>
    <t>Bueiro metálico sem interrupção de tráfego - D = 3,00 m - chapa com epóxi - escavado em material de 1ª categoria - aterro rodoviário máximo = 3,60 m</t>
  </si>
  <si>
    <t>Bueiro metálico sem interrupção de tráfego - D = 3,00 m - chapa com epóxi - escavado em material de 2ª categoria - aterro ferroviário máximo = 4,70 m</t>
  </si>
  <si>
    <t>Bueiro metálico sem interrupção de tráfego - D = 3,00 m - chapa com epóxi - escavado em material de 2ª categoria - aterro rodoviário máximo = 3,60 m</t>
  </si>
  <si>
    <t>Bueiro metálico sem interrupção de tráfego - D = 3,00 m - chapa com epóxi - escavado em material de 3ª categoria - aterro ferroviário máximo = 4,70 m</t>
  </si>
  <si>
    <t>Bueiro metálico sem interrupção de tráfego - D = 3,00 m - chapa com epóxi - escavado em material de 3ª categoria - aterro rodoviário máximo = 3,60 m</t>
  </si>
  <si>
    <t>Bueiro metálico sem interrupção de tráfego - D = 3,00 m - chapa galvanizada - escavado em material de 1ª categoria - aterro ferroviário máximo = 4,70 m</t>
  </si>
  <si>
    <t>Bueiro metálico sem interrupção de tráfego - D = 3,00 m - chapa galvanizada - escavado em material de 1ª categoria - aterro rodoviário máximo = 3,60 m</t>
  </si>
  <si>
    <t>Bueiro metálico sem interrupção de tráfego - D = 3,00 m - chapa galvanizada - escavado em material de 2ª categoria - aterro ferroviário máximo = 4,70 m</t>
  </si>
  <si>
    <t>Bueiro metálico sem interrupção de tráfego - D = 3,00 m - chapa galvanizada - escavado em material de 2ª categoria - aterro rodoviário máximo = 3,60 m</t>
  </si>
  <si>
    <t>Bueiro metálico sem interrupção de tráfego - D = 3,00 m - chapa galvanizada - escavado em material de 3ª categoria - aterro ferroviário máximo = 4,70 m</t>
  </si>
  <si>
    <t>Bueiro metálico sem interrupção de tráfego - D = 3,00 m - chapa galvanizada - escavado em material de 3ª categoria - aterro rodoviário máximo = 3,60 m</t>
  </si>
  <si>
    <t>Bueiro metálico sem interrupção de tráfego - D = 3,20 m - chapa com epóxi - escavado em material de 1ª categoria - aterro ferroviário máximo = 4,00 m</t>
  </si>
  <si>
    <t>Bueiro metálico sem interrupção de tráfego - D = 3,20 m - chapa com epóxi - escavado em material de 1ª categoria - aterro rodoviário máximo = 4,80 m</t>
  </si>
  <si>
    <t>Bueiro metálico sem interrupção de tráfego - D = 3,20 m - chapa com epóxi - escavado em material de 2ª categoria - aterro ferroviário máximo = 4,00 m</t>
  </si>
  <si>
    <t>Bueiro metálico sem interrupção de tráfego - D = 3,20 m - chapa com epóxi - escavado em material de 2ª categoria - aterro rodoviário máximo = 4,80 m</t>
  </si>
  <si>
    <t>Bueiro metálico sem interrupção de tráfego - D = 3,20 m - chapa com epóxi - escavado em material de 3ª categoria - aterro ferroviário máximo = 4,00 m</t>
  </si>
  <si>
    <t>Bueiro metálico sem interrupção de tráfego - D = 3,20 m - chapa com epóxi - escavado em material de 3ª categoria - aterro rodoviário máximo = 4,80 m</t>
  </si>
  <si>
    <t>Bueiro metálico sem interrupção de tráfego - D = 3,20 m - chapa galvanizada - escavado em material de 1ª categoria - aterro ferroviário máximo = 4,00 m</t>
  </si>
  <si>
    <t>Bueiro metálico sem interrupção de tráfego - D = 3,20 m - chapa galvanizada - escavado em material de 1ª categoria - aterro rodoviário máximo = 4,80 m</t>
  </si>
  <si>
    <t>Bueiro metálico sem interrupção de tráfego - D = 3,20 m - chapa galvanizada - escavado em material de 2ª categoria - aterro ferroviário máximo = 4,00 m</t>
  </si>
  <si>
    <t>Bueiro metálico sem interrupção de tráfego - D = 3,20 m - chapa galvanizada - escavado em material de 2ª categoria - aterro rodoviário máximo = 4,80 m</t>
  </si>
  <si>
    <t>Bueiro metálico sem interrupção de tráfego - D = 3,20 m - chapa galvanizada - escavado em material de 3ª categoria - aterro ferroviário máximo = 4,00 m</t>
  </si>
  <si>
    <t>Bueiro metálico sem interrupção de tráfego - D = 3,20 m - chapa galvanizada - escavado em material de 3ª categoria - aterro rodoviário máximo = 4,80 m</t>
  </si>
  <si>
    <t>Bueiro metálico sem interrupção de tráfego - D = 3,40 m - chapa galvanizada - escavado em material de 1ª categoria - aterro ferroviário máximo = 7,00 m</t>
  </si>
  <si>
    <t>Bueiro metálico sem interrupção de tráfego - D = 3,40 m - chapa galvanizada - escavado em material de 1ª categoria - aterro rodoviário máximo = 4,50 m</t>
  </si>
  <si>
    <t>Bueiro metálico sem interrupção de tráfego - D = 3,40 m - chapa galvanizada - escavado em material de 2ª categoria - aterro ferroviário máximo = 7,00 m</t>
  </si>
  <si>
    <t>Bueiro metálico sem interrupção de tráfego - D = 3,40 m - chapa galvanizada - escavado em material de 2ª categoria - aterro rodoviário máximo = 4,50 m</t>
  </si>
  <si>
    <t>Bueiro metálico sem interrupção de tráfego - D = 3,40 m - chapa galvanizada - escavado em material de 3ª categoria - aterro ferroviário máximo = 7,00 m</t>
  </si>
  <si>
    <t>Bueiro metálico sem interrupção de tráfego - D = 3,40 m - chapa galvanizada - escavado em material de 3ª categoria - aterro rodoviário máximo = 4,50 m</t>
  </si>
  <si>
    <t>Bueiro metálico sem interrupção de tráfego - D = 3,60 m - chapa galvanizada - escavado em material de 1ª categoria - aterro ferroviário máximo = 6,60 m</t>
  </si>
  <si>
    <t>Bueiro metálico sem interrupção de tráfego - D = 3,60 m - chapa galvanizada - escavado em material de 1ª categoria - aterro rodoviário máximo = 4,30 m</t>
  </si>
  <si>
    <t>Bueiro metálico sem interrupção de tráfego - D = 3,60 m - chapa galvanizada - escavado em material de 2ª categoria - aterro ferroviário máximo = 6,60 m</t>
  </si>
  <si>
    <t>Bueiro metálico sem interrupção de tráfego - D = 3,60 m - chapa galvanizada - escavado em material de 2ª categoria - aterro rodoviário máximo = 4,30 m</t>
  </si>
  <si>
    <t>Bueiro metálico sem interrupção de tráfego - D = 3,60 m - chapa galvanizada - escavado em material de 3ª categoria - aterro ferroviário máximo = 6,60 m</t>
  </si>
  <si>
    <t>Bueiro metálico sem interrupção de tráfego - D = 3,60 m - chapa galvanizada - escavado em material de 3ª categoria - aterro rodoviário máximo = 4,30 m</t>
  </si>
  <si>
    <t>Bueiro metálico sem interrupção de tráfego - D = 3,80 m - chapa galvanizada - escavado em material de 1ª categoria - aterro ferroviário máximo = 6,20 m</t>
  </si>
  <si>
    <t>Bueiro metálico sem interrupção de tráfego - D = 3,80 m - chapa galvanizada - escavado em material de 1ª categoria - aterro rodoviário máximo = 4,00 m</t>
  </si>
  <si>
    <t>Bueiro metálico sem interrupção de tráfego - D = 3,80 m - chapa galvanizada - escavado em material de 2ª categoria - aterro ferroviário máximo = 6,20 m</t>
  </si>
  <si>
    <t>Bueiro metálico sem interrupção de tráfego - D = 3,80 m - chapa galvanizada - escavado em material de 2ª categoria - aterro rodoviário máximo = 4,00 m</t>
  </si>
  <si>
    <t>Bueiro metálico sem interrupção de tráfego - D = 3,80 m - chapa galvanizada - escavado em material de 3ª categoria - aterro ferroviário máximo = 6,20 m</t>
  </si>
  <si>
    <t>Bueiro metálico sem interrupção de tráfego - D = 3,80 m - chapa galvanizada - escavado em material de 3ª categoria - aterro rodoviário máximo = 4,00 m</t>
  </si>
  <si>
    <t>Bueiro metálico sem interrupção de tráfego - D = 4,00 m - chapa galvanizada - escavado em material de 1ª categoria - aterro ferroviário máximo = 5,10 m</t>
  </si>
  <si>
    <t>Bueiro metálico sem interrupção de tráfego - D = 4,00 m - chapa galvanizada - escavado em material de 1ª categoria - aterro rodoviário máximo = 3,10 m</t>
  </si>
  <si>
    <t>Bueiro metálico sem interrupção de tráfego - D = 4,00 m - chapa galvanizada - escavado em material de 2ª categoria - aterro ferroviário máximo = 5,10 m</t>
  </si>
  <si>
    <t>Bueiro metálico sem interrupção de tráfego - D = 4,00 m - chapa galvanizada - escavado em material de 2ª categoria - aterro rodoviário máximo = 3,10 m</t>
  </si>
  <si>
    <t>Bueiro metálico sem interrupção de tráfego - D = 4,00 m - chapa galvanizada - escavado em material de 3ª categoria - aterro ferroviário máximo = 5,10 m</t>
  </si>
  <si>
    <t>Bueiro metálico sem interrupção de tráfego - D = 4,00 m - chapa galvanizada - escavado em material de 3ª categoria - aterro rodoviário máximo = 3,10 m</t>
  </si>
  <si>
    <t>Bueiro metálico sem interrupção de tráfego - D = 4,20 m - chapa galvanizada - escavado em material de 1ª categoria - aterro ferroviário máximo = 4,80 m</t>
  </si>
  <si>
    <t>Bueiro metálico sem interrupção de tráfego - D = 4,20 m - chapa galvanizada - escavado em material de 1ª categoria - aterro rodoviário máximo = 4,40 m</t>
  </si>
  <si>
    <t>Bueiro metálico sem interrupção de tráfego - D = 4,20 m - chapa galvanizada - escavado em material de 2ª categoria - aterro ferroviário máximo = 4,80 m</t>
  </si>
  <si>
    <t>Bueiro metálico sem interrupção de tráfego - D = 4,20 m - chapa galvanizada - escavado em material de 2ª categoria - aterro rodoviário máximo = 4,40 m</t>
  </si>
  <si>
    <t>Bueiro metálico sem interrupção de tráfego - D = 4,20 m - chapa galvanizada - escavado em material de 3ª categoria - aterro ferroviário máximo = 4,80 m</t>
  </si>
  <si>
    <t>Bueiro metálico sem interrupção de tráfego - D = 4,20 m - chapa galvanizada - escavado em material de 3ª categoria - aterro rodoviário máximo = 4,40 m</t>
  </si>
  <si>
    <t>Bueiro metálico sem interrupção de tráfego - D = 4,40 m - chapa galvanizada - escavado em material de 1ª categoria - aterro ferroviário máximo = 4,20 m</t>
  </si>
  <si>
    <t>Bueiro metálico sem interrupção de tráfego - D = 4,40 m - chapa galvanizada - escavado em material de 1ª categoria - aterro rodoviário máximo = 4,20 m</t>
  </si>
  <si>
    <t>Bueiro metálico sem interrupção de tráfego - D = 4,40 m - chapa galvanizada - escavado em material de 2ª categoria - aterro ferroviário máximo = 4,20 m</t>
  </si>
  <si>
    <t>Bueiro metálico sem interrupção de tráfego - D = 4,40 m - chapa galvanizada - escavado em material de 2ª categoria - aterro rodoviário máximo = 4,20 m</t>
  </si>
  <si>
    <t>Bueiro metálico sem interrupção de tráfego - D = 4,40 m - chapa galvanizada - escavado em material de 3ª categoria - aterro ferroviário máximo = 4,20 m</t>
  </si>
  <si>
    <t>Bueiro metálico sem interrupção de tráfego - D = 4,40 m - chapa galvanizada - escavado em material de 3ª categoria - aterro rodoviário máximo = 4,20 m</t>
  </si>
  <si>
    <t>Bueiro metálico sem interrupção de tráfego - D = 4,60 m - chapa galvanizada - escavado em material de 1ª categoria - aterro ferroviário máximo = 4,00 m</t>
  </si>
  <si>
    <t>Bueiro metálico sem interrupção de tráfego - D = 4,60 m - chapa galvanizada - escavado em material de 1ª categoria - aterro rodoviário máximo = 4,00 m</t>
  </si>
  <si>
    <t>Bueiro metálico sem interrupção de tráfego - D = 4,60 m - chapa galvanizada - escavado em material de 2ª categoria - aterro ferroviário máximo = 4,00 m</t>
  </si>
  <si>
    <t>Bueiro metálico sem interrupção de tráfego - D = 4,60 m - chapa galvanizada - escavado em material de 2ª categoria - aterro rodoviário máximo = 4,00 m</t>
  </si>
  <si>
    <t>Bueiro metálico sem interrupção de tráfego - D = 4,60 m - chapa galvanizada - escavado em material de 3ª categoria - aterro ferroviário máximo = 4,00 m</t>
  </si>
  <si>
    <t>Bueiro metálico sem interrupção de tráfego - D = 4,60 m - chapa galvanizada - escavado em material de 3ª categoria - aterro rodoviário máximo = 4,00 m</t>
  </si>
  <si>
    <t>Bueiro metálico sem interrupção de tráfego - D = 4,80 m - chapa galvanizada - escavado em material de 1ª categoria - aterro ferroviário máximo = 5,10 m</t>
  </si>
  <si>
    <t>Bueiro metálico sem interrupção de tráfego - D = 4,80 m - chapa galvanizada - escavado em material de 1ª categoria - aterro rodoviário máximo = 5,50 m</t>
  </si>
  <si>
    <t>Bueiro metálico sem interrupção de tráfego - D = 4,80 m - chapa galvanizada - escavado em material de 2ª categoria - aterro ferroviário máximo = 5,10 m</t>
  </si>
  <si>
    <t>Bueiro metálico sem interrupção de tráfego - D = 4,80 m - chapa galvanizada - escavado em material de 2ª categoria - aterro rodoviário máximo = 5,50 m</t>
  </si>
  <si>
    <t>Bueiro metálico sem interrupção de tráfego - D = 4,80 m - chapa galvanizada - escavado em material de 3ª categoria - aterro ferroviário máximo = 5,10 m</t>
  </si>
  <si>
    <t>Bueiro metálico sem interrupção de tráfego - D = 4,80 m - chapa galvanizada - escavado em material de 3ª categoria - aterro rodoviário máximo = 5,50 m</t>
  </si>
  <si>
    <t>Bueiro metálico sem interrupção de tráfego - D = 5,00 m - chapa galvanizada - escavado em material de 1ª categoria - aterro ferroviário máximo = 4,80 m</t>
  </si>
  <si>
    <t>Bueiro metálico sem interrupção de tráfego - D = 5,00 m - chapa galvanizada - escavado em material de 1ª categoria - aterro rodoviário máximo = 5,30 m</t>
  </si>
  <si>
    <t>Bueiro metálico sem interrupção de tráfego - D = 5,00 m - chapa galvanizada - escavado em material de 2ª categoria - aterro ferroviário máximo = 4,80 m</t>
  </si>
  <si>
    <t>Bueiro metálico sem interrupção de tráfego - D = 5,00 m - chapa galvanizada - escavado em material de 2ª categoria - aterro rodoviário máximo = 5,30 m</t>
  </si>
  <si>
    <t>Bueiro metálico sem interrupção de tráfego - D = 5,00 m - chapa galvanizada - escavado em material de 3ª categoria - aterro ferroviário máximo = 4,80 m</t>
  </si>
  <si>
    <t>Bueiro metálico sem interrupção de tráfego - D = 5,00 m - chapa galvanizada - escavado em material de 3ª categoria - aterro rodoviário máximo = 5,30 m</t>
  </si>
  <si>
    <t>Sistema de escoramento telescópico regulável para tunnel liner</t>
  </si>
  <si>
    <t>Boca de BDCC 1,50 x 1,50 m - esconsidade 0° - areia e brita comerciais</t>
  </si>
  <si>
    <t>Boca de BDCC 1,50 x 1,50 m - esconsidade 0° - areia extraída e brita produzida</t>
  </si>
  <si>
    <t>Boca de BDCC 1,50 x 1,50 m - esconsidade 15° - areia e brita comerciais</t>
  </si>
  <si>
    <t>Boca de BDCC 1,50 x 1,50 m - esconsidade 15° - areia extraída e brita produzida</t>
  </si>
  <si>
    <t>Boca de BDCC 1,50 x 1,50 m - esconsidade 30° - areia e brita comerciais</t>
  </si>
  <si>
    <t>Boca de BDCC 1,50 x 1,50 m - esconsidade 30° - areia extraída e brita produzida</t>
  </si>
  <si>
    <t>Boca de BDCC 1,50 x 1,50 m - esconsidade 45° - areia e brita comerciais</t>
  </si>
  <si>
    <t>Boca de BDCC 1,50 x 1,50 m - esconsidade 45° - areia extraída e brita produzida</t>
  </si>
  <si>
    <t>Boca de BDCC 2,00 x 2,00 m - esconsidade 0° - areia e brita comerciais</t>
  </si>
  <si>
    <t>Boca de BDCC 2,00 x 2,00 m - esconsidade 0° - areia extraída e brita produzida</t>
  </si>
  <si>
    <t>Boca de BDCC 2,00 x 2,00 m - esconsidade 15° - areia e brita comerciais</t>
  </si>
  <si>
    <t>Boca de BDCC 2,00 x 2,00 m - esconsidade 15° - areia extraída e brita produzida</t>
  </si>
  <si>
    <t>Boca de BDCC 2,00 x 2,00 m - esconsidade 30° - areia e brita comerciais</t>
  </si>
  <si>
    <t>Boca de BDCC 2,00 x 2,00 m - esconsidade 30° - areia extraída e brita produzida</t>
  </si>
  <si>
    <t>Boca de BDCC 2,00 x 2,00 m - esconsidade 45° - areia e brita comerciais</t>
  </si>
  <si>
    <t>Boca de BDCC 2,00 x 2,00 m - esconsidade 45° - areia extraída e brita produzida</t>
  </si>
  <si>
    <t>Boca de BDCC 2,50 x 2,50 m - esconsidade 0° - areia e brita comerciais</t>
  </si>
  <si>
    <t>Boca de BDCC 2,50 x 2,50 m - esconsidade 0° - areia extraída e brita produzida</t>
  </si>
  <si>
    <t>Boca de BDCC 2,50 x 2,50 m - esconsidade 15° - areia e brita comerciais</t>
  </si>
  <si>
    <t>Boca de BDCC 2,50 x 2,50 m - esconsidade 15° - areia extraída e brita produzida</t>
  </si>
  <si>
    <t>Boca de BDCC 2,50 x 2,50 m - esconsidade 30° - areia e brita comerciais</t>
  </si>
  <si>
    <t>Boca de BDCC 2,50 x 2,50 m - esconsidade 30° - areia extraída e brita produzida</t>
  </si>
  <si>
    <t>Boca de BDCC 2,50 x 2,50 m - esconsidade 45° - areia e brita comerciais</t>
  </si>
  <si>
    <t>Boca de BDCC 2,50 x 2,50 m - esconsidade 45° - areia extraída e brita produzida</t>
  </si>
  <si>
    <t>Boca de BDCC 3,00 x 3,00 m - esconsidade 0° - areia e brita comerciais</t>
  </si>
  <si>
    <t>Boca de BDCC 3,00 x 3,00 m - esconsidade 0° - areia extraída e brita produzida</t>
  </si>
  <si>
    <t>Boca de BDCC 3,00 x 3,00 m - esconsidade 15° - areia e brita comerciais</t>
  </si>
  <si>
    <t>Boca de BDCC 3,00 x 3,00 m - esconsidade 15° - areia extraída e brita produzida</t>
  </si>
  <si>
    <t>Boca de BDCC 3,00 x 3,00 m - esconsidade 30° - areia e brita comerciais</t>
  </si>
  <si>
    <t>Boca de BDCC 3,00 x 3,00 m - esconsidade 30° - areia extraída e brita produzida</t>
  </si>
  <si>
    <t>Boca de BDCC 3,00 x 3,00 m - esconsidade 45° - areia e brita comerciais</t>
  </si>
  <si>
    <t>Boca de BDCC 3,00 x 3,00 m - esconsidade 45° - areia extraída e brita produzida</t>
  </si>
  <si>
    <t>Boca de BSCC 1,50 x 1,50 m - esconsidade 0° - areia e brita comerciais</t>
  </si>
  <si>
    <t>Boca de BSCC 1,50 x 1,50 m - esconsidade 0° - areia extraída e brita produzida</t>
  </si>
  <si>
    <t>Boca de BSCC 1,50 x 1,50 m - esconsidade 15° - areia e brita comerciais</t>
  </si>
  <si>
    <t>Boca de BSCC 1,50 x 1,50 m - esconsidade 15° - areia extraída e brita produzida</t>
  </si>
  <si>
    <t>Boca de BSCC 1,50 x 1,50 m - esconsidade 30° - areia e brita comerciais</t>
  </si>
  <si>
    <t>Boca de BSCC 1,50 x 1,50 m - esconsidade 30° - areia extraída e brita produzida</t>
  </si>
  <si>
    <t>Boca de BSCC 1,50 x 1,50 m - esconsidade 45° - areia e brita comerciais</t>
  </si>
  <si>
    <t>Boca de BSCC 1,50 x 1,50 m - esconsidade 45° - areia extraída e brita produzida</t>
  </si>
  <si>
    <t>Boca de BSCC 2,00 x 2,00 m - esconsidade 0° - areia e brita comerciais</t>
  </si>
  <si>
    <t>Boca de BSCC 2,00 x 2,00 m - esconsidade 0° - areia extraída e brita produzida</t>
  </si>
  <si>
    <t>Boca de BSCC 2,00 x 2,00 m - esconsidade 15° - areia e brita comerciais</t>
  </si>
  <si>
    <t>Boca de BSCC 2,00 x 2,00 m - esconsidade 15° - areia extraída e brita produzida</t>
  </si>
  <si>
    <t>Boca de BSCC 2,00 x 2,00 m - esconsidade 30° - areia e brita comerciais</t>
  </si>
  <si>
    <t>Boca de BSCC 2,00 x 2,00 m - esconsidade 30° - areia extraída e brita produzida</t>
  </si>
  <si>
    <t>Boca de BSCC 2,00 x 2,00 m - esconsidade 45° - areia e brita comerciais</t>
  </si>
  <si>
    <t>Boca de BSCC 2,00 x 2,00 m - esconsidade 45° - areia extraída e brita produzida</t>
  </si>
  <si>
    <t>Boca de BSCC 2,50 x 2,50 m - esconsidade 0° - areia e brita comerciais</t>
  </si>
  <si>
    <t>Boca de BSCC 2,50 x 2,50 m - esconsidade 0° - areia extraída e brita produzida</t>
  </si>
  <si>
    <t>Boca de BSCC 2,50 x 2,50 m - esconsidade 15° - areia e brita comerciais</t>
  </si>
  <si>
    <t>Boca de BSCC 2,50 x 2,50 m - esconsidade 15° - areia extraída e brita produzida</t>
  </si>
  <si>
    <t>Boca de BSCC 2,50 x 2,50 m - esconsidade 30° - areia e brita comerciais</t>
  </si>
  <si>
    <t>Boca de BSCC 2,50 x 2,50 m - esconsidade 30° - areia extraída e brita produzida</t>
  </si>
  <si>
    <t>Boca de BSCC 2,50 x 2,50 m - esconsidade 45° - areia e brita comerciais</t>
  </si>
  <si>
    <t>Boca de BSCC 2,50 x 2,50 m - esconsidade 45° - areia extraída e brita produzida</t>
  </si>
  <si>
    <t>Boca de BSCC 3,00 x 3,00 m - esconsidade 0° - areia e brita comerciais</t>
  </si>
  <si>
    <t>Boca de BSCC 3,00 x 3,00 m - esconsidade 0° - areia extraída e brita produzida</t>
  </si>
  <si>
    <t>Boca de BSCC 3,00 x 3,00 m - esconsidade 15° - areia e brita comerciais</t>
  </si>
  <si>
    <t>Boca de BSCC 3,00 x 3,00 m - esconsidade 15° - areia extraída e brita produzida</t>
  </si>
  <si>
    <t>Boca de BSCC 3,00 x 3,00 m - esconsidade 30° - areia e brita comerciais</t>
  </si>
  <si>
    <t>Boca de BSCC 3,00 x 3,00 m - esconsidade 30° - areia extraída e brita produzida</t>
  </si>
  <si>
    <t>Boca de BSCC 3,00 x 3,00 m - esconsidade 45° - areia e brita comerciais</t>
  </si>
  <si>
    <t>Boca de BSCC 3,00 x 3,00 m - esconsidade 45° - areia extraída e brita produzida</t>
  </si>
  <si>
    <t>Boca de BTCC 1,50 x 1,50 m - esconsidade 0° - areia e brita comerciais</t>
  </si>
  <si>
    <t>Boca de BTCC 1,50 x 1,50 m - esconsidade 0° - areia extraída e brita produzida</t>
  </si>
  <si>
    <t>Boca de BTCC 1,50 x 1,50 m - esconsidade 15° - areia e brita comerciais</t>
  </si>
  <si>
    <t>Boca de BTCC 1,50 x 1,50 m - esconsidade 15° - areia extraída e brita produzida</t>
  </si>
  <si>
    <t>Boca de BTCC 1,50 x 1,50 m - esconsidade 30° - areia e brita comerciais</t>
  </si>
  <si>
    <t>Boca de BTCC 1,50 x 1,50 m - esconsidade 30° - areia extraída e brita produzida</t>
  </si>
  <si>
    <t>Boca de BTCC 1,50 x 1,50 m - esconsidade 45° - areia e brita comerciais</t>
  </si>
  <si>
    <t>Boca de BTCC 1,50 x 1,50 m - esconsidade 45° - areia extraída e brita produzida</t>
  </si>
  <si>
    <t>Boca de BTCC 2,00 x 2,00 m - esconsidade 0° - areia e brita comerciais</t>
  </si>
  <si>
    <t>Boca de BTCC 2,00 x 2,00 m - esconsidade 0° - areia extraída e brita produzida</t>
  </si>
  <si>
    <t>Boca de BTCC 2,00 x 2,00 m - esconsidade 15° - areia e brita comerciais</t>
  </si>
  <si>
    <t>Boca de BTCC 2,00 x 2,00 m - esconsidade 15° - areia extraída e brita produzida</t>
  </si>
  <si>
    <t>Boca de BTCC 2,00 x 2,00 m - esconsidade 30° - areia e brita comerciais</t>
  </si>
  <si>
    <t>Boca de BTCC 2,00 x 2,00 m - esconsidade 30° - areia extraída e brita produzida</t>
  </si>
  <si>
    <t>Boca de BTCC 2,00 x 2,00 m - esconsidade 45° - areia e brita comerciais</t>
  </si>
  <si>
    <t>Boca de BTCC 2,00 x 2,00 m - esconsidade 45° - areia extraída e brita produzida</t>
  </si>
  <si>
    <t>Boca de BTCC 2,50 x 2,50 m - esconsidade 0° - areia e brita comerciais</t>
  </si>
  <si>
    <t>Boca de BTCC 2,50 x 2,50 m - esconsidade 0° - areia extraída e brita produzida</t>
  </si>
  <si>
    <t>Boca de BTCC 2,50 x 2,50 m - esconsidade 15° - areia e brita comerciais</t>
  </si>
  <si>
    <t>Boca de BTCC 2,50 x 2,50 m - esconsidade 15° - areia extraída e brita produzida</t>
  </si>
  <si>
    <t>Boca de BTCC 2,50 x 2,50 m - esconsidade 30° - areia e brita comerciais</t>
  </si>
  <si>
    <t>Boca de BTCC 2,50 x 2,50 m - esconsidade 30° - areia extraída e brita produzida</t>
  </si>
  <si>
    <t>Boca de BTCC 2,50 x 2,50 m - esconsidade 45° - areia e brita comerciais</t>
  </si>
  <si>
    <t>Boca de BTCC 2,50 x 2,50 m - esconsidade 45° - areia extraída e brita produzida</t>
  </si>
  <si>
    <t>Boca de BTCC 3,00 x 3,00 m - esconsidade 0° - areia e brita comerciais</t>
  </si>
  <si>
    <t>Boca de BTCC 3,00 x 3,00 m - esconsidade 0° - areia extraída e brita produzida</t>
  </si>
  <si>
    <t>Boca de BTCC 3,00 x 3,00 m - esconsidade 15° - areia e brita comerciais</t>
  </si>
  <si>
    <t>Boca de BTCC 3,00 x 3,00 m - esconsidade 15° - areia extraída e brita produzida</t>
  </si>
  <si>
    <t>Boca de BTCC 3,00 x 3,00 m - esconsidade 30° - areia e brita comerciais</t>
  </si>
  <si>
    <t>Boca de BTCC 3,00 x 3,00 m - esconsidade 30° - areia extraída e brita produzida</t>
  </si>
  <si>
    <t>Boca de BTCC 3,00 x 3,00 m - esconsidade 45° - areia e brita comerciais</t>
  </si>
  <si>
    <t>Boca de BTCC 3,00 x 3,00 m - esconsidade 45° - areia extraída e brita produzida</t>
  </si>
  <si>
    <t>Corpo de BDCC 1,50 x 1,50 m - moldado no local - altura do aterro 0,00 a 1,00 m - areia e brita comerciais</t>
  </si>
  <si>
    <t>Corpo de BDCC 1,50 x 1,50 m - moldado no local - altura do aterro 0,00 a 1,00 m - areia extraída e brita produzida</t>
  </si>
  <si>
    <t>Corpo de BDCC 1,50 x 1,50 m - moldado no local - altura do aterro 1,00 a 2,50 m - areia e brita comerciais</t>
  </si>
  <si>
    <t>Corpo de BDCC 1,50 x 1,50 m - moldado no local - altura do aterro 1,00 a 2,50 m - areia extraída e brita produzida</t>
  </si>
  <si>
    <t>Corpo de BDCC 1,50 x 1,50 m - moldado no local - altura do aterro 10,00 a 12,50 m - areia e brita comerciais</t>
  </si>
  <si>
    <t>Corpo de BDCC 1,50 x 1,50 m - moldado no local - altura do aterro 10,00 a 12,50 m - areia extraída e brita produzida</t>
  </si>
  <si>
    <t>Corpo de BDCC 1,50 x 1,50 m - moldado no local - altura do aterro 12,50 a 15,00 m - areia e brita comerciais</t>
  </si>
  <si>
    <t>Corpo de BDCC 1,50 x 1,50 m - moldado no local - altura do aterro 12,50 a 15,00 m - areia extraída e brita produzida</t>
  </si>
  <si>
    <t>Corpo de BDCC 1,50 x 1,50 m - moldado no local - altura do aterro 2,50 a 5,00 m - areia e brita comerciais</t>
  </si>
  <si>
    <t>Corpo de BDCC 1,50 x 1,50 m - moldado no local - altura do aterro 2,50 a 5,00 m - areia extraída e brita produzida</t>
  </si>
  <si>
    <t>Corpo de BDCC 1,50 x 1,50 m - moldado no local - altura do aterro 5,00 a 7,50 m - areia e brita comerciais</t>
  </si>
  <si>
    <t>Corpo de BDCC 1,50 x 1,50 m - moldado no local - altura do aterro 5,00 a 7,50 m - areia extraída e brita produzida</t>
  </si>
  <si>
    <t>Corpo de BDCC 1,50 x 1,50 m - moldado no local - altura do aterro 7,50 a 10,00 m - areia e brita comerciais</t>
  </si>
  <si>
    <t>Corpo de BDCC 1,50 x 1,50 m - moldado no local - altura do aterro 7,50 a 10,00 m - areia extraída e brita produzida</t>
  </si>
  <si>
    <t>Corpo de BDCC 2,00 x 2,00 m - moldado no local - altura do aterro 0,00 a 1,00 m - areia e brita comerciais</t>
  </si>
  <si>
    <t>Corpo de BDCC 2,00 x 2,00 m - moldado no local - altura do aterro 0,00 a 1,00 m - areia extraída e brita produzida</t>
  </si>
  <si>
    <t>Corpo de BDCC 2,00 x 2,00 m - moldado no local - altura do aterro 1,00 a 2,50 m - areia e brita comerciais</t>
  </si>
  <si>
    <t>Corpo de BDCC 2,00 x 2,00 m - moldado no local - altura do aterro 1,00 a 2,50 m - areia extraída e brita produzida</t>
  </si>
  <si>
    <t>Corpo de BDCC 2,00 x 2,00 m - moldado no local - altura do aterro 10,00 a 12,50 m - areia e brita comerciais</t>
  </si>
  <si>
    <t>Corpo de BDCC 2,00 x 2,00 m - moldado no local - altura do aterro 10,00 a 12,50 m - areia extraída e brita produzida</t>
  </si>
  <si>
    <t>Corpo de BDCC 2,00 x 2,00 m - moldado no local - altura do aterro 12,50 a 15,00 m - areia e brita comerciais</t>
  </si>
  <si>
    <t>Corpo de BDCC 2,00 x 2,00 m - moldado no local - altura do aterro 12,50 a 15,00 m - areia extraída e brita produzida</t>
  </si>
  <si>
    <t>Corpo de BDCC 2,00 x 2,00 m - moldado no local - altura do aterro 2,50 a 5,00 m - areia e brita comerciais</t>
  </si>
  <si>
    <t>Corpo de BDCC 2,00 x 2,00 m - moldado no local - altura do aterro 2,50 a 5,00 m - areia extraída e brita produzida</t>
  </si>
  <si>
    <t>Corpo de BDCC 2,00 x 2,00 m - moldado no local - altura do aterro 5,00 a 7,50 m - areia e brita comerciais</t>
  </si>
  <si>
    <t>Corpo de BDCC 2,00 x 2,00 m - moldado no local - altura do aterro 5,00 a 7,50 m - areia extraída e brita produzida</t>
  </si>
  <si>
    <t>Corpo de BDCC 2,00 x 2,00 m - moldado no local - altura do aterro 7,50 a 10,00 m - areia e brita comerciais</t>
  </si>
  <si>
    <t>Corpo de BDCC 2,00 x 2,00 m - moldado no local - altura do aterro 7,50 a 10,00 m - areia extraída e brita produzida</t>
  </si>
  <si>
    <t>Corpo de BDCC 2,50 x 2,50 m - moldado no local - altura do aterro 0,00 a 1,00 m - areia e brita comerciais</t>
  </si>
  <si>
    <t>Corpo de BDCC 2,50 x 2,50 m - moldado no local - altura do aterro 0,00 a 1,00 m - areia extraída e brita produzida</t>
  </si>
  <si>
    <t>Corpo de BDCC 2,50 x 2,50 m - moldado no local - altura do aterro 1,00 a 2,50 m - areia e brita comerciais</t>
  </si>
  <si>
    <t>Corpo de BDCC 2,50 x 2,50 m - moldado no local - altura do aterro 1,00 a 2,50 m - areia extraída e brita produzida</t>
  </si>
  <si>
    <t>Corpo de BDCC 2,50 x 2,50 m - moldado no local - altura do aterro 10,00 a 12,50 m - areia e brita comerciais</t>
  </si>
  <si>
    <t>Corpo de BDCC 2,50 x 2,50 m - moldado no local - altura do aterro 10,00 a 12,50 m - areia extraída e brita produzida</t>
  </si>
  <si>
    <t>Corpo de BDCC 2,50 x 2,50 m - moldado no local - altura do aterro 12,50 a 15,00 m - areia e brita comerciais</t>
  </si>
  <si>
    <t>Corpo de BDCC 2,50 x 2,50 m - moldado no local - altura do aterro 12,50 a 15,00 m - areia extraída e brita produzida</t>
  </si>
  <si>
    <t>Corpo de BDCC 2,50 x 2,50 m - moldado no local - altura do aterro 2,50 a 5,00 m - areia e brita comerciais</t>
  </si>
  <si>
    <t>Corpo de BDCC 2,50 x 2,50 m - moldado no local - altura do aterro 2,50 a 5,00 m - areia extraída e brita produzida</t>
  </si>
  <si>
    <t>Corpo de BDCC 2,50 x 2,50 m - moldado no local - altura do aterro 5,00 a 7,50 m - areia e brita comerciais</t>
  </si>
  <si>
    <t>Corpo de BDCC 2,50 x 2,50 m - moldado no local - altura do aterro 5,00 a 7,50 m - areia extraída e brita produzida</t>
  </si>
  <si>
    <t>Corpo de BDCC 2,50 x 2,50 m - moldado no local - altura do aterro 7,50 a 10,00 m - areia e brita comerciais</t>
  </si>
  <si>
    <t>Corpo de BDCC 2,50 x 2,50 m - moldado no local - altura do aterro 7,50 a 10,00 m - areia extraída e brita produzida</t>
  </si>
  <si>
    <t>Corpo de BDCC 3,00 x 3,00 m - moldado no local - altura do aterro 0,00 a 1,00 m - areia e brita comerciais</t>
  </si>
  <si>
    <t>Corpo de BDCC 3,00 x 3,00 m - moldado no local - altura do aterro 0,00 a 1,00 m - areia extraída e brita produzida</t>
  </si>
  <si>
    <t>Corpo de BDCC 3,00 x 3,00 m - moldado no local - altura do aterro 1,00 a 2,50 m - areia e brita comerciais</t>
  </si>
  <si>
    <t>Corpo de BDCC 3,00 x 3,00 m - moldado no local - altura do aterro 1,00 a 2,50 m - areia extraída e brita produzida</t>
  </si>
  <si>
    <t>Corpo de BDCC 3,00 x 3,00 m - moldado no local - altura do aterro 10,00 a 12,50 m - areia e brita comerciais</t>
  </si>
  <si>
    <t>Corpo de BDCC 3,00 x 3,00 m - moldado no local - altura do aterro 10,00 a 12,50 m - areia extraída e brita produzida</t>
  </si>
  <si>
    <t>Corpo de BDCC 3,00 x 3,00 m - moldado no local - altura do aterro 12,50 a 15,00 m - areia e brita comerciais</t>
  </si>
  <si>
    <t>Corpo de BDCC 3,00 x 3,00 m - moldado no local - altura do aterro 12,50 a 15,00 m - areia extraída e brita produzida</t>
  </si>
  <si>
    <t>Corpo de BDCC 3,00 x 3,00 m - moldado no local - altura do aterro 2,50 a 5,00 m - areia e brita comerciais</t>
  </si>
  <si>
    <t>Corpo de BDCC 3,00 x 3,00 m - moldado no local - altura do aterro 2,50 a 5,00 m - areia extraída e brita produzida</t>
  </si>
  <si>
    <t>Corpo de BDCC 3,00 x 3,00 m - moldado no local - altura do aterro 5,00 a 7,50 m - areia e brita comerciais</t>
  </si>
  <si>
    <t>Corpo de BDCC 3,00 x 3,00 m - moldado no local - altura do aterro 5,00 a 7,50 m - areia extraída e brita produzida</t>
  </si>
  <si>
    <t>Corpo de BDCC 3,00 x 3,00 m - moldado no local - altura do aterro 7,50 a 10,00 m - areia e brita comerciais</t>
  </si>
  <si>
    <t>Corpo de BDCC 3,00 x 3,00 m - moldado no local - altura do aterro 7,50 a 10,00 m - areia extraída e brita produzida</t>
  </si>
  <si>
    <t>Corpo de BSCC 1,50 x 1,50 m - moldado no local - altura do aterro 0,00 a 1,00 m - areia e brita comerciais</t>
  </si>
  <si>
    <t>Corpo de BSCC 1,50 x 1,50 m - moldado no local - altura do aterro 0,00 a 1,00 m - areia extraída e brita produzida</t>
  </si>
  <si>
    <t>Corpo de BSCC 1,50 x 1,50 m - moldado no local - altura do aterro 1,00 a 2,50 m - areia e brita comerciais</t>
  </si>
  <si>
    <t>Corpo de BSCC 1,50 x 1,50 m - moldado no local - altura do aterro 1,00 a 2,50 m - areia extraída e brita produzida</t>
  </si>
  <si>
    <t>Corpo de BSCC 1,50 x 1,50 m - moldado no local - altura do aterro 10,00 a 12,50 m - areia e brita comerciais</t>
  </si>
  <si>
    <t>Corpo de BSCC 1,50 x 1,50 m - moldado no local - altura do aterro 10,00 a 12,50 m - areia extraída e brita produzida</t>
  </si>
  <si>
    <t>Corpo de BSCC 1,50 x 1,50 m - moldado no local - altura do aterro 12,50 a 15,00 m - areia e brita comerciais</t>
  </si>
  <si>
    <t>Corpo de BSCC 1,50 x 1,50 m - moldado no local - altura do aterro 12,50 a 15,00 m - areia extraída e brita produzida</t>
  </si>
  <si>
    <t>Corpo de BSCC 1,50 x 1,50 m - moldado no local - altura do aterro 2,50 a 5,00 m - areia e brita comerciais</t>
  </si>
  <si>
    <t>Corpo de BSCC 1,50 x 1,50 m - moldado no local - altura do aterro 2,50 a 5,00 m - areia extraída e brita produzida</t>
  </si>
  <si>
    <t>Corpo de BSCC 1,50 x 1,50 m - moldado no local - altura do aterro 5,00 a 7,50 m - areia e brita comerciais</t>
  </si>
  <si>
    <t>Corpo de BSCC 1,50 x 1,50 m - moldado no local - altura do aterro 5,00 a 7,50 m - areia extraída e brita produzida</t>
  </si>
  <si>
    <t>Corpo de BSCC 1,50 x 1,50 m - moldado no local - altura do aterro 7,50 a 10,00 m - areia e brita comerciais</t>
  </si>
  <si>
    <t>Corpo de BSCC 1,50 x 1,50 m - moldado no local - altura do aterro 7,50 a 10,00 m - areia extraída e brita produzida</t>
  </si>
  <si>
    <t>Corpo de BSCC 2,00 x 2,00 m - moldado no local - altura do aterro 0,00 a 1,00 m - areia e brita comerciais</t>
  </si>
  <si>
    <t>Corpo de BSCC 2,00 x 2,00 m - moldado no local - altura do aterro 0,00 a 1,00 m - areia extraída e brita produzida</t>
  </si>
  <si>
    <t>Corpo de BSCC 2,00 x 2,00 m - moldado no local - altura do aterro 1,00 a 2,50 m - areia e brita comerciais</t>
  </si>
  <si>
    <t>Corpo de BSCC 2,00 x 2,00 m - moldado no local - altura do aterro 1,00 a 2,50 m - areia extraída e brita produzida</t>
  </si>
  <si>
    <t>Corpo de BSCC 2,00 x 2,00 m - moldado no local - altura do aterro 10,00 a 12,50 m - areia e brita comerciais</t>
  </si>
  <si>
    <t>Corpo de BSCC 2,00 x 2,00 m - moldado no local - altura do aterro 10,00 a 12,50 m - areia extraída e brita produzida</t>
  </si>
  <si>
    <t>Corpo de BSCC 2,00 x 2,00 m - moldado no local - altura do aterro 12,50 a 15,00 m - areia e brita comerciais</t>
  </si>
  <si>
    <t>Corpo de BSCC 2,00 x 2,00 m - moldado no local - altura do aterro 12,50 a 15,00 m - areia extraída e brita produzida</t>
  </si>
  <si>
    <t>Corpo de BSCC 2,00 x 2,00 m - moldado no local - altura do aterro 2,50 a 5,00 m - areia e brita comerciais</t>
  </si>
  <si>
    <t>Corpo de BSCC 2,00 x 2,00 m - moldado no local - altura do aterro 2,50 a 5,00 m - areia extraída e brita produzida</t>
  </si>
  <si>
    <t>Corpo de BSCC 2,00 x 2,00 m - moldado no local - altura do aterro 5,00 a 7,50 m - areia e brita comerciais</t>
  </si>
  <si>
    <t>Corpo de BSCC 2,00 x 2,00 m - moldado no local - altura do aterro 5,00 a 7,50 m - areia extraída e brita produzida</t>
  </si>
  <si>
    <t>Corpo de BSCC 2,00 x 2,00 m - moldado no local - altura do aterro 7,50 a 10,00 m - areia e brita comerciais</t>
  </si>
  <si>
    <t>Corpo de BSCC 2,00 x 2,00 m - moldado no local - altura do aterro 7,50 a 10,00 m - areia extraída e brita produzida</t>
  </si>
  <si>
    <t>Corpo de BSCC 2,50 x 2,50 m - moldado no local - altura do aterro 0,00 a 1,00 m - areia e brita comerciais</t>
  </si>
  <si>
    <t>Corpo de BSCC 2,50 x 2,50 m - moldado no local - altura do aterro 0,00 a 1,00 m - areia extraída e brita produzida</t>
  </si>
  <si>
    <t>Corpo de BSCC 2,50 x 2,50 m - moldado no local - altura do aterro 1,00 a 2,50 m - areia e brita comerciais</t>
  </si>
  <si>
    <t>Corpo de BSCC 2,50 x 2,50 m - moldado no local - altura do aterro 1,00 a 2,50 m - areia extraída e brita produzida</t>
  </si>
  <si>
    <t>Corpo de BSCC 2,50 x 2,50 m - moldado no local - altura do aterro 10,00 a 12,50 m - areia e brita comerciais</t>
  </si>
  <si>
    <t>Corpo de BSCC 2,50 x 2,50 m - moldado no local - altura do aterro 10,00 a 12,50 m - areia extraída e brita produzida</t>
  </si>
  <si>
    <t>Corpo de BSCC 2,50 x 2,50 m - moldado no local - altura do aterro 12,50 a 15,00 m - areia e brita comerciais</t>
  </si>
  <si>
    <t>Corpo de BSCC 2,50 x 2,50 m - moldado no local - altura do aterro 12,50 a 15,00 m - areia extraída e brita produzida</t>
  </si>
  <si>
    <t>Corpo de BSCC 2,50 x 2,50 m - moldado no local - altura do aterro 2,50 a 5,00 m - areia e brita comerciais</t>
  </si>
  <si>
    <t>Corpo de BSCC 2,50 x 2,50 m - moldado no local - altura do aterro 2,50 a 5,00 m - areia extraída e brita produzida</t>
  </si>
  <si>
    <t>Corpo de BSCC 2,50 x 2,50 m - moldado no local - altura do aterro 5,00 a 7,50 m - areia e brita comerciais</t>
  </si>
  <si>
    <t>Corpo de BSCC 2,50 x 2,50 m - moldado no local - altura do aterro 5,00 a 7,50 m - areia extraída e brita produzida</t>
  </si>
  <si>
    <t>Corpo de BSCC 2,50 x 2,50 m - moldado no local - altura do aterro 7,50 a 10,00 m - areia e brita comerciais</t>
  </si>
  <si>
    <t>Corpo de BSCC 2,50 x 2,50 m - moldado no local - altura do aterro 7,50 a 10,00 m - areia extraída e brita produzida</t>
  </si>
  <si>
    <t>Corpo de BSCC 3,00 x 3,00 m - moldado no local - altura do aterro 0,00 a 1,00 m - areia e brita comerciais</t>
  </si>
  <si>
    <t>Corpo de BSCC 3,00 x 3,00 m - moldado no local - altura do aterro 0,00 a 1,00 m - areia extraída e brita produzida</t>
  </si>
  <si>
    <t>Corpo de BSCC 3,00 x 3,00 m - moldado no local - altura do aterro 1,00 a 2,50 m - areia e brita comerciais</t>
  </si>
  <si>
    <t>Corpo de BSCC 3,00 x 3,00 m - moldado no local - altura do aterro 1,00 a 2,50 m - areia extraída e brita produzida</t>
  </si>
  <si>
    <t>Corpo de BSCC 3,00 x 3,00 m - moldado no local - altura do aterro 10,00 a 12,50 m - areia e brita comerciais</t>
  </si>
  <si>
    <t>Corpo de BSCC 3,00 x 3,00 m - moldado no local - altura do aterro 10,00 a 12,50 m - areia extraída e brita produzida</t>
  </si>
  <si>
    <t>Corpo de BSCC 3,00 x 3,00 m - moldado no local - altura do aterro 12,50 a 15,00 m - areia e brita comerciais</t>
  </si>
  <si>
    <t>Corpo de BSCC 3,00 x 3,00 m - moldado no local - altura do aterro 12,50 a 15,00 m - areia extraída e brita produzida</t>
  </si>
  <si>
    <t>Corpo de BSCC 3,00 x 3,00 m - moldado no local - altura do aterro 2,50 a 5,00 m - areia e brita comerciais</t>
  </si>
  <si>
    <t>Corpo de BSCC 3,00 x 3,00 m - moldado no local - altura do aterro 2,50 a 5,00 m - areia extraída e brita produzida</t>
  </si>
  <si>
    <t>Corpo de BSCC 3,00 x 3,00 m - moldado no local - altura do aterro 5,00 a 7,50 m - areia e brita comerciais</t>
  </si>
  <si>
    <t>Corpo de BSCC 3,00 x 3,00 m - moldado no local - altura do aterro 5,00 a 7,50 m - areia extraída e brita produzida</t>
  </si>
  <si>
    <t>Corpo de BSCC 3,00 x 3,00 m - moldado no local - altura do aterro 7,50 a 10,00 m - areia e brita comerciais</t>
  </si>
  <si>
    <t>Corpo de BSCC 3,00 x 3,00 m - moldado no local - altura do aterro 7,50 a 10,00 m - areia extraída e brita produzida</t>
  </si>
  <si>
    <t>Corpo de BTCC 1,50 x 1,50 m - moldado no local - altura do aterro 0,00 a 1,00 m - areia e brita comerciais</t>
  </si>
  <si>
    <t>Corpo de BTCC 1,50 x 1,50 m - moldado no local - altura do aterro 0,00 a 1,00 m - areia extraída e brita produzida</t>
  </si>
  <si>
    <t>Corpo de BTCC 1,50 x 1,50 m - moldado no local - altura do aterro 1,00 a 2,50 m - areia e brita comerciais</t>
  </si>
  <si>
    <t>Corpo de BTCC 1,50 x 1,50 m - moldado no local - altura do aterro 1,00 a 2,50 m - areia extraída e brita produzida</t>
  </si>
  <si>
    <t>Corpo de BTCC 1,50 x 1,50 m - moldado no local - altura do aterro 10,00 a 12,50 m - areia e brita comerciais</t>
  </si>
  <si>
    <t>Corpo de BTCC 1,50 x 1,50 m - moldado no local - altura do aterro 10,00 a 12,50 m - areia extraída e brita produzida</t>
  </si>
  <si>
    <t>Corpo de BTCC 1,50 x 1,50 m - moldado no local - altura do aterro 12,50 a 15,00 m - areia e brita comerciais</t>
  </si>
  <si>
    <t>Corpo de BTCC 1,50 x 1,50 m - moldado no local - altura do aterro 12,50 a 15,00 m - areia extraída e brita produzida</t>
  </si>
  <si>
    <t>Corpo de BTCC 1,50 x 1,50 m - moldado no local - altura do aterro 2,50 a 5,00 m - areia e brita comerciais</t>
  </si>
  <si>
    <t>Corpo de BTCC 1,50 x 1,50 m - moldado no local - altura do aterro 2,50 a 5,00 m - areia extraída e brita produzida</t>
  </si>
  <si>
    <t>Corpo de BTCC 1,50 x 1,50 m - moldado no local - altura do aterro 5,00 a 7,50 m - areia e brita comerciais</t>
  </si>
  <si>
    <t>Corpo de BTCC 1,50 x 1,50 m - moldado no local - altura do aterro 5,00 a 7,50 m - areia extraída e brita produzida</t>
  </si>
  <si>
    <t>Corpo de BTCC 1,50 x 1,50 m - moldado no local - altura do aterro 7,50 a 10,00 m - areia e brita comerciais</t>
  </si>
  <si>
    <t>Corpo de BTCC 1,50 x 1,50 m - moldado no local - altura do aterro 7,50 a 10,00 m - areia extraída e brita produzida</t>
  </si>
  <si>
    <t>Corpo de BTCC 2,00 x 2,00 m - moldado no local - altura do aterro 0,00 a 1,00 m - areia e brita comerciais</t>
  </si>
  <si>
    <t>Corpo de BTCC 2,00 x 2,00 m - moldado no local - altura do aterro 0,00 a 1,00 m - areia extraída e brita produzida</t>
  </si>
  <si>
    <t>Corpo de BTCC 2,00 x 2,00 m - moldado no local - altura do aterro 1,00 a 2,50 m - areia e brita comerciais</t>
  </si>
  <si>
    <t>Corpo de BTCC 2,00 x 2,00 m - moldado no local - altura do aterro 1,00 a 2,50 m - areia extraída e brita produzida</t>
  </si>
  <si>
    <t>Corpo de BTCC 2,00 x 2,00 m - moldado no local - altura do aterro 10,00 a 12,50 m - areia e brita comerciais</t>
  </si>
  <si>
    <t>Corpo de BTCC 2,00 x 2,00 m - moldado no local - altura do aterro 10,00 a 12,50 m - areia extraída e brita produzida</t>
  </si>
  <si>
    <t>Corpo de BTCC 2,00 x 2,00 m - moldado no local - altura do aterro 12,50 a 15,00 m - areia e brita comerciais</t>
  </si>
  <si>
    <t>Corpo de BTCC 2,00 x 2,00 m - moldado no local - altura do aterro 12,50 a 15,00 m - areia extraída e brita produzida</t>
  </si>
  <si>
    <t>Corpo de BTCC 2,00 x 2,00 m - moldado no local - altura do aterro 2,50 a 5,00 m - areia e brita comerciais</t>
  </si>
  <si>
    <t>Corpo de BTCC 2,00 x 2,00 m - moldado no local - altura do aterro 2,50 a 5,00 m - areia extraída e brita produzida</t>
  </si>
  <si>
    <t>Corpo de BTCC 2,00 x 2,00 m - moldado no local - altura do aterro 5,00 a 7,50 m - areia e brita comerciais</t>
  </si>
  <si>
    <t>Corpo de BTCC 2,00 x 2,00 m - moldado no local - altura do aterro 5,00 a 7,50 m - areia extraída e brita produzida</t>
  </si>
  <si>
    <t>Corpo de BTCC 2,00 x 2,00 m - moldado no local - altura do aterro 7,50 a 10,00 m - areia e brita comerciais</t>
  </si>
  <si>
    <t>Corpo de BTCC 2,00 x 2,00 m - moldado no local - altura do aterro 7,50 a 10,00 m - areia extraída e brita produzida</t>
  </si>
  <si>
    <t>Corpo de BTCC 2,50 x 2,50 m - moldado no local - altura do aterro 0,00 a 1,00 m - areia e brita comerciais</t>
  </si>
  <si>
    <t>Corpo de BTCC 2,50 x 2,50 m - moldado no local - altura do aterro 0,00 a 1,00 m - areia extraída e brita produzida</t>
  </si>
  <si>
    <t>Corpo de BTCC 2,50 x 2,50 m - moldado no local - altura do aterro 1,00 a 2,50 m - areia e brita comerciais</t>
  </si>
  <si>
    <t>Corpo de BTCC 2,50 x 2,50 m - moldado no local - altura do aterro 1,00 a 2,50 m - areia extraída e brita produzida</t>
  </si>
  <si>
    <t>Corpo de BTCC 2,50 x 2,50 m - moldado no local - altura do aterro 10,00 a 12,50 m - areia e brita comerciais</t>
  </si>
  <si>
    <t>Corpo de BTCC 2,50 x 2,50 m - moldado no local - altura do aterro 10,00 a 12,50 m - areia extraída e brita produzida</t>
  </si>
  <si>
    <t>Corpo de BTCC 2,50 x 2,50 m - moldado no local - altura do aterro 12,50 a 15,00 m - areia e brita comerciais</t>
  </si>
  <si>
    <t>Corpo de BTCC 2,50 x 2,50 m - moldado no local - altura do aterro 12,50 a 15,00 m - areia extraída e brita produzida</t>
  </si>
  <si>
    <t>Corpo de BTCC 2,50 x 2,50 m - moldado no local - altura do aterro 2,50 a 5,00 m - areia e brita comerciais</t>
  </si>
  <si>
    <t>Corpo de BTCC 2,50 x 2,50 m - moldado no local - altura do aterro 2,50 a 5,00 m - areia extraída e brita produzida</t>
  </si>
  <si>
    <t>Corpo de BTCC 2,50 x 2,50 m - moldado no local - altura do aterro 5,00 a 7,50 m - areia e brita comerciais</t>
  </si>
  <si>
    <t>Corpo de BTCC 2,50 x 2,50 m - moldado no local - altura do aterro 5,00 a 7,50 m - areia extraída e brita produzida</t>
  </si>
  <si>
    <t>Corpo de BTCC 2,50 x 2,50 m - moldado no local - altura do aterro 7,50 a 10,00 m - areia e brita comerciais</t>
  </si>
  <si>
    <t>Corpo de BTCC 2,50 x 2,50 m - moldado no local - altura do aterro 7,50 a 10,00 m - areia extraída e brita produzida</t>
  </si>
  <si>
    <t>Corpo de BTCC 3,00 x 3,00 m - moldado no local - altura do aterro 0,00 a 1,00 m - areia e brita comerciais</t>
  </si>
  <si>
    <t>Corpo de BTCC 3,00 x 3,00 m - moldado no local - altura do aterro 0,00 a 1,00 m - areia extraída e brita produzida</t>
  </si>
  <si>
    <t>Corpo de BTCC 3,00 x 3,00 m - moldado no local - altura do aterro 1,00 a 2,50 m - areia e brita comerciais</t>
  </si>
  <si>
    <t>Corpo de BTCC 3,00 x 3,00 m - moldado no local - altura do aterro 1,00 a 2,50 m - areia extraída e brita produzida</t>
  </si>
  <si>
    <t>Corpo de BTCC 3,00 x 3,00 m - moldado no local - altura do aterro 10,00 a 12,50 m - areia e brita comerciais</t>
  </si>
  <si>
    <t>Corpo de BTCC 3,00 x 3,00 m - moldado no local - altura do aterro 10,00 a 12,50 m - areia extraída e brita produzida</t>
  </si>
  <si>
    <t>Corpo de BTCC 3,00 x 3,00 m - moldado no local - altura do aterro 12,50 a 15,00 m - areia e brita comerciais</t>
  </si>
  <si>
    <t>Corpo de BTCC 3,00 x 3,00 m - moldado no local - altura do aterro 12,50 a 15,00 m - areia extraída e brita produzida</t>
  </si>
  <si>
    <t>Corpo de BTCC 3,00 x 3,00 m - moldado no local - altura do aterro 2,50 a 5,00 m - areia e brita comerciais</t>
  </si>
  <si>
    <t>Corpo de BTCC 3,00 x 3,00 m - moldado no local - altura do aterro 2,50 a 5,00 m - areia extraída e brita produzida</t>
  </si>
  <si>
    <t>Corpo de BTCC 3,00 x 3,00 m - moldado no local - altura do aterro 5,00 a 7,50 m - areia e brita comerciais</t>
  </si>
  <si>
    <t>Corpo de BTCC 3,00 x 3,00 m - moldado no local - altura do aterro 5,00 a 7,50 m - areia extraída e brita produzida</t>
  </si>
  <si>
    <t>Corpo de BTCC 3,00 x 3,00 m - moldado no local - altura do aterro 7,50 a 10,00 m - areia e brita comerciais</t>
  </si>
  <si>
    <t>Corpo de BTCC 3,00 x 3,00 m - moldado no local - altura do aterro 7,50 a 10,00 m - areia extraída e brita produzida</t>
  </si>
  <si>
    <t>Boca de BDTC D = 0,80 m - esconsidade 0° - areia e brita comerciais - alas retas</t>
  </si>
  <si>
    <t>Boca de BDTC D = 0,80 m - esconsidade 0° - areia extraída e brita produzida - alas retas</t>
  </si>
  <si>
    <t>Boca de BDTC D = 0,80 m - esconsidade 10° - areia e brita comerciais - alas retas</t>
  </si>
  <si>
    <t>Boca de BDTC D = 0,80 m - esconsidade 10° - areia extraída e brita produzida - alas retas</t>
  </si>
  <si>
    <t>Boca de BDTC D = 0,80 m - esconsidade 15° - areia e brita comerciais - alas retas</t>
  </si>
  <si>
    <t>Boca de BDTC D = 0,80 m - esconsidade 15° - areia extraída e brita produzida - alas retas</t>
  </si>
  <si>
    <t>Boca de BDTC D = 0,80 m - esconsidade 20° - areia e brita comerciais - alas retas</t>
  </si>
  <si>
    <t>Boca de BDTC D = 0,80 m - esconsidade 20° - areia extraída e brita produzida - alas retas</t>
  </si>
  <si>
    <t>Boca de BDTC D = 0,80 m - esconsidade 25° - areia e brita comerciais - alas retas</t>
  </si>
  <si>
    <t>Boca de BDTC D = 0,80 m - esconsidade 25° - areia extraída e brita produzida - alas retas</t>
  </si>
  <si>
    <t>Boca de BDTC D = 0,80 m - esconsidade 30° - areia e brita comerciais - alas retas</t>
  </si>
  <si>
    <t>Boca de BDTC D = 0,80 m - esconsidade 30° - areia extraída e brita produzida - alas retas</t>
  </si>
  <si>
    <t>Boca de BDTC D = 0,80 m - esconsidade 35° - areia e brita comerciais - alas retas</t>
  </si>
  <si>
    <t>Boca de BDTC D = 0,80 m - esconsidade 35° - areia extraída e brita produzida - alas retas</t>
  </si>
  <si>
    <t>Boca de BDTC D = 0,80 m - esconsidade 40° - areia e brita comerciais - alas retas</t>
  </si>
  <si>
    <t>Boca de BDTC D = 0,80 m - esconsidade 40° - areia extraída e brita produzida - alas retas</t>
  </si>
  <si>
    <t>Boca de BDTC D = 0,80 m - esconsidade 45° - areia e brita comerciais - alas retas</t>
  </si>
  <si>
    <t>Boca de BDTC D = 0,80 m - esconsidade 45° - areia extraída e brita produzida - alas retas</t>
  </si>
  <si>
    <t>Boca de BDTC D = 0,80 m - esconsidade 5° - areia e brita comerciais - alas retas</t>
  </si>
  <si>
    <t>Boca de BDTC D = 0,80 m - esconsidade 5° - areia extraída e brita produzida - alas retas</t>
  </si>
  <si>
    <t>Boca de BDTC D = 1,00 m - esconsidade 0° - areia e brita comerciais - alas esconsas</t>
  </si>
  <si>
    <t>Boca de BDTC D = 1,00 m - esconsidade 0° - areia e brita comerciais - alas retas</t>
  </si>
  <si>
    <t>Boca de BDTC D = 1,00 m - esconsidade 0° - areia extraída e brita produzida - alas esconsas</t>
  </si>
  <si>
    <t>Boca de BDTC D = 1,00 m - esconsidade 0° - areia extraída e brita produzida - alas retas</t>
  </si>
  <si>
    <t>Boca de BDTC D = 1,00 m - esconsidade 10° - areia e brita comerciais - alas retas</t>
  </si>
  <si>
    <t>Boca de BDTC D = 1,00 m - esconsidade 10° - areia extraída e brita produzida - alas retas</t>
  </si>
  <si>
    <t>Boca de BDTC D = 1,00 m - esconsidade 15° - areia e brita comerciais - alas esconsas</t>
  </si>
  <si>
    <t>Boca de BDTC D = 1,00 m - esconsidade 15° - areia e brita comerciais - alas retas</t>
  </si>
  <si>
    <t>Boca de BDTC D = 1,00 m - esconsidade 15° - areia extraída e brita produzida - alas esconsas</t>
  </si>
  <si>
    <t>Boca de BDTC D = 1,00 m - esconsidade 15° - areia extraída e brita produzida - alas retas</t>
  </si>
  <si>
    <t>Boca de BDTC D = 1,00 m - esconsidade 20° - areia e brita comerciais - alas retas</t>
  </si>
  <si>
    <t>Boca de BDTC D = 1,00 m - esconsidade 20° - areia extraída e brita produzida - alas retas</t>
  </si>
  <si>
    <t>Boca de BDTC D = 1,00 m - esconsidade 25° - areia e brita comerciais - alas retas</t>
  </si>
  <si>
    <t>Boca de BDTC D = 1,00 m - esconsidade 25° - areia extraída e brita produzida - alas retas</t>
  </si>
  <si>
    <t>Boca de BDTC D = 1,00 m - esconsidade 30° - areia e brita comerciais - alas esconsas</t>
  </si>
  <si>
    <t>Boca de BDTC D = 1,00 m - esconsidade 30° - areia e brita comerciais - alas retas</t>
  </si>
  <si>
    <t>Boca de BDTC D = 1,00 m - esconsidade 30° - areia extraída e brita produzida - alas esconsas</t>
  </si>
  <si>
    <t>Boca de BDTC D = 1,00 m - esconsidade 30° - areia extraída e brita produzida - alas retas</t>
  </si>
  <si>
    <t>Boca de BDTC D = 1,00 m - esconsidade 35° - areia e brita comerciais - alas retas</t>
  </si>
  <si>
    <t>Boca de BDTC D = 1,00 m - esconsidade 35° - areia extraída e brita produzida - alas retas</t>
  </si>
  <si>
    <t>Boca de BDTC D = 1,00 m - esconsidade 40° - areia e brita comerciais - alas retas</t>
  </si>
  <si>
    <t>Boca de BDTC D = 1,00 m - esconsidade 40° - areia extraída e brita produzida - alas retas</t>
  </si>
  <si>
    <t>Boca de BDTC D = 1,00 m - esconsidade 45° - areia e brita comerciais - alas esconsas</t>
  </si>
  <si>
    <t>Boca de BDTC D = 1,00 m - esconsidade 45° - areia e brita comerciais - alas retas</t>
  </si>
  <si>
    <t>Boca de BDTC D = 1,00 m - esconsidade 45° - areia extraída e brita produzida - alas esconsas</t>
  </si>
  <si>
    <t>Boca de BDTC D = 1,00 m - esconsidade 45° - areia extraída e brita produzida - alas retas</t>
  </si>
  <si>
    <t>Boca de BDTC D = 1,00 m - esconsidade 5° - areia e brita comerciais - alas retas</t>
  </si>
  <si>
    <t>Boca de BDTC D = 1,00 m - esconsidade 5° - areia extraída e brita produzida - alas retas</t>
  </si>
  <si>
    <t>Boca de BDTC D = 1,20 m - esconsidade 0° - areia e brita comerciais - alas esconsas</t>
  </si>
  <si>
    <t>Boca de BDTC D = 1,20 m - esconsidade 0° - areia e brita comerciais - alas retas</t>
  </si>
  <si>
    <t>Boca de BDTC D = 1,20 m - esconsidade 0° - areia extraída e brita produzida - alas esconsas</t>
  </si>
  <si>
    <t>Boca de BDTC D = 1,20 m - esconsidade 0° - areia extraída e brita produzida - alas retas</t>
  </si>
  <si>
    <t>Boca de BDTC D = 1,20 m - esconsidade 10° - areia e brita comerciais - alas retas</t>
  </si>
  <si>
    <t>Boca de BDTC D = 1,20 m - esconsidade 10° - areia extraída e brita produzida - alas retas</t>
  </si>
  <si>
    <t>Boca de BDTC D = 1,20 m - esconsidade 15° - areia e brita comerciais - alas esconsas</t>
  </si>
  <si>
    <t>Boca de BDTC D = 1,20 m - esconsidade 15° - areia e brita comerciais - alas retas</t>
  </si>
  <si>
    <t>Boca de BDTC D = 1,20 m - esconsidade 15° - areia extraída e brita produzida - alas esconsas</t>
  </si>
  <si>
    <t>Boca de BDTC D = 1,20 m - esconsidade 15° - areia extraída e brita produzida - alas retas</t>
  </si>
  <si>
    <t>Boca de BDTC D = 1,20 m - esconsidade 20° - areia e brita comerciais - alas retas</t>
  </si>
  <si>
    <t>Boca de BDTC D = 1,20 m - esconsidade 20° - areia extraída e brita produzida - alas retas</t>
  </si>
  <si>
    <t>Boca de BDTC D = 1,20 m - esconsidade 25° - areia e brita comerciais - alas retas</t>
  </si>
  <si>
    <t>Boca de BDTC D = 1,20 m - esconsidade 25° - areia extraída e brita produzida - alas retas</t>
  </si>
  <si>
    <t>Boca de BDTC D = 1,20 m - esconsidade 30° - areia e brita comerciais - alas esconsas</t>
  </si>
  <si>
    <t>Boca de BDTC D = 1,20 m - esconsidade 30° - areia e brita comerciais - alas retas</t>
  </si>
  <si>
    <t>Boca de BDTC D = 1,20 m - esconsidade 30° - areia extraída e brita produzida - alas esconsas</t>
  </si>
  <si>
    <t>Boca de BDTC D = 1,20 m - esconsidade 30° - areia extraída e brita produzida - alas retas</t>
  </si>
  <si>
    <t>Boca de BDTC D = 1,20 m - esconsidade 35° - areia e brita comerciais - alas retas</t>
  </si>
  <si>
    <t>Boca de BDTC D = 1,20 m - esconsidade 35° - areia extraída e brita produzida - alas retas</t>
  </si>
  <si>
    <t>Boca de BDTC D = 1,20 m - esconsidade 40° - areia e brita comerciais - alas retas</t>
  </si>
  <si>
    <t>Boca de BDTC D = 1,20 m - esconsidade 40° - areia extraída e brita produzida - alas retas</t>
  </si>
  <si>
    <t>Boca de BDTC D = 1,20 m - esconsidade 45° - areia e brita comerciais - alas esconsas</t>
  </si>
  <si>
    <t>Boca de BDTC D = 1,20 m - esconsidade 45° - areia e brita comerciais - alas retas</t>
  </si>
  <si>
    <t>Boca de BDTC D = 1,20 m - esconsidade 45° - areia extraída e brita produzida - alas esconsas</t>
  </si>
  <si>
    <t>Boca de BDTC D = 1,20 m - esconsidade 45° - areia extraída e brita produzida - alas retas</t>
  </si>
  <si>
    <t>Boca de BDTC D = 1,20 m - esconsidade 5° - areia e brita comerciais - alas retas</t>
  </si>
  <si>
    <t>Boca de BDTC D = 1,20 m - esconsidade 5° - areia extraída e brita produzida - alas retas</t>
  </si>
  <si>
    <t>Boca de BDTC D = 1,50 m - esconsidade 0° - areia e brita comerciais - alas esconsas</t>
  </si>
  <si>
    <t>Boca de BDTC D = 1,50 m - esconsidade 0° - areia e brita comerciais - alas retas</t>
  </si>
  <si>
    <t>Boca de BDTC D = 1,50 m - esconsidade 0° - areia extraída e brita produzida - alas esconsas</t>
  </si>
  <si>
    <t>Boca de BDTC D = 1,50 m - esconsidade 0° - areia extraída e brita produzida - alas retas</t>
  </si>
  <si>
    <t>Boca de BDTC D = 1,50 m - esconsidade 10° - areia e brita comerciais - alas retas</t>
  </si>
  <si>
    <t>Boca de BDTC D = 1,50 m - esconsidade 10° - areia extraída e brita produzida - alas retas</t>
  </si>
  <si>
    <t>Boca de BDTC D = 1,50 m - esconsidade 15° - areia e brita comerciais - alas esconsas</t>
  </si>
  <si>
    <t>Boca de BDTC D = 1,50 m - esconsidade 15° - areia e brita comerciais - alas retas</t>
  </si>
  <si>
    <t>Boca de BDTC D = 1,50 m - esconsidade 15° - areia extraída e brita produzida - alas esconsas</t>
  </si>
  <si>
    <t>Boca de BDTC D = 1,50 m - esconsidade 15° - areia extraída e brita produzida - alas retas</t>
  </si>
  <si>
    <t>Boca de BDTC D = 1,50 m - esconsidade 20° - areia e brita comerciais - alas retas</t>
  </si>
  <si>
    <t>Boca de BDTC D = 1,50 m - esconsidade 20° - areia extraída e brita produzida - alas retas</t>
  </si>
  <si>
    <t>Boca de BDTC D = 1,50 m - esconsidade 25° - areia e brita comerciais - alas retas</t>
  </si>
  <si>
    <t>Boca de BDTC D = 1,50 m - esconsidade 25° - areia extraída e brita produzida - alas retas</t>
  </si>
  <si>
    <t>Boca de BDTC D = 1,50 m - esconsidade 30° - areia e brita comerciais - alas esconsas</t>
  </si>
  <si>
    <t>Boca de BDTC D = 1,50 m - esconsidade 30° - areia e brita comerciais - alas retas</t>
  </si>
  <si>
    <t>Boca de BDTC D = 1,50 m - esconsidade 30° - areia extraída e brita produzida - alas esconsas</t>
  </si>
  <si>
    <t>Boca de BDTC D = 1,50 m - esconsidade 30° - areia extraída e brita produzida - alas retas</t>
  </si>
  <si>
    <t>Boca de BDTC D = 1,50 m - esconsidade 35° - areia e brita comerciais - alas retas</t>
  </si>
  <si>
    <t>Boca de BDTC D = 1,50 m - esconsidade 35° - areia extraída e brita produzida - alas retas</t>
  </si>
  <si>
    <t>Boca de BDTC D = 1,50 m - esconsidade 40° - areia e brita comerciais - alas retas</t>
  </si>
  <si>
    <t>Boca de BDTC D = 1,50 m - esconsidade 40° - areia extraída e brita produzida - alas retas</t>
  </si>
  <si>
    <t>Boca de BDTC D = 1,50 m - esconsidade 45° - areia e brita comerciais - alas esconsas</t>
  </si>
  <si>
    <t>Boca de BDTC D = 1,50 m - esconsidade 45° - areia e brita comerciais - alas retas</t>
  </si>
  <si>
    <t>Boca de BDTC D = 1,50 m - esconsidade 45° - areia extraída e brita produzida - alas esconsas</t>
  </si>
  <si>
    <t>Boca de BDTC D = 1,50 m - esconsidade 45° - areia extraída e brita produzida - alas retas</t>
  </si>
  <si>
    <t>Boca de BDTC D = 1,50 m - esconsidade 5° - areia e brita comerciais - alas retas</t>
  </si>
  <si>
    <t>Boca de BDTC D = 1,50 m - esconsidade 5° - areia extraída e brita produzida - alas retas</t>
  </si>
  <si>
    <t>Boca de BSTC D = 0,40 m - esconsidade 0° - areia e brita comerciais - alas retas</t>
  </si>
  <si>
    <t>Boca de BSTC D = 0,40 m - esconsidade 0° - areia extraída e brita produzida - alas retas</t>
  </si>
  <si>
    <t>Boca de BSTC D = 0,40 m - esconsidade 10° - areia e brita comerciais - alas retas</t>
  </si>
  <si>
    <t>Boca de BSTC D = 0,40 m - esconsidade 10° - areia extraída e brita produzida - alas retas</t>
  </si>
  <si>
    <t>Boca de BSTC D = 0,40 m - esconsidade 15° - areia e brita comerciais - alas retas</t>
  </si>
  <si>
    <t>Boca de BSTC D = 0,40 m - esconsidade 15° - areia extraída e brita produzida - alas retas</t>
  </si>
  <si>
    <t>Boca de BSTC D = 0,40 m - esconsidade 20° - areia e brita comerciais - alas retas</t>
  </si>
  <si>
    <t>Boca de BSTC D = 0,40 m - esconsidade 20° - areia extraída e brita produzida - alas retas</t>
  </si>
  <si>
    <t>Boca de BSTC D = 0,40 m - esconsidade 25° - areia e brita comerciais - alas retas</t>
  </si>
  <si>
    <t>Boca de BSTC D = 0,40 m - esconsidade 25° - areia extraída e brita produzida - alas retas</t>
  </si>
  <si>
    <t>Boca de BSTC D = 0,40 m - esconsidade 30° - areia e brita comerciais - alas retas</t>
  </si>
  <si>
    <t>Boca de BSTC D = 0,40 m - esconsidade 30° - areia extraída e brita produzida - alas retas</t>
  </si>
  <si>
    <t>Boca de BSTC D = 0,40 m - esconsidade 35° - areia e brita comerciais - alas retas</t>
  </si>
  <si>
    <t>Boca de BSTC D = 0,40 m - esconsidade 35° - areia extraída e brita produzida - alas retas</t>
  </si>
  <si>
    <t>Boca de BSTC D = 0,40 m - esconsidade 40° - areia e brita comerciais - alas retas</t>
  </si>
  <si>
    <t>Boca de BSTC D = 0,40 m - esconsidade 40° - areia extraída e brita produzida - alas retas</t>
  </si>
  <si>
    <t>Boca de BSTC D = 0,40 m - esconsidade 45° - areia e brita comerciais - alas retas</t>
  </si>
  <si>
    <t>Boca de BSTC D = 0,40 m - esconsidade 45° - areia extraída e brita produzida - alas retas</t>
  </si>
  <si>
    <t>Boca de BSTC D = 0,40 m - esconsidade 5° - areia e brita comerciais - alas retas</t>
  </si>
  <si>
    <t>Boca de BSTC D = 0,40 m - esconsidade 5° - areia extraída e brita produzida - alas retas</t>
  </si>
  <si>
    <t>Boca de BSTC D = 0,60 m - esconsidade 0° - areia e brita comerciais - alas esconsas</t>
  </si>
  <si>
    <t>Boca de BSTC D = 0,60 m - esconsidade 0° - areia e brita comerciais - alas retas</t>
  </si>
  <si>
    <t>Boca de BSTC D = 0,60 m - esconsidade 0° - areia extraída e brita produzida - alas esconsas</t>
  </si>
  <si>
    <t>Boca de BSTC D = 0,60 m - esconsidade 0° - areia extraída e brita produzida - alas retas</t>
  </si>
  <si>
    <t>Boca de BSTC D = 0,60 m - esconsidade 10° - areia e brita comerciais - alas retas</t>
  </si>
  <si>
    <t>Boca de BSTC D = 0,60 m - esconsidade 10° - areia extraída e brita produzida - alas retas</t>
  </si>
  <si>
    <t>Boca de BSTC D = 0,60 m - esconsidade 15° - areia e brita comerciais - alas esconsas</t>
  </si>
  <si>
    <t>Boca de BSTC D = 0,60 m - esconsidade 15° - areia e brita comerciais - alas retas</t>
  </si>
  <si>
    <t>Boca de BSTC D = 0,60 m - esconsidade 15° - areia extraída e brita produzida - alas esconsas</t>
  </si>
  <si>
    <t>Boca de BSTC D = 0,60 m - esconsidade 15° - areia extraída e brita produzida - alas retas</t>
  </si>
  <si>
    <t>Boca de BSTC D = 0,60 m - esconsidade 20° - areia e brita comerciais - alas retas</t>
  </si>
  <si>
    <t>Boca de BSTC D = 0,60 m - esconsidade 20° - areia extraída e brita produzida - alas retas</t>
  </si>
  <si>
    <t>Boca de BSTC D = 0,60 m - esconsidade 25° - areia e brita comerciais - alas retas</t>
  </si>
  <si>
    <t>Boca de BSTC D = 0,60 m - esconsidade 25° - areia extraída e brita produzida - alas retas</t>
  </si>
  <si>
    <t>Boca de BSTC D = 0,60 m - esconsidade 30° - areia e brita comerciais - alas esconsas</t>
  </si>
  <si>
    <t>Boca de BSTC D = 0,60 m - esconsidade 30° - areia e brita comerciais - alas retas</t>
  </si>
  <si>
    <t>Boca de BSTC D = 0,60 m - esconsidade 30° - areia extraída e brita produzida - alas esconsas</t>
  </si>
  <si>
    <t>Boca de BSTC D = 0,60 m - esconsidade 30° - areia extraída e brita produzida - alas retas</t>
  </si>
  <si>
    <t>Boca de BSTC D = 0,60 m - esconsidade 35° - areia e brita comerciais - alas retas</t>
  </si>
  <si>
    <t>Boca de BSTC D = 0,60 m - esconsidade 35° - areia extraída e brita produzida - alas retas</t>
  </si>
  <si>
    <t>Boca de BSTC D = 0,60 m - esconsidade 40° - areia e brita comerciais - alas retas</t>
  </si>
  <si>
    <t>Boca de BSTC D = 0,60 m - esconsidade 40° - areia extraída e brita produzida - alas retas</t>
  </si>
  <si>
    <t>Boca de BSTC D = 0,60 m - esconsidade 45° - areia e brita comerciais - alas esconsas</t>
  </si>
  <si>
    <t>Boca de BSTC D = 0,60 m - esconsidade 45° - areia e brita comerciais - alas retas</t>
  </si>
  <si>
    <t>Boca de BSTC D = 0,60 m - esconsidade 45° - areia extraída e brita produzida - alas esconsas</t>
  </si>
  <si>
    <t>Boca de BSTC D = 0,60 m - esconsidade 45° - areia extraída e brita produzida - alas retas</t>
  </si>
  <si>
    <t>Boca de BSTC D = 0,60 m - esconsidade 5° - areia e brita comerciais - alas retas</t>
  </si>
  <si>
    <t>Boca de BSTC D = 0,60 m - esconsidade 5° - areia extraída e brita produzida - alas retas</t>
  </si>
  <si>
    <t>Boca de BSTC D = 0,80 m - esconsidade 0° - areia e brita comerciais - alas esconsas</t>
  </si>
  <si>
    <t>Boca de BSTC D = 0,80 m - esconsidade 0° - areia e brita comerciais - alas retas</t>
  </si>
  <si>
    <t>Boca de BSTC D = 0,80 m - esconsidade 0° - areia extraída e brita produzida - alas esconsas</t>
  </si>
  <si>
    <t>Boca de BSTC D = 0,80 m - esconsidade 0° - areia extraída e brita produzida - alas retas</t>
  </si>
  <si>
    <t>Boca de BSTC D = 0,80 m - esconsidade 10° - areia e brita comerciais - alas retas</t>
  </si>
  <si>
    <t>Boca de BSTC D = 0,80 m - esconsidade 10° - areia extraída e brita produzida - alas retas</t>
  </si>
  <si>
    <t>Boca de BSTC D = 0,80 m - esconsidade 15° - areia e brita comerciais - alas esconsas</t>
  </si>
  <si>
    <t>Boca de BSTC D = 0,80 m - esconsidade 15° - areia e brita comerciais - alas retas</t>
  </si>
  <si>
    <t>Boca de BSTC D = 0,80 m - esconsidade 15° - areia extraída e brita produzida - alas esconsas</t>
  </si>
  <si>
    <t>Boca de BSTC D = 0,80 m - esconsidade 15° - areia extraída e brita produzida - alas retas</t>
  </si>
  <si>
    <t>Boca de BSTC D = 0,80 m - esconsidade 20° - areia e brita comerciais - alas retas</t>
  </si>
  <si>
    <t>Boca de BSTC D = 0,80 m - esconsidade 20° - areia extraída e brita produzida - alas retas</t>
  </si>
  <si>
    <t>Boca de BSTC D = 0,80 m - esconsidade 25° - areia e brita comerciais - alas retas</t>
  </si>
  <si>
    <t>Boca de BSTC D = 0,80 m - esconsidade 25° - areia extraída e brita produzida - alas retas</t>
  </si>
  <si>
    <t>Boca de BSTC D = 0,80 m - esconsidade 30° - areia e brita comerciais - alas esconsas</t>
  </si>
  <si>
    <t>Boca de BSTC D = 0,80 m - esconsidade 30° - areia e brita comerciais - alas retas</t>
  </si>
  <si>
    <t>Boca de BSTC D = 0,80 m - esconsidade 30° - areia extraída e brita produzida - alas esconsas</t>
  </si>
  <si>
    <t>Boca de BSTC D = 0,80 m - esconsidade 30° - areia extraída e brita produzida - alas retas</t>
  </si>
  <si>
    <t>Boca de BSTC D = 0,80 m - esconsidade 35° - areia e brita comerciais - alas retas</t>
  </si>
  <si>
    <t>Boca de BSTC D = 0,80 m - esconsidade 35° - areia extraída e brita produzida - alas retas</t>
  </si>
  <si>
    <t>Boca de BSTC D = 0,80 m - esconsidade 40° - areia e brita comerciais - alas retas</t>
  </si>
  <si>
    <t>Boca de BSTC D = 0,80 m - esconsidade 40° - areia extraída e brita produzida - alas retas</t>
  </si>
  <si>
    <t>Boca de BSTC D = 0,80 m - esconsidade 45° - areia e brita comerciais - alas esconsas</t>
  </si>
  <si>
    <t>Boca de BSTC D = 0,80 m - esconsidade 45° - areia e brita comerciais - alas retas</t>
  </si>
  <si>
    <t>Boca de BSTC D = 0,80 m - esconsidade 45° - areia extraída e brita produzida - alas esconsas</t>
  </si>
  <si>
    <t>Boca de BSTC D = 0,80 m - esconsidade 45° - areia extraída e brita produzida - alas retas</t>
  </si>
  <si>
    <t>Boca de BSTC D = 0,80 m - esconsidade 5° - areia e brita comerciais - alas retas</t>
  </si>
  <si>
    <t>Boca de BSTC D = 0,80 m - esconsidade 5° - areia extraída e brita produzida - alas retas</t>
  </si>
  <si>
    <t>Boca de BSTC D = 1,00 m - esconsidade 0° - areia e brita comerciais - alas esconsas</t>
  </si>
  <si>
    <t>Boca de BSTC D = 1,00 m - esconsidade 0° - areia e brita comerciais - alas retas</t>
  </si>
  <si>
    <t>Boca de BSTC D = 1,00 m - esconsidade 0° - areia extraída e brita produzida - alas esconsas</t>
  </si>
  <si>
    <t>Boca de BSTC D = 1,00 m - esconsidade 0° - areia extraída e brita produzida - alas retas</t>
  </si>
  <si>
    <t>Boca de BSTC D = 1,00 m - esconsidade 10° - areia e brita comerciais - alas retas</t>
  </si>
  <si>
    <t>Boca de BSTC D = 1,00 m - esconsidade 10° - areia extraída e brita produzida - alas retas</t>
  </si>
  <si>
    <t>Boca de BSTC D = 1,00 m - esconsidade 15° - areia e brita comerciais - alas esconsas</t>
  </si>
  <si>
    <t>Boca de BSTC D = 1,00 m - esconsidade 15° - areia e brita comerciais - alas retas</t>
  </si>
  <si>
    <t>Boca de BSTC D = 1,00 m - esconsidade 15° - areia extraída e brita produzida - alas esconsas</t>
  </si>
  <si>
    <t>Boca de BSTC D = 1,00 m - esconsidade 15° - areia extraída e brita produzida - alas retas</t>
  </si>
  <si>
    <t>Boca de BSTC D = 1,00 m - esconsidade 20° - areia e brita comerciais - alas retas</t>
  </si>
  <si>
    <t>Boca de BSTC D = 1,00 m - esconsidade 20° - areia extraída e brita produzida - alas retas</t>
  </si>
  <si>
    <t>Boca de BSTC D = 1,00 m - esconsidade 25° - areia e brita comerciais - alas retas</t>
  </si>
  <si>
    <t>Boca de BSTC D = 1,00 m - esconsidade 25° - areia extraída e brita produzida - alas retas</t>
  </si>
  <si>
    <t>Boca de BSTC D = 1,00 m - esconsidade 30° - areia e brita comerciais - alas esconsas</t>
  </si>
  <si>
    <t>Boca de BSTC D = 1,00 m - esconsidade 30° - areia e brita comerciais - alas retas</t>
  </si>
  <si>
    <t>Boca de BSTC D = 1,00 m - esconsidade 30° - areia extraída e brita produzida - alas esconsas</t>
  </si>
  <si>
    <t>Boca de BSTC D = 1,00 m - esconsidade 30° - areia extraída e brita produzida - alas retas</t>
  </si>
  <si>
    <t>Boca de BSTC D = 1,00 m - esconsidade 35° - areia e brita comerciais - alas retas</t>
  </si>
  <si>
    <t>Boca de BSTC D = 1,00 m - esconsidade 35° - areia extraída e brita produzida - alas retas</t>
  </si>
  <si>
    <t>Boca de BSTC D = 1,00 m - esconsidade 40° - areia e brita comerciais - alas retas</t>
  </si>
  <si>
    <t>Boca de BSTC D = 1,00 m - esconsidade 40° - areia extraída e brita produzida - alas retas</t>
  </si>
  <si>
    <t>Boca de BSTC D = 1,00 m - esconsidade 45° - areia e brita comerciais - alas esconsas</t>
  </si>
  <si>
    <t>Boca de BSTC D = 1,00 m - esconsidade 45° - areia e brita comerciais - alas retas</t>
  </si>
  <si>
    <t>Boca de BSTC D = 1,00 m - esconsidade 45° - areia extraída e brita produzida - alas esconsas</t>
  </si>
  <si>
    <t>Boca de BSTC D = 1,00 m - esconsidade 45° - areia extraída e brita produzida - alas retas</t>
  </si>
  <si>
    <t>Boca de BSTC D = 1,00 m - esconsidade 5° - areia e brita comerciais - alas retas</t>
  </si>
  <si>
    <t>Boca de BSTC D = 1,00 m - esconsidade 5° - areia extraída e brita produzida - alas retas</t>
  </si>
  <si>
    <t>Boca de BSTC D = 1,20 m - esconsidade 0° - areia e brita comerciais - alas esconsas</t>
  </si>
  <si>
    <t>Boca de BSTC D = 1,20 m - esconsidade 0° - areia e brita comerciais - alas retas</t>
  </si>
  <si>
    <t>Boca de BSTC D = 1,20 m - esconsidade 0° - areia extraída e brita produzida - alas esconsas</t>
  </si>
  <si>
    <t>Boca de BSTC D = 1,20 m - esconsidade 0° - areia extraída e brita produzida - alas retas</t>
  </si>
  <si>
    <t>Boca de BSTC D = 1,20 m - esconsidade 10° - areia e brita comerciais - alas retas</t>
  </si>
  <si>
    <t>Boca de BSTC D = 1,20 m - esconsidade 10° - areia extraída e brita produzida - alas retas</t>
  </si>
  <si>
    <t>Boca de BSTC D = 1,20 m - esconsidade 15° - areia e brita comerciais - alas esconsas</t>
  </si>
  <si>
    <t>Boca de BSTC D = 1,20 m - esconsidade 15° - areia e brita comerciais - alas retas</t>
  </si>
  <si>
    <t>Boca de BSTC D = 1,20 m - esconsidade 15° - areia extraída e brita produzida - alas esconsas</t>
  </si>
  <si>
    <t>Boca de BSTC D = 1,20 m - esconsidade 15° - areia extraída e brita produzida - alas retas</t>
  </si>
  <si>
    <t>Boca de BSTC D = 1,20 m - esconsidade 20° - areia e brita comerciais - alas retas</t>
  </si>
  <si>
    <t>Boca de BSTC D = 1,20 m - esconsidade 20° - areia extraída e brita produzida - alas retas</t>
  </si>
  <si>
    <t>Boca de BSTC D = 1,20 m - esconsidade 25° - areia e brita comerciais - alas retas</t>
  </si>
  <si>
    <t>Boca de BSTC D = 1,20 m - esconsidade 25° - areia extraída e brita produzida - alas retas</t>
  </si>
  <si>
    <t>Boca de BSTC D = 1,20 m - esconsidade 30° - areia e brita comerciais - alas esconsas</t>
  </si>
  <si>
    <t>Boca de BSTC D = 1,20 m - esconsidade 30° - areia e brita comerciais - alas retas</t>
  </si>
  <si>
    <t>Boca de BSTC D = 1,20 m - esconsidade 30° - areia extraída e brita produzida - alas esconsas</t>
  </si>
  <si>
    <t>Boca de BSTC D = 1,20 m - esconsidade 30° - areia extraída e brita produzida - alas retas</t>
  </si>
  <si>
    <t>Boca de BSTC D = 1,20 m - esconsidade 35° - areia e brita comerciais - alas retas</t>
  </si>
  <si>
    <t>Boca de BSTC D = 1,20 m - esconsidade 35° - areia extraída e brita produzida - alas retas</t>
  </si>
  <si>
    <t>Boca de BSTC D = 1,20 m - esconsidade 40° - areia e brita comerciais - alas retas</t>
  </si>
  <si>
    <t>Boca de BSTC D = 1,20 m - esconsidade 40° - areia extraída e brita produzida - alas retas</t>
  </si>
  <si>
    <t>Boca de BSTC D = 1,20 m - esconsidade 45° - areia e brita comerciais - alas esconsas</t>
  </si>
  <si>
    <t>Boca de BSTC D = 1,20 m - esconsidade 45° - areia e brita comerciais - alas retas</t>
  </si>
  <si>
    <t>Boca de BSTC D = 1,20 m - esconsidade 45° - areia extraída e brita produzida - alas esconsas</t>
  </si>
  <si>
    <t>Boca de BSTC D = 1,20 m - esconsidade 45° - areia extraída e brita produzida - alas retas</t>
  </si>
  <si>
    <t>Boca de BSTC D = 1,20 m - esconsidade 5° - areia e brita comerciais - alas retas</t>
  </si>
  <si>
    <t>Boca de BSTC D = 1,20 m - esconsidade 5° - areia extraída e brita produzida - alas retas</t>
  </si>
  <si>
    <t>Boca de BSTC D = 1,50 m - esconsidade 0° - areia e brita comerciais - alas esconsas</t>
  </si>
  <si>
    <t>Boca de BSTC D = 1,50 m - esconsidade 0° - areia e brita comerciais - alas retas</t>
  </si>
  <si>
    <t>Boca de BSTC D = 1,50 m - esconsidade 0° - areia extraída e brita produzida - alas esconsas</t>
  </si>
  <si>
    <t>Boca de BSTC D = 1,50 m - esconsidade 0° - areia extraída e brita produzida - alas retas</t>
  </si>
  <si>
    <t>Boca de BSTC D = 1,50 m - esconsidade 10° - areia e brita comerciais - alas retas</t>
  </si>
  <si>
    <t>Boca de BSTC D = 1,50 m - esconsidade 10° - areia extraída e brita produzida - alas retas</t>
  </si>
  <si>
    <t>Boca de BSTC D = 1,50 m - esconsidade 15° - areia e brita comerciais - alas esconsas</t>
  </si>
  <si>
    <t>Boca de BSTC D = 1,50 m - esconsidade 15° - areia e brita comerciais - alas retas</t>
  </si>
  <si>
    <t>Boca de BSTC D = 1,50 m - esconsidade 15° - areia extraída e brita produzida - alas esconsas</t>
  </si>
  <si>
    <t>Boca de BSTC D = 1,50 m - esconsidade 15° - areia extraída e brita produzida - alas retas</t>
  </si>
  <si>
    <t>Boca de BSTC D = 1,50 m - esconsidade 20° - areia e brita comerciais - alas retas</t>
  </si>
  <si>
    <t>Boca de BSTC D = 1,50 m - esconsidade 20° - areia extraída e brita produzida - alas retas</t>
  </si>
  <si>
    <t>Boca de BSTC D = 1,50 m - esconsidade 25° - areia e brita comerciais - alas retas</t>
  </si>
  <si>
    <t>Boca de BSTC D = 1,50 m - esconsidade 25° - areia extraída e brita produzida - alas retas</t>
  </si>
  <si>
    <t>Boca de BSTC D = 1,50 m - esconsidade 30° - areia e brita comerciais - alas esconsas</t>
  </si>
  <si>
    <t>Boca de BSTC D = 1,50 m - esconsidade 30° - areia e brita comerciais - alas retas</t>
  </si>
  <si>
    <t>Boca de BSTC D = 1,50 m - esconsidade 30° - areia extraída e brita produzida - alas esconsas</t>
  </si>
  <si>
    <t>Boca de BSTC D = 1,50 m - esconsidade 30° - areia extraída e brita produzida - alas retas</t>
  </si>
  <si>
    <t>Boca de BSTC D = 1,50 m - esconsidade 35° - areia e brita comerciais - alas retas</t>
  </si>
  <si>
    <t>Boca de BSTC D = 1,50 m - esconsidade 35° - areia extraída e brita produzida - alas retas</t>
  </si>
  <si>
    <t>Boca de BSTC D = 1,50 m - esconsidade 40° - areia e brita comerciais - alas retas</t>
  </si>
  <si>
    <t>Boca de BSTC D = 1,50 m - esconsidade 40° - areia extraída e brita produzida - alas retas</t>
  </si>
  <si>
    <t>Boca de BSTC D = 1,50 m - esconsidade 45° - areia e brita comerciais - alas esconsas</t>
  </si>
  <si>
    <t>Boca de BSTC D = 1,50 m - esconsidade 45° - areia e brita comerciais - alas retas</t>
  </si>
  <si>
    <t>Boca de BSTC D = 1,50 m - esconsidade 45° - areia extraída e brita produzida - alas esconsas</t>
  </si>
  <si>
    <t>Boca de BSTC D = 1,50 m - esconsidade 45° - areia extraída e brita produzida - alas retas</t>
  </si>
  <si>
    <t>Boca de BSTC D = 1,50 m - esconsidade 5° - areia e brita comerciais - alas retas</t>
  </si>
  <si>
    <t>Boca de BSTC D = 1,50 m - esconsidade 5° - areia extraída e brita produzida - alas retas</t>
  </si>
  <si>
    <t>Boca de BTTC D = 1,00 m - esconsidade 0° - areia e brita comerciais - alas esconsas</t>
  </si>
  <si>
    <t>Boca de BTTC D = 1,00 m - esconsidade 0° - areia e brita comerciais - alas retas</t>
  </si>
  <si>
    <t>Boca de BTTC D = 1,00 m - esconsidade 0° - areia extraída e brita produzida - alas esconsas</t>
  </si>
  <si>
    <t>Boca de BTTC D = 1,00 m - esconsidade 0° - areia extraída e brita produzida - alas retas</t>
  </si>
  <si>
    <t>Boca de BTTC D = 1,00 m - esconsidade 10° - areia e brita comerciais - alas retas</t>
  </si>
  <si>
    <t>Boca de BTTC D = 1,00 m - esconsidade 10° - areia extraída e brita produzida - alas retas</t>
  </si>
  <si>
    <t>Boca de BTTC D = 1,00 m - esconsidade 15° - areia e brita comerciais - alas esconsas</t>
  </si>
  <si>
    <t>Boca de BTTC D = 1,00 m - esconsidade 15° - areia e brita comerciais - alas retas</t>
  </si>
  <si>
    <t>Boca de BTTC D = 1,00 m - esconsidade 15° - areia extraída e brita produzida - alas esconsas</t>
  </si>
  <si>
    <t>Boca de BTTC D = 1,00 m - esconsidade 15° - areia extraída e brita produzida - alas retas</t>
  </si>
  <si>
    <t>Boca de BTTC D = 1,00 m - esconsidade 20° - areia e brita comerciais - alas retas</t>
  </si>
  <si>
    <t>Boca de BTTC D = 1,00 m - esconsidade 20° - areia extraída e brita produzida - alas retas</t>
  </si>
  <si>
    <t>Boca de BTTC D = 1,00 m - esconsidade 25° - areia e brita comerciais - alas retas</t>
  </si>
  <si>
    <t>Boca de BTTC D = 1,00 m - esconsidade 25° - areia extraída e brita produzida - alas retas</t>
  </si>
  <si>
    <t>Boca de BTTC D = 1,00 m - esconsidade 30° - areia e brita comerciais - alas esconsas</t>
  </si>
  <si>
    <t>Boca de BTTC D = 1,00 m - esconsidade 30° - areia e brita comerciais - alas retas</t>
  </si>
  <si>
    <t>Boca de BTTC D = 1,00 m - esconsidade 30° - areia extraída e brita produzida - alas esconsas</t>
  </si>
  <si>
    <t>Boca de BTTC D = 1,00 m - esconsidade 30° - areia extraída e brita produzida - alas retas</t>
  </si>
  <si>
    <t>Boca de BTTC D = 1,00 m - esconsidade 35° - areia e brita comerciais - alas retas</t>
  </si>
  <si>
    <t>Boca de BTTC D = 1,00 m - esconsidade 35° - areia extraída e brita produzida - alas retas</t>
  </si>
  <si>
    <t>Boca de BTTC D = 1,00 m - esconsidade 40° - areia e brita comerciais - alas retas</t>
  </si>
  <si>
    <t>Boca de BTTC D = 1,00 m - esconsidade 40° - areia extraída e brita produzida - alas retas</t>
  </si>
  <si>
    <t>Boca de BTTC D = 1,00 m - esconsidade 45° - areia e brita comerciais - alas esconsas</t>
  </si>
  <si>
    <t>Boca de BTTC D = 1,00 m - esconsidade 45° - areia e brita comerciais - alas retas</t>
  </si>
  <si>
    <t>Boca de BTTC D = 1,00 m - esconsidade 45° - areia extraída e brita produzida - alas esconsas</t>
  </si>
  <si>
    <t>Boca de BTTC D = 1,00 m - esconsidade 45° - areia extraída e brita produzida - alas retas</t>
  </si>
  <si>
    <t>Boca de BTTC D = 1,00 m - esconsidade 5° - areia e brita comerciais - alas retas</t>
  </si>
  <si>
    <t>Boca de BTTC D = 1,00 m - esconsidade 5° - areia extraída e brita produzida - alas retas</t>
  </si>
  <si>
    <t>Boca de BTTC D = 1,20 m - esconsidade 0° - areia e brita comerciais - alas esconsas</t>
  </si>
  <si>
    <t>Boca de BTTC D = 1,20 m - esconsidade 0° - areia e brita comerciais - alas retas</t>
  </si>
  <si>
    <t>Boca de BTTC D = 1,20 m - esconsidade 0° - areia extraída e brita produzida - alas esconsas</t>
  </si>
  <si>
    <t>Boca de BTTC D = 1,20 m - esconsidade 0° - areia extraída e brita produzida - alas retas</t>
  </si>
  <si>
    <t>Boca de BTTC D = 1,20 m - esconsidade 10° - areia e brita comerciais - alas retas</t>
  </si>
  <si>
    <t>Boca de BTTC D = 1,20 m - esconsidade 10° - areia extraída e brita produzida - alas retas</t>
  </si>
  <si>
    <t>Boca de BTTC D = 1,20 m - esconsidade 15° - areia e brita comerciais - alas esconsas</t>
  </si>
  <si>
    <t>Boca de BTTC D = 1,20 m - esconsidade 15° - areia e brita comerciais - alas retas</t>
  </si>
  <si>
    <t>Boca de BTTC D = 1,20 m - esconsidade 15° - areia extraída e brita produzida - alas esconsas</t>
  </si>
  <si>
    <t>Boca de BTTC D = 1,20 m - esconsidade 15° - areia extraída e brita produzida - alas retas</t>
  </si>
  <si>
    <t>Boca de BTTC D = 1,20 m - esconsidade 20° - areia e brita comerciais - alas retas</t>
  </si>
  <si>
    <t>Boca de BTTC D = 1,20 m - esconsidade 20° - areia extraída e brita produzida - alas retas</t>
  </si>
  <si>
    <t>Boca de BTTC D = 1,20 m - esconsidade 25° - areia e brita comerciais - alas retas</t>
  </si>
  <si>
    <t>Boca de BTTC D = 1,20 m - esconsidade 25° - areia extraída e brita produzida - alas retas</t>
  </si>
  <si>
    <t>Boca de BTTC D = 1,20 m - esconsidade 30° - areia e brita comerciais - alas esconsas</t>
  </si>
  <si>
    <t>Boca de BTTC D = 1,20 m - esconsidade 30° - areia e brita comerciais - alas retas</t>
  </si>
  <si>
    <t>Boca de BTTC D = 1,20 m - esconsidade 30° - areia extraída e brita produzida - alas esconsas</t>
  </si>
  <si>
    <t>Boca de BTTC D = 1,20 m - esconsidade 30° - areia extraída e brita produzida - alas retas</t>
  </si>
  <si>
    <t>Boca de BTTC D = 1,20 m - esconsidade 35° - areia e brita comerciais - alas retas</t>
  </si>
  <si>
    <t>Boca de BTTC D = 1,20 m - esconsidade 35° - areia extraída e brita produzida - alas retas</t>
  </si>
  <si>
    <t>Boca de BTTC D = 1,20 m - esconsidade 40° - areia e brita comerciais - alas retas</t>
  </si>
  <si>
    <t>Boca de BTTC D = 1,20 m - esconsidade 40° - areia extraída e brita produzida - alas retas</t>
  </si>
  <si>
    <t>Boca de BTTC D = 1,20 m - esconsidade 45° - areia e brita comerciais - alas esconsas</t>
  </si>
  <si>
    <t>Boca de BTTC D = 1,20 m - esconsidade 45° - areia e brita comerciais - alas retas</t>
  </si>
  <si>
    <t>Boca de BTTC D = 1,20 m - esconsidade 45° - areia extraída e brita produzida - alas esconsas</t>
  </si>
  <si>
    <t>Boca de BTTC D = 1,20 m - esconsidade 45° - areia extraída e brita produzida - alas retas</t>
  </si>
  <si>
    <t>Boca de BTTC D = 1,20 m - esconsidade 5° - areia e brita comerciais - alas retas</t>
  </si>
  <si>
    <t>Boca de BTTC D = 1,20 m - esconsidade 5° - areia extraída e brita produzida - alas retas</t>
  </si>
  <si>
    <t>Boca de BTTC D = 1,50 m - esconsidade 0° - areia e brita comerciais - alas esconsas</t>
  </si>
  <si>
    <t>Boca de BTTC D = 1,50 m - esconsidade 0° - areia e brita comerciais - alas retas</t>
  </si>
  <si>
    <t>Boca de BTTC D = 1,50 m - esconsidade 0° - areia extraída e brita produzida - alas esconsas</t>
  </si>
  <si>
    <t>Boca de BTTC D = 1,50 m - esconsidade 0° - areia extraída e brita produzida - alas retas</t>
  </si>
  <si>
    <t>Boca de BTTC D = 1,50 m - esconsidade 10° - areia e brita comerciais - alas retas</t>
  </si>
  <si>
    <t>Boca de BTTC D = 1,50 m - esconsidade 10° - areia extraída e brita produzida - alas retas</t>
  </si>
  <si>
    <t>Boca de BTTC D = 1,50 m - esconsidade 15° - areia e brita comerciais - alas esconsas</t>
  </si>
  <si>
    <t>Boca de BTTC D = 1,50 m - esconsidade 15° - areia e brita comerciais - alas retas</t>
  </si>
  <si>
    <t>Boca de BTTC D = 1,50 m - esconsidade 15° - areia extraída e brita produzida - alas esconsas</t>
  </si>
  <si>
    <t>Boca de BTTC D = 1,50 m - esconsidade 15° - areia extraída e brita produzida - alas retas</t>
  </si>
  <si>
    <t>Boca de BTTC D = 1,50 m - esconsidade 20° - areia e brita comerciais - alas retas</t>
  </si>
  <si>
    <t>Boca de BTTC D = 1,50 m - esconsidade 20° - areia extraída e brita produzida - alas retas</t>
  </si>
  <si>
    <t>Boca de BTTC D = 1,50 m - esconsidade 25° - areia e brita comerciais - alas retas</t>
  </si>
  <si>
    <t>Boca de BTTC D = 1,50 m - esconsidade 25° - areia extraída e brita produzida - alas retas</t>
  </si>
  <si>
    <t>Boca de BTTC D = 1,50 m - esconsidade 30° - areia e brita comerciais - alas esconsas</t>
  </si>
  <si>
    <t>Boca de BTTC D = 1,50 m - esconsidade 30° - areia e brita comerciais - alas retas</t>
  </si>
  <si>
    <t>Boca de BTTC D = 1,50 m - esconsidade 30° - areia extraída e brita produzida - alas esconsas</t>
  </si>
  <si>
    <t>Boca de BTTC D = 1,50 m - esconsidade 35° - areia e brita comerciais - alas retas</t>
  </si>
  <si>
    <t>Boca de BTTC D = 1,50 m - esconsidade 35° - areia extraída e brita produzida - alas retas</t>
  </si>
  <si>
    <t>Boca de BTTC D = 1,50 m - esconsidade 40° - areia e brita comerciais - alas retas</t>
  </si>
  <si>
    <t>Boca de BTTC D = 1,50 m - esconsidade 40° - areia extraída e brita produzida - alas retas</t>
  </si>
  <si>
    <t>Boca de BTTC D = 1,50 m - esconsidade 45° - areia e brita comerciais - alas esconsas</t>
  </si>
  <si>
    <t>Boca de BTTC D = 1,50 m - esconsidade 45° - areia e brita comerciais - alas retas</t>
  </si>
  <si>
    <t>Boca de BTTC D = 1,50 m - esconsidade 45° - areia extraída e brita produzida - alas esconsas</t>
  </si>
  <si>
    <t>Boca de BTTC D = 1,50 m - esconsidade 45° - areia extraída e brita produzida - alas retas</t>
  </si>
  <si>
    <t>Boca de BTTC D = 1,50 m - esconsidade 5° - areia e brita comerciais - alas retas</t>
  </si>
  <si>
    <t>Boca de BTTC D = 1,50 m - esconsidade 5° - areia extraída e brita produzida - alas retas</t>
  </si>
  <si>
    <t>Boca de BTTC D = 1,50 m esconsidade 30° - areia extraída e brita produzida - alas retas</t>
  </si>
  <si>
    <t>Confecção de tubos de concreto armado D = 0,60 m PA1 - areia e brita comerciais</t>
  </si>
  <si>
    <t>Confecção de tubos de concreto armado D = 0,60 m PA1 - areia extraída e brita produzida</t>
  </si>
  <si>
    <t>Confecção de tubos de concreto armado D = 0,60 m PA2 - areia e brita comerciais</t>
  </si>
  <si>
    <t>Confecção de tubos de concreto armado D = 0,60 m PA2 - areia extraída e brita produzida</t>
  </si>
  <si>
    <t>Confecção de tubos de concreto armado D = 0,60 m PA3 - areia e brita comerciais</t>
  </si>
  <si>
    <t>Confecção de tubos de concreto armado D = 0,60 m PA3 - areia extraída e brita produzida</t>
  </si>
  <si>
    <t>Confecção de tubos de concreto armado D = 0,60 m PA4 - areia e brita comerciais</t>
  </si>
  <si>
    <t>Confecção de tubos de concreto armado D = 0,60 m PA4 - areia extraída e brita produzida</t>
  </si>
  <si>
    <t>Confecção de tubos de concreto armado D = 0,80 m PA1 - areia e brita comerciais</t>
  </si>
  <si>
    <t>Confecção de tubos de concreto armado D = 0,80 m PA1 - areia extraída e brita produzida</t>
  </si>
  <si>
    <t>Confecção de tubos de concreto armado D = 0,80 m PA2 - areia e brita comerciais</t>
  </si>
  <si>
    <t>Confecção de tubos de concreto armado D = 0,80 m PA2 - areia extraída e brita produzida</t>
  </si>
  <si>
    <t>Confecção de tubos de concreto armado D = 0,80 m PA3 - areia e brita comerciais</t>
  </si>
  <si>
    <t>Confecção de tubos de concreto armado D = 0,80 m PA3 - areia extraída e brita produzida</t>
  </si>
  <si>
    <t>Confecção de tubos de concreto armado D = 0,80 m PA4 - areia e brita comerciais</t>
  </si>
  <si>
    <t>Confecção de tubos de concreto armado D = 0,80 m PA4 - areia extraída e brita produzida</t>
  </si>
  <si>
    <t>Confecção de tubos de concreto armado D = 1,00 m PA1 - areia e brita comerciais</t>
  </si>
  <si>
    <t>Confecção de tubos de concreto armado D = 1,00 m PA1 - areia extraída e brita produzida</t>
  </si>
  <si>
    <t>Confecção de tubos de concreto armado D = 1,00 m PA2 - areia e brita comerciais</t>
  </si>
  <si>
    <t>Confecção de tubos de concreto armado D = 1,00 m PA2 - areia extraída e brita produzida</t>
  </si>
  <si>
    <t>Confecção de tubos de concreto armado D = 1,00 m PA3 - areia e brita comerciais</t>
  </si>
  <si>
    <t>Confecção de tubos de concreto armado D = 1,00 m PA3 - areia extraída e brita produzida</t>
  </si>
  <si>
    <t>Confecção de tubos de concreto armado D = 1,00 m PA4 - areia e brita comerciais</t>
  </si>
  <si>
    <t>Confecção de tubos de concreto armado D = 1,00 m PA4 - areia extraída e brita produzida</t>
  </si>
  <si>
    <t>Confecção de tubos de concreto armado D = 1,20 m PA1 - areia e brita comerciais</t>
  </si>
  <si>
    <t>Confecção de tubos de concreto armado D = 1,20 m PA1 - areia extraída e brita produzida</t>
  </si>
  <si>
    <t>Confecção de tubos de concreto armado D = 1,20 m PA2 - areia e brita comerciais</t>
  </si>
  <si>
    <t>Confecção de tubos de concreto armado D = 1,20 m PA2 - areia extraída e brita produzida</t>
  </si>
  <si>
    <t>Confecção de tubos de concreto armado D = 1,20 m PA3 - areia e brita comerciais</t>
  </si>
  <si>
    <t>Confecção de tubos de concreto armado D = 1,20 m PA3 - areia extraída e brita produzida</t>
  </si>
  <si>
    <t>Confecção de tubos de concreto armado D = 1,20 m PA4 - areia e brita comerciais</t>
  </si>
  <si>
    <t>Confecção de tubos de concreto armado D = 1,20 m PA4 - areia extraída e brita produzida</t>
  </si>
  <si>
    <t>Confecção de tubos de concreto armado D = 1,50 m PA1 - areia e brita comerciais</t>
  </si>
  <si>
    <t>Confecção de tubos de concreto armado D = 1,50 m PA1 - areia extraída e brita produzida</t>
  </si>
  <si>
    <t>Confecção de tubos de concreto armado D = 1,50 m PA2 - areia e brita comerciais</t>
  </si>
  <si>
    <t>Confecção de tubos de concreto armado D = 1,50 m PA2 - areia extraída e brita produzida</t>
  </si>
  <si>
    <t>Confecção de tubos de concreto armado D = 1,50 m PA3 - areia e brita comerciais</t>
  </si>
  <si>
    <t>Confecção de tubos de concreto armado D = 1,50 m PA3 - areia extraída e brita produzida</t>
  </si>
  <si>
    <t>Confecção de tubos de concreto armado D = 1,50 m PA4 - areia e brita comerciais</t>
  </si>
  <si>
    <t>Confecção de tubos de concreto armado D = 1,50 m PA4 - areia extraída e brita produzida</t>
  </si>
  <si>
    <t>Corpo de BDTC D = 0,80 m PA1 - areia extraída e brita e pedra de mão produzidas</t>
  </si>
  <si>
    <t>Corpo de BDTC D = 0,80 m PA1 - areia, brita e pedra de mão comerciais</t>
  </si>
  <si>
    <t>Corpo de BDTC D = 0,80 m PA2 - areia extraída e brita e pedra de mão produzidas</t>
  </si>
  <si>
    <t>Corpo de BDTC D = 0,80 m PA2 - areia, brita e pedra de mão comerciais</t>
  </si>
  <si>
    <t>Corpo de BDTC D = 0,80 m PA3 - areia extraída e brita e pedra de mão produzidas</t>
  </si>
  <si>
    <t>Corpo de BDTC D = 0,80 m PA3 - areia, brita e pedra de mão comerciais</t>
  </si>
  <si>
    <t>Corpo de BDTC D = 0,80 m PA4 - areia extraída e brita e pedra de mão produzidas</t>
  </si>
  <si>
    <t>Corpo de BDTC D = 0,80 m PA4 - areia, brita e pedra de mão comerciais</t>
  </si>
  <si>
    <t>Corpo de BDTC D = 1,00 m PA1 - areia extraída e brita e pedra de mão produzidas</t>
  </si>
  <si>
    <t>Corpo de BDTC D = 1,00 m PA1 - areia, brita e pedra de mão comerciais</t>
  </si>
  <si>
    <t>Corpo de BDTC D = 1,00 m PA2 - areia extraída e brita e pedra de mão produzidas</t>
  </si>
  <si>
    <t>Corpo de BDTC D = 1,00 m PA2 - areia, brita e pedra de mão comerciais</t>
  </si>
  <si>
    <t>Corpo de BDTC D = 1,00 m PA3 - areia extraída e brita e pedra de mão produzidas</t>
  </si>
  <si>
    <t>Corpo de BDTC D = 1,00 m PA3 - areia, brita e pedra de mão comerciais</t>
  </si>
  <si>
    <t>Corpo de BDTC D = 1,00 m PA4 - areia extraída e brita e pedra de mão produzidas</t>
  </si>
  <si>
    <t>Corpo de BDTC D = 1,00 m PA4 - areia, brita e pedra de mão comerciais</t>
  </si>
  <si>
    <t>Corpo de BDTC D = 1,20 m PA1 - areia extraída e brita e pedra de mão produzidas</t>
  </si>
  <si>
    <t>Corpo de BDTC D = 1,20 m PA1 - areia, brita e pedra de mão comerciais</t>
  </si>
  <si>
    <t>Corpo de BDTC D = 1,20 m PA2 - areia extraída e brita e pedra de mão produzidas</t>
  </si>
  <si>
    <t>Corpo de BDTC D = 1,20 m PA2 - areia, brita e pedra de mão comerciais</t>
  </si>
  <si>
    <t>Corpo de BDTC D = 1,20 m PA3 - areia extraída e brita e pedra de mão produzidas</t>
  </si>
  <si>
    <t>Corpo de BDTC D = 1,20 m PA3 - areia, brita e pedra de mão comerciais</t>
  </si>
  <si>
    <t>Corpo de BDTC D = 1,20 m PA4 - areia extraída e brita e pedra de mão produzidas</t>
  </si>
  <si>
    <t>Corpo de BDTC D = 1,20 m PA4 - areia, brita e pedra de mão comerciais</t>
  </si>
  <si>
    <t>Corpo de BDTC D = 1,50 m PA1 - areia extraída e brita e pedra de mão produzidas</t>
  </si>
  <si>
    <t>Corpo de BDTC D = 1,50 m PA1 - areia, brita e pedra de mão comerciais</t>
  </si>
  <si>
    <t>Corpo de BDTC D = 1,50 m PA2 - areia extraída e brita e pedra de mão produzidas</t>
  </si>
  <si>
    <t>Corpo de BDTC D = 1,50 m PA2 - areia, brita e pedra de mão comerciais</t>
  </si>
  <si>
    <t>Corpo de BDTC D = 1,50 m PA3 - areia extraída e brita e pedra de mão produzidas</t>
  </si>
  <si>
    <t>Corpo de BDTC D = 1,50 m PA3 - areia, brita e pedra de mão comerciais</t>
  </si>
  <si>
    <t>Corpo de BDTC D = 1,50 m PA4 - areia extraída e brita e pedra de mão produzidas</t>
  </si>
  <si>
    <t>Corpo de BDTC D = 1,50 m PA4 - areia, brita e pedra de mão comerciais</t>
  </si>
  <si>
    <t>Corpo de BSTC D = 0,40 m PA1 - areia extraída e brita e pedra de mão produzidas</t>
  </si>
  <si>
    <t>Corpo de BSTC D = 0,40 m PA1 - areia, brita e pedra de mão comerciais</t>
  </si>
  <si>
    <t>Corpo de BSTC D = 0,40 m PA2 - areia extraída e brita e pedra de mão produzidas</t>
  </si>
  <si>
    <t>Corpo de BSTC D = 0,40 m PA2 - areia, brita e pedra de mão comerciais</t>
  </si>
  <si>
    <t>Corpo de BSTC D = 0,40 m PA3 - areia extraída e brita e pedra de mão produzidas</t>
  </si>
  <si>
    <t>Corpo de BSTC D = 0,40 m PA3 - areia, brita e pedra de mão comerciais</t>
  </si>
  <si>
    <t>Corpo de BSTC D = 0,40 m PA4 - areia extraída e brita e pedra de mão produzidas</t>
  </si>
  <si>
    <t>Corpo de BSTC D = 0,40 m PA4 - areia, brita e pedra de mão comerciais</t>
  </si>
  <si>
    <t>Corpo de BSTC D = 0,60 m PA1 - areia extraída e brita e pedra de mão produzidas</t>
  </si>
  <si>
    <t>Corpo de BSTC D = 0,60 m PA1 - areia, brita e pedra de mão comerciais</t>
  </si>
  <si>
    <t>Corpo de BSTC D = 0,60 m PA2 - areia extraída e brita e pedra de mão produzidas</t>
  </si>
  <si>
    <t>Corpo de BSTC D = 0,60 m PA2 - areia, brita e pedra de mão comerciais</t>
  </si>
  <si>
    <t>Corpo de BSTC D = 0,60 m PA3 - areia extraída e brita e pedra de mão produzidas</t>
  </si>
  <si>
    <t>Corpo de BSTC D = 0,60 m PA3 - areia, brita e pedra de mão comerciais</t>
  </si>
  <si>
    <t>Corpo de BSTC D = 0,60 m PA4 - areia extraída e brita e pedra de mão produzidas</t>
  </si>
  <si>
    <t>Corpo de BSTC D = 0,60 m PA4 - areia, brita e pedra de mão comerciais</t>
  </si>
  <si>
    <t>Corpo de BSTC D = 0,80 m PA1 - areia extraída e brita e pedra de mão produzidas</t>
  </si>
  <si>
    <t>Corpo de BSTC D = 0,80 m PA1 - areia, brita e pedra de mão comerciais</t>
  </si>
  <si>
    <t>Corpo de BSTC D = 0,80 m PA2 - areia extraída e brita e pedra de mão produzidas</t>
  </si>
  <si>
    <t>Corpo de BSTC D = 0,80 m PA2 - areia, brita e pedra de mão comerciais</t>
  </si>
  <si>
    <t>Corpo de BSTC D = 0,80 m PA3 - areia extraída e brita e pedra de mão produzidas</t>
  </si>
  <si>
    <t>Corpo de BSTC D = 0,80 m PA3 - areia, brita e pedra de mão comerciais</t>
  </si>
  <si>
    <t>Corpo de BSTC D = 0,80 m PA4 - areia extraída e brita e pedra de mão produzidas</t>
  </si>
  <si>
    <t>Corpo de BSTC D = 0,80 m PA4 - areia, brita e pedra de mão comerciais</t>
  </si>
  <si>
    <t>Corpo de BSTC D = 1,00 m PA1 - areia extraída e brita e pedra de mão produzidas</t>
  </si>
  <si>
    <t>Corpo de BSTC D = 1,00 m PA1 - areia, brita e pedra de mão comerciais</t>
  </si>
  <si>
    <t>Corpo de BSTC D = 1,00 m PA2 - areia extraída e brita e pedra de mão produzidas</t>
  </si>
  <si>
    <t>Corpo de BSTC D = 1,00 m PA2 - areia, brita e pedra de mão comerciais</t>
  </si>
  <si>
    <t>Corpo de BSTC D = 1,00 m PA3 - areia extraída e brita e pedra de mão produzidas</t>
  </si>
  <si>
    <t>Corpo de BSTC D = 1,00 m PA3 - areia, brita e pedra de mão comerciais</t>
  </si>
  <si>
    <t>Corpo de BSTC D = 1,00 m PA4 - areia extraída e brita e pedra de mão produzidas</t>
  </si>
  <si>
    <t>Corpo de BSTC D = 1,00 m PA4 - areia, brita e pedra de mão comerciais</t>
  </si>
  <si>
    <t>Corpo de BSTC D = 1,20 m PA1 - areia extraída e brita e pedra de mão produzidas</t>
  </si>
  <si>
    <t>Corpo de BSTC D = 1,20 m PA1 - areia, brita e pedra de mão comerciais</t>
  </si>
  <si>
    <t>Corpo de BSTC D = 1,20 m PA2 - areia extraída e brita e pedra de mão produzidas</t>
  </si>
  <si>
    <t>Corpo de BSTC D = 1,20 m PA2 - areia, brita e pedra de mão comerciais</t>
  </si>
  <si>
    <t>Corpo de BSTC D = 1,20 m PA3 - areia extraída e brita e pedra de mão produzidas</t>
  </si>
  <si>
    <t>Corpo de BSTC D = 1,20 m PA3 - areia, brita e pedra de mão comerciais</t>
  </si>
  <si>
    <t>Corpo de BSTC D = 1,20 m PA4 - areia extraída e brita e pedra de mão produzidas</t>
  </si>
  <si>
    <t>Corpo de BSTC D = 1,20 m PA4 - areia, brita e pedra de mão comerciais</t>
  </si>
  <si>
    <t>Corpo de BSTC D = 1,50 m PA1 - areia extraída e brita e pedra de mão produzidas</t>
  </si>
  <si>
    <t>Corpo de BSTC D = 1,50 m PA1 - areia, brita e pedra de mão comerciais</t>
  </si>
  <si>
    <t>Corpo de BSTC D = 1,50 m PA2 - areia extraída e brita e pedra de mão produzidas</t>
  </si>
  <si>
    <t>Corpo de BSTC D = 1,50 m PA2 - areia, brita e pedra de mão comerciais</t>
  </si>
  <si>
    <t>Corpo de BSTC D = 1,50 m PA3 - areia extraída e brita e pedra de mão produzidas</t>
  </si>
  <si>
    <t>Corpo de BSTC D = 1,50 m PA3 - areia, brita e pedra de mão comerciais</t>
  </si>
  <si>
    <t>Corpo de BSTC D = 1,50 m PA4 - areia extraída e brita e pedra de mão produzidas</t>
  </si>
  <si>
    <t>Corpo de BSTC D = 1,50 m PA4 - areia, brita e pedra de mão comerciais</t>
  </si>
  <si>
    <t>Corpo de BTTC D = 1,00 m PA1 - areia extraída e brita e pedra de mão produzidas</t>
  </si>
  <si>
    <t>Corpo de BTTC D = 1,00 m PA1 - areia, brita e pedra de mão comerciais</t>
  </si>
  <si>
    <t>Corpo de BTTC D = 1,00 m PA2 - areia extraída e brita e pedra de mão produzidas</t>
  </si>
  <si>
    <t>Corpo de BTTC D = 1,00 m PA2 - areia, brita e pedra de mão comerciais</t>
  </si>
  <si>
    <t>Corpo de BTTC D = 1,00 m PA3 - areia extraída e brita e pedra de mão produzidas</t>
  </si>
  <si>
    <t>Corpo de BTTC D = 1,00 m PA3 - areia, brita e pedra de mão comerciais</t>
  </si>
  <si>
    <t>Corpo de BTTC D = 1,00 m PA4 - areia extraída e brita e pedra de mão produzidas</t>
  </si>
  <si>
    <t>Corpo de BTTC D = 1,00 m PA4 - areia, brita e pedra de mão comerciais</t>
  </si>
  <si>
    <t>Corpo de BTTC D = 1,20 m PA1 - areia extraída e brita e pedra de mão produzidas</t>
  </si>
  <si>
    <t>Corpo de BTTC D = 1,20 m PA1 - areia, brita e pedra de mão comerciais</t>
  </si>
  <si>
    <t>Corpo de BTTC D = 1,20 m PA2 - areia extraída e brita e pedra de mão produzidas</t>
  </si>
  <si>
    <t>Corpo de BTTC D = 1,20 m PA2 - areia, brita e pedra de mão comerciais</t>
  </si>
  <si>
    <t>Corpo de BTTC D = 1,20 m PA3 - areia extraída e brita e pedra de mão produzidas</t>
  </si>
  <si>
    <t>Corpo de BTTC D = 1,20 m PA3 - areia, brita e pedra de mão comerciais</t>
  </si>
  <si>
    <t>Corpo de BTTC D = 1,20 m PA4 - areia extraída e brita e pedra de mão produzidas</t>
  </si>
  <si>
    <t>Corpo de BTTC D = 1,20 m PA4 - areia, brita e pedra de mão comerciais</t>
  </si>
  <si>
    <t>Corpo de BTTC D = 1,50 m PA1 - areia extraída e brita e pedra de mão produzidas</t>
  </si>
  <si>
    <t>Corpo de BTTC D = 1,50 m PA1 - areia, brita e pedra de mão comerciais</t>
  </si>
  <si>
    <t>Corpo de BTTC D = 1,50 m PA2 - areia extraída e brita e pedra de mão produzidas</t>
  </si>
  <si>
    <t>Corpo de BTTC D = 1,50 m PA2 - areia, brita e pedra de mão comerciais</t>
  </si>
  <si>
    <t>Corpo de BTTC D = 1,50 m PA3 - areia extraída e brita e pedra de mão produzidas</t>
  </si>
  <si>
    <t>Corpo de BTTC D = 1,50 m PA3 - areia, brita e pedra de mão comerciais</t>
  </si>
  <si>
    <t>Corpo de BTTC D = 1,50 m PA4 - areia extraída e brita e pedra de mão produzidas</t>
  </si>
  <si>
    <t>Corpo de BTTC D = 1,50 m PA4 - areia, brita e pedra de mão comerciais</t>
  </si>
  <si>
    <t>Dentes para bueiros duplos D = 0,80 m - areia extraída e brita e pedra de mão produzidas</t>
  </si>
  <si>
    <t>Dentes para bueiros duplos D = 0,80 m - areia, brita e pedra de mão comerciais</t>
  </si>
  <si>
    <t>Dentes para bueiros duplos D = 1,00 m - areia extraída e brita e pedra de mão produzidas</t>
  </si>
  <si>
    <t>Dentes para bueiros duplos D = 1,00 m - areia, brita e pedra de mão comerciais</t>
  </si>
  <si>
    <t>Dentes para bueiros duplos D = 1,20 m - areia extraída e brita e pedra de mão produzidas</t>
  </si>
  <si>
    <t>Dentes para bueiros duplos D = 1,20 m - areia, brita e pedra de mão comerciais</t>
  </si>
  <si>
    <t>Dentes para bueiros duplos D = 1,50 m - areia extraída e brita e pedra de mão produzidas</t>
  </si>
  <si>
    <t>Dentes para bueiros duplos D = 1,50 m - areia, brita e pedra de mão comerciais</t>
  </si>
  <si>
    <t>Dentes para bueiros simples D = 0,40 m - areia extraída e brita e pedra de mão produzidas</t>
  </si>
  <si>
    <t>Dentes para bueiros simples D = 0,40 m - areia, brita e pedra de mão comerciais</t>
  </si>
  <si>
    <t>Dentes para bueiros simples D = 0,60 m - areia extraída e brita e pedra de mão produzidas</t>
  </si>
  <si>
    <t>Dentes para bueiros simples D = 0,60 m - areia, brita e pedra de mão comerciais</t>
  </si>
  <si>
    <t>Dentes para bueiros simples D = 0,80 m - areia extraída e brita e pedra de mão produzidas</t>
  </si>
  <si>
    <t>Dentes para bueiros simples D = 0,80 m - areia, brita e pedra de mão comerciais</t>
  </si>
  <si>
    <t>Dentes para bueiros simples D = 1,00 m - areia extraída e brita e pedra de mão produzidas</t>
  </si>
  <si>
    <t>Dentes para bueiros simples D = 1,00 m - areia, brita e pedra de mão comerciais</t>
  </si>
  <si>
    <t>Dentes para bueiros simples D = 1,20 m - areia extraída e brita e pedra de mão produzidas</t>
  </si>
  <si>
    <t>Dentes para bueiros simples D = 1,20 m - areia, brita e pedra de mão comerciais</t>
  </si>
  <si>
    <t>Dentes para bueiros simples D = 1,50 m - areia extraída e brita e pedra de mão produzidas</t>
  </si>
  <si>
    <t>Dentes para bueiros simples D = 1,50 m - areia, brita e pedra de mão comerciais</t>
  </si>
  <si>
    <t>Dentes para bueiros triplos D = 1,00 m - areia extraída e brita e pedra de mão produzidas</t>
  </si>
  <si>
    <t>Dentes para bueiros triplos D = 1,00 m - areia, brita e pedra de mão comerciais</t>
  </si>
  <si>
    <t>Dentes para bueiros triplos D = 1,20 m - areia extraída e brita e pedra de mão produzidas</t>
  </si>
  <si>
    <t>Dentes para bueiros triplos D = 1,20 m - areia, brita e pedra de mão comerciais</t>
  </si>
  <si>
    <t>Dentes para bueiros triplos D = 1,50 m - areia extraída e brita e pedra de mão produzidas</t>
  </si>
  <si>
    <t>Dentes para bueiros triplos D = 1,50 m - areia, brita e pedra de mão comerciais</t>
  </si>
  <si>
    <t>Alvenaria de blocos de concreto 19 x 19 x 39 cm com espessura de 20 cm com argamassa traço 1:0,5:3,5 - areia comercial</t>
  </si>
  <si>
    <t>Alvenaria de blocos de concreto 19 x 19 x 39 cm com espessura de 20 cm com argamassa traço 1:0,5:3,5 - areia extraída</t>
  </si>
  <si>
    <t>Bacia de contenção para tanque de emulsão de 30.000 l - inclusive demolição</t>
  </si>
  <si>
    <t>Canaleta perfil cartola 50 x 70 x 3 mm - aba 20 mm</t>
  </si>
  <si>
    <t>Chapisco com argamassa de cimento e areia 1:3 - aplicação manual</t>
  </si>
  <si>
    <t>Cobertura em chapas zincadas com espessura de 0,43 mm - utilização 2 vezes</t>
  </si>
  <si>
    <t>Depósito de óleo para oficina - inclusive demolição</t>
  </si>
  <si>
    <t>Dique de contenção para usina de asfalto a quente - inclusive demolição</t>
  </si>
  <si>
    <t>Emboço com argamassa de cimento, cal hidratada e areia 1:2:8 com espessura de 2 cm - aplicação manual</t>
  </si>
  <si>
    <t>Fornecimento e instalação de extintor de espuma 10 l</t>
  </si>
  <si>
    <t>Instalação da central de britagem com capacidade de 80 m³/h</t>
  </si>
  <si>
    <t>Instalação da central de concreto com capacidade de 150 m³/h</t>
  </si>
  <si>
    <t>Instalação da central de concreto com capacidade de 30 m³/h</t>
  </si>
  <si>
    <t>Instalação da central de concreto com capacidade de 40 m³/h</t>
  </si>
  <si>
    <t>Instalação da usina de asfalto a quente capacidade de 120 t/h</t>
  </si>
  <si>
    <t>Instalação da usina de pré-misturado a frio com capacidade de 60 t/h</t>
  </si>
  <si>
    <t>Instalação da usina misturadora de solos com capacidade de 300 t/h</t>
  </si>
  <si>
    <t>Lastro de brita comercial - espalhamento mecânico</t>
  </si>
  <si>
    <t>Montagem e desmontagem da central de britagem com capacidade de 80 m³/h - inclusive construção de aterro, construção e demolição de rampa e bases</t>
  </si>
  <si>
    <t>Montagem e desmontagem da central de concreto com capacidade de 150 m³/h - inclusive construção e demolição de bases, rampas e depósitos de agregados</t>
  </si>
  <si>
    <t>Montagem e desmontagem da central de concreto com capacidade de 30 m³/h - inclusive construção e demolição de bases, rampas e depósitos de agregados</t>
  </si>
  <si>
    <t>Montagem e desmontagem da central de concreto com capacidade de 40 m³/h - inclusive construção e demolição de bases, rampas e depósitos de agregados</t>
  </si>
  <si>
    <t>Montagem e desmontagem da usina de asfalto a quente com capacidade de 120 t/h - inclusive construção e demolição de bases, rampas, depósitos de agregados e dique de contenção</t>
  </si>
  <si>
    <t>Montagem e desmontagem da usina de pré-misturado a frio com capacidade de 60 t/h - inclusive construção e demolição de bases, rampas, depósitos de agregados e bacia de contenção</t>
  </si>
  <si>
    <t>Montagem e desmontagem da usina misturadora de solos com capacidade de 300 t/h - inclusive construção e demolição de bases, rampas e depósitos de agregados</t>
  </si>
  <si>
    <t>Muro em alvenaria de blocos de concreto com espessura de 0,20 m h = 1,0 m</t>
  </si>
  <si>
    <t>Posto de combustível - com reaproveitamento de 2 vezes do tanque/bomba/cobertura - inclusive demolição</t>
  </si>
  <si>
    <t>Rampa de lavagem - inclusive demolição</t>
  </si>
  <si>
    <t>Rampa para acesso do misturador de agregados para centrais de 30 m³ e 40 m³ - inclusive demolição</t>
  </si>
  <si>
    <t>Rampa para acesso do misturador de agregados para central de 150 m³ - inclusive demolição</t>
  </si>
  <si>
    <t>Rampa para acesso do misturador de agregados para central de britagem - inclusive demolição</t>
  </si>
  <si>
    <t>Rampa para acesso do misturador de agregados para PMF - inclusive demolição</t>
  </si>
  <si>
    <t>Rampa para acesso do misturador de agregados para usina de asfalto a quente - inclusive demolição</t>
  </si>
  <si>
    <t>Rampa para acesso do misturador de agregados para usina de solos - inclusive demolição</t>
  </si>
  <si>
    <t>Selador acrílico - camada de fundo com aplicação manual</t>
  </si>
  <si>
    <t>Sistema separador água e óleo, inclusive demolição</t>
  </si>
  <si>
    <t>Tinta látex - duas camadas com aplicação manual</t>
  </si>
  <si>
    <t>Adensamento de concreto por vibrador de imersão</t>
  </si>
  <si>
    <t>Argamassa autoadensável para reparos e grauteamento - confecção em misturador e lançamento manual</t>
  </si>
  <si>
    <t>Argamassa de cimento e areia 1:1 - confecção em betoneira e lançamento manual - areia comercial</t>
  </si>
  <si>
    <t>Argamassa de cimento e areia 1:1 - confecção em betoneira e lançamento manual - areia extraída</t>
  </si>
  <si>
    <t>Argamassa de cimento e areia 1:2 - confecção em betoneira e lançamento manual - areia comercial</t>
  </si>
  <si>
    <t>Argamassa de cimento e areia 1:2 - confecção em betoneira e lançamento manual - areia extraída</t>
  </si>
  <si>
    <t>Argamassa de cimento e areia 1:3 - confecção em betoneira e lançamento manual - areia comercial</t>
  </si>
  <si>
    <t>Argamassa de cimento e areia 1:3 - confecção em betoneira e lançamento manual - areia extraída</t>
  </si>
  <si>
    <t>Argamassa de cimento e areia 1:3 com 8% de microssílica - confecção em betoneira e lançamento manual - areia comercial</t>
  </si>
  <si>
    <t>Argamassa de cimento e areia 1:3 com 8% de microssílica - confecção em betoneira e lançamento manual - areia extraída</t>
  </si>
  <si>
    <t>Argamassa de cimento e areia 1:4 - confecção em betoneira e lançamento manual - areia comercial</t>
  </si>
  <si>
    <t>Argamassa de cimento e areia 1:4 - confecção em betoneira e lançamento manual - areia extraída</t>
  </si>
  <si>
    <t>Argamassa de cimento e areia com aditivo aglutinante 1:8 - confecção em betoneira e lançamento manual - areia comercial</t>
  </si>
  <si>
    <t>Argamassa de cimento e areia com aditivo aglutinante 1:8 - confecção em betoneira e lançamento manual - areia extraída</t>
  </si>
  <si>
    <t>Argamassa de cimento, cal hidratada e areia 1:0,5:3,5 - confecção em betoneira e lançamento manual - areia comercial</t>
  </si>
  <si>
    <t>Argamassa de cimento, cal hidratada e areia 1:0,5:3,5 - confecção em betoneira e lançamento manual - areia extraída</t>
  </si>
  <si>
    <t>Argamassa de cimento, cal hidratada e areia 1:0,5:8 - confecção em betoneira e lançamento manual - areia comercial</t>
  </si>
  <si>
    <t>Argamassa de cimento, cal hidratada e areia 1:0,5:8 - confecção em betoneira e lançamento manual - areia extraída</t>
  </si>
  <si>
    <t>Argamassa de cimento, cal hidratada e areia 1:1:6 - confecção em betoneira e lançamento manual - areia comercial</t>
  </si>
  <si>
    <t>Argamassa de cimento, cal hidratada e areia 1:1:6 - confecção em betoneira e lançamento manual - areia extraída</t>
  </si>
  <si>
    <t>Argamassa de cimento, cal hidratada e areia 1:2:10 - confecção em betoneira e lançamento manual - areia comercial</t>
  </si>
  <si>
    <t>Argamassa de cimento, cal hidratada e areia 1:2:10 - confecção em betoneira e lançamento manual - areia extraída</t>
  </si>
  <si>
    <t>Argamassa de cimento, cal hidratada e areia 1:2:6 - confecção em betoneira e lançamento manual - areia comercial</t>
  </si>
  <si>
    <t>Argamassa de cimento, cal hidratada e areia 1:2:6 - confecção em betoneira e lançamento manual - areia extraída</t>
  </si>
  <si>
    <t>Argamassa de cimento, cal hidratada e areia 1:2:7 - confecção em betoneira e lançamento manual - areia comercial</t>
  </si>
  <si>
    <t>Argamassa de cimento, cal hidratada e areia 1:2:7 - confecção em betoneira e lançamento manual - areia extraída</t>
  </si>
  <si>
    <t>Argamassa de cimento, cal hidratada e areia 1:2:8 - confecção em betoneira e lançamento manual - areia comercial</t>
  </si>
  <si>
    <t>Argamassa de cimento, cal hidratada e areia 1:2:8 - confecção em betoneira e lançamento manual - areia extraída</t>
  </si>
  <si>
    <t>Argamassa de cimento, cal hidratada e areia 1:2:9 - confecção em betoneira e lançamento manual - areia comercial</t>
  </si>
  <si>
    <t>Argamassa de cimento, cal hidratada e areia 1:2:9 - confecção em betoneira e lançamento manual - areia extraída</t>
  </si>
  <si>
    <t>Argamassa para reparos e grauteamento - confecção em misturador e lançamento manual</t>
  </si>
  <si>
    <t>Argamassa polimérica de alto desempenho projetada para reparos superficiais e reforços estruturais - confecção em misturador e lançamento projetado</t>
  </si>
  <si>
    <t>Concreto</t>
  </si>
  <si>
    <t>Concreto autoadensável com silicato de alumínio fck = 20 MPa - confecção em betoneira e lançamento manual - areia e brita comerciais</t>
  </si>
  <si>
    <t>Concreto autoadensável com silicato de alumínio fck = 20 MPa - confecção em betoneira e lançamento manual - areia extraída e brita produzida</t>
  </si>
  <si>
    <t>Concreto autoadensável com silicato de alumínio fck = 20 MPa - confecção em central dosadora de 30 m³/h - areia e brita comerciais</t>
  </si>
  <si>
    <t>Concreto autoadensável com silicato de alumínio fck = 25 MPa - confecção em central dosadora de 30 m³/h - areia e brita comerciais</t>
  </si>
  <si>
    <t>Concreto autoadensável com silicato de alumínio fck = 30 MPa - confecção em central dosadora de 30 m³/h - areia e brita comerciais</t>
  </si>
  <si>
    <t>Concreto autoadensável com silicato de alumínio fck = 35 MPa - confecção em central dosadora de 30 m³/h - areia e brita comerciais</t>
  </si>
  <si>
    <t>Concreto autoadensável com silicato de alumínio fck = 40 MPa - confecção em central dosadora de 30 m³/h - areia e brita comerciais</t>
  </si>
  <si>
    <t>Concreto autoadensável com silicato de alumínio fck = 45 MPa - confecção em central dosadora de 30 m³/h - areia e brita comerciais</t>
  </si>
  <si>
    <t>Concreto autoadensável com silicato de alumínio fck = 50 MPa - confecção em central dosadora de 30 m³/h - areia e brita comerciais</t>
  </si>
  <si>
    <t>Concreto ciclópico fck = 20 MPa - confecção em betoneira e lançamento manual - areia extraída, brita e pedra de mão produzidas</t>
  </si>
  <si>
    <t>Concreto ciclópico fck = 20 MPa - confecção em betoneira e lançamento manual - areia, brita e pedra de mão comerciais</t>
  </si>
  <si>
    <t>Concreto com 10% de microssílica fck = 45 MPa - confecção em central dosadora de 30 m³/h - areia e brita comerciais</t>
  </si>
  <si>
    <t>Concreto com 10% de microssílica fck = 50 MPa - confecção em central dosadora de 30 m³/h - areia e brita comerciais</t>
  </si>
  <si>
    <t>Concreto com 8% de microssílica fck = 25 MPa - confecção em central dosadora de 30 m³/h - areia e brita comerciais</t>
  </si>
  <si>
    <t>Concreto com 8% de microssílica fck = 30 MPa - confecção em central dosadora de 30 m³/h - areia e brita comerciais</t>
  </si>
  <si>
    <t>Concreto com 8% de microssílica fck = 35 MPa - confecção em central dosadora de 30 m³/h - areia e brita comerciais</t>
  </si>
  <si>
    <t>Concreto com 8% de microssílica fck = 40 MPa - confecção em central dosadora de 30 m³/h - areia e brita comerciais</t>
  </si>
  <si>
    <t>Concreto com látex SBR fck = 25 MPa - confecção em betoneira e lançamento manual - areia e brita comerciais</t>
  </si>
  <si>
    <t>Concreto com látex SBR fck = 30 MPa - confecção em betoneira e lançamento manual - areia e brita comerciais</t>
  </si>
  <si>
    <t>Concreto fck = 15 MPa - confecção em betoneira e lançamento manual - areia e brita comerciais</t>
  </si>
  <si>
    <t>Concreto fck = 15 MPa - confecção em betoneira e lançamento manual - areia extraída e brita produzida</t>
  </si>
  <si>
    <t>Concreto fck = 20 MPa - confecção em betoneira e lançamento manual - areia e brita comerciais</t>
  </si>
  <si>
    <t>Concreto fck = 20 MPa - confecção em betoneira e lançamento manual - areia extraída e brita produzida</t>
  </si>
  <si>
    <t>Concreto fck = 20 MPa - confecção em central dosadora de 30 m³/h - areia e brita comerciais</t>
  </si>
  <si>
    <t>Concreto fck = 20 MPa - confecção em central dosadora de 30 m³/h - areia extraída e brita produzida</t>
  </si>
  <si>
    <t>Concreto fck = 20 MPa - confecção em central dosadora de 40 m³/h - areia e brita comerciais</t>
  </si>
  <si>
    <t>Concreto fck = 20 MPa - confecção em central dosadora de 40 m³/h - areia extraída e brita produzida</t>
  </si>
  <si>
    <t>Concreto fck = 25 MPa - confecção em betoneira e lançamento manual - areia e brita comerciais</t>
  </si>
  <si>
    <t>Concreto fck = 25 MPa - confecção em betoneira e lançamento manual - areia extraída e brita produzida</t>
  </si>
  <si>
    <t>Concreto fck = 25 MPa - confecção em central dosadora de 30 m³/h - areia e brita comerciais</t>
  </si>
  <si>
    <t>Concreto fck = 25 MPa - confecção em central dosadora de 30 m³/h - areia extraída e brita produzida</t>
  </si>
  <si>
    <t>Concreto fck = 25 MPa - confecção em central dosadora de 40 m³/h - areia e brita comerciais</t>
  </si>
  <si>
    <t>Concreto fck = 25 MPa - confecção em central dosadora de 40 m³/h - areia extraída e brita produzida</t>
  </si>
  <si>
    <t>Concreto fck = 25 MPa para pré-moldados (mourões) - confecção em betoneira e lançamento manual - areia e brita comerciais</t>
  </si>
  <si>
    <t>Concreto fck = 25 MPa para pré-moldados (mourões) - confecção em betoneira e lançamento manual - areia extraída e brita produzida</t>
  </si>
  <si>
    <t>Concreto fck = 30 MPa - confecção em betoneira e lançamento manual - areia e brita comerciais</t>
  </si>
  <si>
    <t>Concreto fck = 30 MPa - confecção em betoneira e lançamento manual - areia extraída e brita produzida</t>
  </si>
  <si>
    <t>Concreto fck = 30 MPa - confecção em central dosadora de 30 m³/h - areia e brita comerciais</t>
  </si>
  <si>
    <t>Concreto fck = 30 MPa - confecção em central dosadora de 30 m³/h - areia extraída e brita produzida</t>
  </si>
  <si>
    <t>Concreto fck = 30 MPa - confecção em central dosadora de 40 m³/h - areia e brita comerciais</t>
  </si>
  <si>
    <t>Concreto fck = 30 MPa - confecção em central dosadora de 40 m³/h - areia extraída e brita produzida</t>
  </si>
  <si>
    <t>Concreto fck = 35 MPa - confecção em betoneira e lançamento manual - areia e brita comerciais</t>
  </si>
  <si>
    <t>Concreto fck = 35 MPa - confecção em betoneira e lançamento manual - areia extraída e brita produzida</t>
  </si>
  <si>
    <t>Concreto fck = 40 MPa - confecção em betoneira e lançamento manual - areia e brita comerciais</t>
  </si>
  <si>
    <t>Concreto fck = 40 MPa - confecção em betoneira e lançamento manual - areia extraída e brita produzida</t>
  </si>
  <si>
    <t>Concreto fctm,k = 4,5 MPa - confecção em central dosadora de 30 m³/h - areia e brita comerciais</t>
  </si>
  <si>
    <t>Concreto fctm,k = 4,5 MPa - confecção em central dosadora de 30 m³/h - areia extraída e brita produzida</t>
  </si>
  <si>
    <t>Concreto magro - confecção em betoneira e lançamento manual - areia e brita comerciais</t>
  </si>
  <si>
    <t>Concreto magro - confecção em betoneira e lançamento manual - areia extraída e brita produzida</t>
  </si>
  <si>
    <t>Concreto para bombeamento fck = 25 MPa - confecção em central dosadora de 30 m³/h - areia e brita comerciais</t>
  </si>
  <si>
    <t>Concreto para bombeamento fck = 25 MPa - confecção em central dosadora de 30 m³/h - areia extraída e brita produzida</t>
  </si>
  <si>
    <t>Concreto para bombeamento fck = 25 MPa - confecção em central dosadora de 40 m³/h - areia e brita comerciais</t>
  </si>
  <si>
    <t>Concreto para bombeamento fck = 25 MPa - confecção em central dosadora de 40 m³/h - areia extraída e brita produzida</t>
  </si>
  <si>
    <t>Concreto para bombeamento fck = 30 MPa - confecção em central dosadora de 30 m³/h - areia e brita comerciais</t>
  </si>
  <si>
    <t>Concreto para bombeamento fck = 30 MPa - confecção em central dosadora de 30 m³/h - areia extraída e brita produzida</t>
  </si>
  <si>
    <t>Concreto para bombeamento fck = 30 MPa - confecção em central dosadora de 40 m³/h - areia e brita comerciais</t>
  </si>
  <si>
    <t>Concreto para bombeamento fck = 30 MPa - confecção em central dosadora de 40 m³/h - areia extraída e brita produzida</t>
  </si>
  <si>
    <t>Concreto para bombeamento fck = 35 MPa - confecção em central dosadora de 30 m³/h - areia e brita comerciais</t>
  </si>
  <si>
    <t>Concreto para bombeamento fck = 35 MPa - confecção em central dosadora de 30 m³/h - areia extraída e brita produzida</t>
  </si>
  <si>
    <t>Concreto para bombeamento fck = 35 MPa - confecção em central dosadora de 40 m³/h - areia e brita comerciais</t>
  </si>
  <si>
    <t>Concreto para bombeamento fck = 35 MPa - confecção em central dosadora de 40 m³/h - areia extraída e brita produzida</t>
  </si>
  <si>
    <t>Concreto para bombeamento fck = 40 MPa - confecção em central dosadora de 30 m³/h - areia e brita comerciais</t>
  </si>
  <si>
    <t>Concreto para bombeamento fck = 40 MPa - confecção em central dosadora de 30 m³/h - areia extraída e brita produzida</t>
  </si>
  <si>
    <t>Concreto para bombeamento fck = 40 MPa - confecção em central dosadora de 40 m³/h - areia e brita comerciais</t>
  </si>
  <si>
    <t>Concreto para bombeamento fck = 40 MPa - confecção em central dosadora de 40 m³/h - areia extraída e brita produzida</t>
  </si>
  <si>
    <t>Concreto para sub-base adensado por vibração fck = 7,5 MPa - confecção em central dosadora de 30 m³/h - areia e brita comerciais</t>
  </si>
  <si>
    <t>Concreto para sub-base adensado por vibração fck = 7,5 MPa - confecção em central dosadora de 30 m³/h - areia extraída e brita produzida</t>
  </si>
  <si>
    <t>Concreto poroso para tubos de drenagem fck = 25 MPa - confecção em betoneira e lançamento manual - areia e brita comerciais</t>
  </si>
  <si>
    <t>Concreto poroso para tubos de drenagem fck = 25 MPa - confecção em betoneira e lançamento manual - areia extraída e brita produzida</t>
  </si>
  <si>
    <t>Concreto submerso fck = 20 MPa - confecção em central dosadora de 30 m³/h - areia e brita comerciais</t>
  </si>
  <si>
    <t>Concreto submerso fck = 25 MPa - confecção em central dosadora de 30 m³/h - areia e brita comerciais</t>
  </si>
  <si>
    <t>Concreto submerso fck = 30 MPa - confecção em central dosadora de 30 m³/h - areia e brita comerciais</t>
  </si>
  <si>
    <t>Concreto submerso fck = 35 MPa - confecção em central dosadora de 30 m³/h - areia e brita comerciais</t>
  </si>
  <si>
    <t>Concreto submerso fck = 40 MPa - confecção em central dosadora de 30 m³/h - areia e brita comerciais</t>
  </si>
  <si>
    <t>Lançamento livre de concreto usinado por meio de caminhão betoneira - confecção em central dosadora de 30 m³/h</t>
  </si>
  <si>
    <t>Lançamento livre de concreto usinado por meio de caminhão betoneira - confecção em central dosadora de 40 m³/h</t>
  </si>
  <si>
    <t>Lançamento manual de concreto usinado - confecção em central dosadora de 30 m³/h</t>
  </si>
  <si>
    <t>Lançamento manual de concreto usinado - confecção em central dosadora de 40 m³/h</t>
  </si>
  <si>
    <t>Lançamento mecânico de concreto com bomba lança sobre chassi com capacidade de 50 m³/h - confecção em central dosadora de 40 m³/h</t>
  </si>
  <si>
    <t>Lançamento mecânico de concreto com bomba rebocável com capacidade de 30 m³/h - confecção em central dosadora de 30 m³/h</t>
  </si>
  <si>
    <t>Lançamento mecânico de concreto com bomba rebocável com capacidade de 41 m³/h - confecção em central dosadora de 40 m³/h</t>
  </si>
  <si>
    <t>Microconcreto autoadensável para reparos e grauteamento - confecção em misturador e lançamento manual</t>
  </si>
  <si>
    <t>Microconcreto para reparos e grauteamento - confecção em misturador e lançamento manual</t>
  </si>
  <si>
    <t>Concreto fck = 20 MPa para projeção via seca - confecção em betoneira - areia e brita comerciais</t>
  </si>
  <si>
    <t>Concreto fck = 25 MPa para projeção via seca - confecção em betoneira - areia e brita comerciais</t>
  </si>
  <si>
    <t>Concreto fck = 30 MPa para projeção via seca - confecção em betoneira - areia e brita comerciais</t>
  </si>
  <si>
    <t>Concreto fck = 30 MPa para projeção via úmida - confecção em central dosadora de 30 m³/h - areia e brita comerciais</t>
  </si>
  <si>
    <t>Concreto fck = 40 MPa para projeção via seca - confecção em betoneira - areia e brita comerciais</t>
  </si>
  <si>
    <t>Concreto fck = 40 MPa para projeção via úmida - confecção em central dosadora de 30 m³/h - areia e brita comerciais</t>
  </si>
  <si>
    <t>Concreto projetado via seca fck = 20 MPa aplicado em pisos</t>
  </si>
  <si>
    <t>Concreto projetado via seca fck = 20 MPa aplicado em superfícies inclinadas e verticais</t>
  </si>
  <si>
    <t>Concreto projetado via seca fck = 20 MPa aplicado em teto</t>
  </si>
  <si>
    <t>Concreto projetado via seca fck = 25 MPa aplicado em pisos</t>
  </si>
  <si>
    <t>Concreto projetado via seca fck = 25 MPa aplicado em superfícies inclinadas e verticais</t>
  </si>
  <si>
    <t>Concreto projetado via seca fck = 25 MPa aplicado em teto</t>
  </si>
  <si>
    <t>Concreto projetado via seca fck = 30 MPa aplicado em pisos</t>
  </si>
  <si>
    <t>Concreto projetado via seca fck = 30 MPa aplicado em superfícies inclinadas e verticais</t>
  </si>
  <si>
    <t>Concreto projetado via seca fck = 30 MPa aplicado em teto</t>
  </si>
  <si>
    <t>Concreto projetado via seca fck = 40 MPa aplicado em pisos</t>
  </si>
  <si>
    <t>Concreto projetado via seca fck = 40 MPa aplicado em superfícies inclinadas e verticais</t>
  </si>
  <si>
    <t>Concreto projetado via seca fck = 40 MPa via seca aplicado em teto</t>
  </si>
  <si>
    <t>Concreto projetado via úmida fck = 30 MPa aplicado em túneis classe I com seção de 20 a 40 m²</t>
  </si>
  <si>
    <t>Concreto projetado via úmida fck = 30 MPa aplicado em túneis classe I com seção de 40 a 60 m²</t>
  </si>
  <si>
    <t>Concreto projetado via úmida fck = 30 MPa aplicado em túneis classe I com seção de 60 a 90 m²</t>
  </si>
  <si>
    <t>Concreto projetado via úmida fck = 30 MPa aplicado em túneis classe I com seção superior a 90 m²</t>
  </si>
  <si>
    <t>Concreto projetado via úmida fck = 30 MPa aplicado em túneis classe II com seção de 20 a 40 m²</t>
  </si>
  <si>
    <t>Concreto projetado via úmida fck = 30 MPa aplicado em túneis classe II com seção de 40 a 60 m²</t>
  </si>
  <si>
    <t>Concreto projetado via úmida fck = 30 MPa aplicado em túneis classe II com seção de 60 a 90 m²</t>
  </si>
  <si>
    <t>Concreto projetado via úmida fck = 30 MPa aplicado em túneis classe II com seção superior a 90 m²</t>
  </si>
  <si>
    <t>Concreto projetado via úmida fck = 30 MPa aplicado em túneis classe III com seção de 20 a 40 m²</t>
  </si>
  <si>
    <t>Concreto projetado via úmida fck = 30 MPa aplicado em túneis classe III com seção de 40 a 60 m²</t>
  </si>
  <si>
    <t>Concreto projetado via úmida fck = 30 MPa aplicado em túneis classe III com seção de 60 a 90 m²</t>
  </si>
  <si>
    <t>Concreto projetado via úmida fck = 30 MPa aplicado em túneis classe III com seção superior a 90 m²</t>
  </si>
  <si>
    <t>Concreto projetado via úmida fck = 30 MPa aplicado em túneis classe IV com seção de 20 a 40 m²</t>
  </si>
  <si>
    <t>Concreto projetado via úmida fck = 30 MPa aplicado em túneis classe IV com seção de 40 a 60 m²</t>
  </si>
  <si>
    <t>Concreto projetado via úmida fck = 30 MPa aplicado em túneis classe IV com seção de 60 a 90 m²</t>
  </si>
  <si>
    <t>Concreto projetado via úmida fck = 30 MPa aplicado em túneis classe IV com seção superior a 90 m²</t>
  </si>
  <si>
    <t>Concreto projetado via úmida fck = 30 MPa aplicado em túneis classe V com seção de 20 a 40 m²</t>
  </si>
  <si>
    <t>Concreto projetado via úmida fck = 30 MPa aplicado em túneis classe V com seção de 40 a 60 m²</t>
  </si>
  <si>
    <t>Concreto projetado via úmida fck = 30 MPa aplicado em túneis classe V com seção de 60 a 90 m²</t>
  </si>
  <si>
    <t>Concreto projetado via úmida fck = 30 MPa aplicado em túneis classe V com seção superior a 90 m²</t>
  </si>
  <si>
    <t>Concreto projetado via úmida fck = 30 MPa aplicado em túneis classe VI com seção de 20 a 40 m²</t>
  </si>
  <si>
    <t>Concreto projetado via úmida fck = 30 MPa aplicado em túneis classe VI com seção de 40 a 60 m²</t>
  </si>
  <si>
    <t>Concreto projetado via úmida fck = 30 MPa aplicado em túneis classe VI com seção de 60 a 90 m²</t>
  </si>
  <si>
    <t>Concreto projetado via úmida fck = 30 MPa aplicado em túneis classe VI com seção superior a 90 m²</t>
  </si>
  <si>
    <t>Concreto projetado via úmida fck = 40 MPa aplicado em túneis classe I com seção de 20 a 40 m²</t>
  </si>
  <si>
    <t>Concreto projetado via úmida fck = 40 MPa aplicado em túneis classe I com seção de 40 a 60 m²</t>
  </si>
  <si>
    <t>Concreto projetado via úmida fck = 40 MPa aplicado em túneis classe I com seção de 60 a 90 m²</t>
  </si>
  <si>
    <t>Concreto projetado via úmida fck = 40 MPa aplicado em túneis classe I com seção superior a 90 m²</t>
  </si>
  <si>
    <t>Concreto projetado via úmida fck = 40 MPa aplicado em túneis classe II com seção de 20 a 40 m²</t>
  </si>
  <si>
    <t>Concreto projetado via úmida fck = 40 MPa aplicado em túneis classe II com seção de 40 a 60 m²</t>
  </si>
  <si>
    <t>Concreto projetado via úmida fck = 40 MPa aplicado em túneis classe II com seção de 60 a 90 m²</t>
  </si>
  <si>
    <t>Concreto projetado via úmida fck = 40 MPa aplicado em túneis classe II com seção superior a 90 m²</t>
  </si>
  <si>
    <t>Concreto projetado via úmida fck = 40 MPa aplicado em túneis classe III com seção de 20 a 40 m²</t>
  </si>
  <si>
    <t>Concreto projetado via úmida fck = 40 MPa aplicado em túneis classe III com seção de 40 a 60 m²</t>
  </si>
  <si>
    <t>Concreto projetado via úmida fck = 40 MPa aplicado em túneis classe III com seção de 60 a 90 m²</t>
  </si>
  <si>
    <t>Concreto projetado via úmida fck = 40 MPa aplicado em túneis classe III com seção superior a 90 m²</t>
  </si>
  <si>
    <t>Concreto projetado via úmida fck = 40 MPa aplicado em túneis classe IV com seção de 20 a 40 m²</t>
  </si>
  <si>
    <t>Concreto projetado via úmida fck = 40 MPa aplicado em túneis classe IV com seção de 40 a 60 m²</t>
  </si>
  <si>
    <t>Concreto projetado via úmida fck = 40 MPa aplicado em túneis classe IV com seção de 60 a 90 m²</t>
  </si>
  <si>
    <t>Concreto projetado via úmida fck = 40 MPa aplicado em túneis classe IV com seção superior a 90 m²</t>
  </si>
  <si>
    <t>Concreto projetado via úmida fck = 40 MPa aplicado em túneis classe V com seção de 20 a 40 m²</t>
  </si>
  <si>
    <t>Concreto projetado via úmida fck = 40 MPa aplicado em túneis classe V com seção de 40 a 60 m²</t>
  </si>
  <si>
    <t>Concreto projetado via úmida fck = 40 MPa aplicado em túneis classe V com seção de 60 a 90 m²</t>
  </si>
  <si>
    <t>Concreto projetado via úmida fck = 40 MPa aplicado em túneis classe V com seção superior a 90 m²</t>
  </si>
  <si>
    <t>Concreto projetado via úmida fck = 40 MPa aplicado em túneis classe VI com seção de 20 a 40 m²</t>
  </si>
  <si>
    <t>Concreto projetado via úmida fck = 40 MPa aplicado em túneis classe VI com seção de 40 a 60 m²</t>
  </si>
  <si>
    <t>Concreto projetado via úmida fck = 40 MPa aplicado em túneis classe VI com seção de 60 a 90 m²</t>
  </si>
  <si>
    <t>Concreto projetado via úmida fck = 40 MPa aplicado em túneis classe VI com seção superior a 90 m²</t>
  </si>
  <si>
    <t>Corte a plasma CNC em chapa com espessura de 6,3 a 10 mm</t>
  </si>
  <si>
    <t>Corte a plasma manual em chapa de aço-carbono com espessura de 4 a 8 mm</t>
  </si>
  <si>
    <t>Corte a plasma manual em chapa de aço-carbono com espessura de 9 a 25 mm</t>
  </si>
  <si>
    <t>Corte a plasma manual em chapa de alumínio com espessura de 1,5 mm</t>
  </si>
  <si>
    <t>Corte de barras de aço CA-50 com maçarico oxiacetileno</t>
  </si>
  <si>
    <t>Corte de cantoneira de alumínio</t>
  </si>
  <si>
    <t>Corte de chapa de aço com guilhotina hidráulica</t>
  </si>
  <si>
    <t>Corte de chapas de aço com espessura de 12,5 mm com maçarico oxiacetileno</t>
  </si>
  <si>
    <t>Corte de chapas de aço com espessura de 16 mm com maçarico oxiacetileno</t>
  </si>
  <si>
    <t>Corte de chapas de aço com espessura de 3 mm com maçarico oxiacetileno</t>
  </si>
  <si>
    <t>Corte de chapas de aço com espessura de 5 mm com maçarico oxiacetileno</t>
  </si>
  <si>
    <t>Corte de chapas de aço com espessura de 6,3 mm com maçarico oxiacetileno</t>
  </si>
  <si>
    <t>Corte de chapas de aço com espessura de 8 mm com maçarico oxiacetileno</t>
  </si>
  <si>
    <t>Corte de chapas de aço com espessura de 9,5 mm com maçarico oxiacetileno</t>
  </si>
  <si>
    <t>Corte de perfil metálico com máquina policorte com espessura de até 1/8"</t>
  </si>
  <si>
    <t>Corte de perfis metálicos com maçarico oxiacetileno</t>
  </si>
  <si>
    <t>Corte de trilho TR45 com utilização de equipamento leve</t>
  </si>
  <si>
    <t>Corte de trilho TR57 com utilização de equipamento leve</t>
  </si>
  <si>
    <t>Corte de trilho TR68 com utilização de equipamento leve</t>
  </si>
  <si>
    <t>Corte de trilho UIC60 com utilização de equipamento leve</t>
  </si>
  <si>
    <t>Dobramento de chapas metálicas com espessuras de até 10 mm</t>
  </si>
  <si>
    <t>Furação de trilho TR45 com utilização de equipamento leve</t>
  </si>
  <si>
    <t>Furação de trilho TR57 com utilização de equipamento leve</t>
  </si>
  <si>
    <t>Furação de trilho TR68 com utilização de equipamento leve</t>
  </si>
  <si>
    <t>Furação de trilho UIC60 com utilização de equipamento leve</t>
  </si>
  <si>
    <t>Perfuração de chapas metálicas com espessura de até 3 mm - D = 25 mm</t>
  </si>
  <si>
    <t>Solda com maçarico oxiacetileno de chapas de aço de 12,5 mm</t>
  </si>
  <si>
    <t>Solda com maçarico oxiacetileno de chapas de aço de 16 mm</t>
  </si>
  <si>
    <t>Solda com maçarico oxiacetileno de chapas de aço de 6,3 mm</t>
  </si>
  <si>
    <t>Solda com maçarico oxiacetileno de chapas de aço de 8 mm</t>
  </si>
  <si>
    <t>Solda com maçarico oxiacetileno de chapas de aço de 9,5 mm</t>
  </si>
  <si>
    <t>Solda elétrica manual de perfis metálicos e chapas de aço com eletrodo E70XX para beneficiamento de aço naval</t>
  </si>
  <si>
    <t>Solda tipo MIG/MAG automatizada</t>
  </si>
  <si>
    <t>Solda tipo MIG/MAG manual</t>
  </si>
  <si>
    <t>Contenção em areia-cimento ensacada com mistura de areia com 8% de cimento - confecção e assentamento</t>
  </si>
  <si>
    <t>Contenção em solo-cimento ensacado com mistura de solo de jazida com 8% de cimento - confecção e assentamento</t>
  </si>
  <si>
    <t>Enrocamento de pedra arrumada manualmente - pedra de mão comercial - fornecimento e assentamento</t>
  </si>
  <si>
    <t>Enrocamento de pedra arrumada manualmente - pedra de mão produzida - confecção e assentamento</t>
  </si>
  <si>
    <t>Enrocamento de pedra espalhada e compactada mecanicamente - pedra de mão comercial - fornecimento e assentamento</t>
  </si>
  <si>
    <t>Enrocamento de pedra jogada - pedra de mão comercial - fornecimento e assentamento</t>
  </si>
  <si>
    <t>Enrocamento de pedra jogada - pedra de mão produzida - confecção e assentamento</t>
  </si>
  <si>
    <t>Fabricação de blocos segmentais de face pré-moldados - C = 40 cm, L = 40 cm e H = 20 cm - massa de 25 kg</t>
  </si>
  <si>
    <t>Geocélula em PEAD, paredes perfuradas, soldadas - altura de 100 mm e 1.206 cm² de área de célula - fornecimento e instalação</t>
  </si>
  <si>
    <t>Geocélula em PEAD, paredes perfuradas, soldadas - altura de 100 mm e 289 cm² de área de célula - fornecimento e instalação</t>
  </si>
  <si>
    <t>Geocélula em PEAD, paredes perfuradas, soldadas - altura de 100 mm e 460 cm² de área de célula - fornecimento e instalação</t>
  </si>
  <si>
    <t>Geocélula em PEAD, paredes perfuradas, soldadas - altura de 150 mm e 1.206 cm² de área de célula - fornecimento e instalação</t>
  </si>
  <si>
    <t>Geocélula em PEAD, paredes perfuradas, soldadas - altura de 150 mm e 289 cm² de área de célula - fornecimento e instalação</t>
  </si>
  <si>
    <t>Geocélula em PEAD, paredes perfuradas, soldadas - altura de 150 mm e 460 cm² de área de célula - fornecimento e instalação</t>
  </si>
  <si>
    <t>Geocélula em PEAD, paredes perfuradas, soldadas - altura de 200 mm e 1.206 cm² de área de célula - fornecimento e instalação</t>
  </si>
  <si>
    <t>Geocélula em PEAD, paredes perfuradas, soldadas - altura de 200 mm e 289 cm² de área de célula - fornecimento e instalação</t>
  </si>
  <si>
    <t>Geocélula em PEAD, paredes perfuradas, soldadas - altura de 200 mm e 460 cm² de área de célula - fornecimento e instalação</t>
  </si>
  <si>
    <t>Geocélula em PEAD, paredes perfuradas, soldadas - altura de 75 mm e 1.206 cm² de área de célula - fornecimento e instalação</t>
  </si>
  <si>
    <t>Geocélula em PEAD, paredes perfuradas, soldadas - altura de 75 mm e 289 cm² de área de célula - fornecimento e instalação</t>
  </si>
  <si>
    <t>Geocélula em PEAD, paredes perfuradas, soldadas - altura de 75 mm e 460 cm² de área de célula - fornecimento e instalação</t>
  </si>
  <si>
    <t>Geogrelha unidirecional com resistência à tração de 100 kN/m - fornecimento e instalação</t>
  </si>
  <si>
    <t>Geogrelha unidirecional com resistência à tração de 150 kN/m - fornecimento e instalação</t>
  </si>
  <si>
    <t>Geogrelha unidirecional com resistência à tração de 200 kN/m - fornecimento e instalação</t>
  </si>
  <si>
    <t>Geogrelha unidirecional com resistência à tração de 300 kN/m - fornecimento e instalação</t>
  </si>
  <si>
    <t>Geogrelha unidirecional com resistência à tração de 400 kN/m - fornecimento e instalação</t>
  </si>
  <si>
    <t>Geogrelha unidirecional com resistência à tração de 50 kN/m - fornecimento e instalação</t>
  </si>
  <si>
    <t>Geogrelha unidirecional com resistência à tração de 90 kN/m - fornecimento e instalação</t>
  </si>
  <si>
    <t>Muro em blocos segmentais de face pré-moldados - C = 40 cm, L = 40 cm, e H = 20 cm com altura de 4 a 6 m - confecção e assentamento</t>
  </si>
  <si>
    <t>Muro em blocos segmentais de face pré-moldados - C = 40 cm, L = 40 cm, e H = 20 cm com altura de 6 a 8 m - confecção e assentamento</t>
  </si>
  <si>
    <t>Muro em blocos segmentais de face pré-moldados - C = 40 cm, L = 40 cm, e H = 20 cm com altura de 8 a 10 m - confecção e assentamento</t>
  </si>
  <si>
    <t>Muro em blocos segmentais de face pré-moldados - C = 40 cm, L = 40 cm, e H = 20 cm com altura de até 4 m - confecção e assentamento</t>
  </si>
  <si>
    <t>Pedra argamassada com cimento e areia 1:3 - areia e pedra de mão comercial - fornecimento e assentamento</t>
  </si>
  <si>
    <t>Pedra argamassada com cimento e areia 1:3 - areia extraída e pedra de mão produzida - confecção e assentamento</t>
  </si>
  <si>
    <t>Proteção de taludes rochosos com telas metálicas - resistência longitudinal à tração de 121 kN/m - fornecimento e posicionamento - inclusive cabos de aço, grampos e clipes de junção</t>
  </si>
  <si>
    <t>Tela metálica dobrada em L para muro em solo reforçado - C = 200 cm, L = 40 cm e H = 40 cm - fornecimento e instalação</t>
  </si>
  <si>
    <t>Tela metálica dobrada em L para muro em solo reforçado - C = 200 cm, L = 50 cm e H = 50 cm - fornecimento e instalação</t>
  </si>
  <si>
    <t>Abertura em muro de alvenaria de pedra argamassada com martelete</t>
  </si>
  <si>
    <t>Apicoamento manual de concreto</t>
  </si>
  <si>
    <t>Demolição de concreto armado com martelete e corte oxiacetileno</t>
  </si>
  <si>
    <t>Demolição de concreto simples com martelete</t>
  </si>
  <si>
    <t>Demolição manual de concreto armado</t>
  </si>
  <si>
    <t>Demolição manual de concreto simples</t>
  </si>
  <si>
    <t>Demolição manual de construções provisórias de madeira - sem reaproveitamento</t>
  </si>
  <si>
    <t>Demolição manual de construções provisórias de madeira, sem fechamento lateral e sem pavimentação</t>
  </si>
  <si>
    <t>Demolição mecânica de alvenaria com carregadeira de pneus</t>
  </si>
  <si>
    <t>Demolição mecânica de alvenaria com escavadeira hidráulica</t>
  </si>
  <si>
    <t>Demolição mecânica de concreto armado com escavadeira hidráulica</t>
  </si>
  <si>
    <t>Demolição mecânica de concreto simples com escavadeira hidráulica</t>
  </si>
  <si>
    <t>Fresagem de piso de concreto</t>
  </si>
  <si>
    <t>Perfuração em concreto com coroa diamantada - D = 100 mm</t>
  </si>
  <si>
    <t>Perfuração em concreto com coroa diamantada - D = 16 mm</t>
  </si>
  <si>
    <t>Perfuração em concreto com coroa diamantada - D = 20 mm</t>
  </si>
  <si>
    <t>Perfuração em concreto com coroa diamantada - D = 25 mm</t>
  </si>
  <si>
    <t>Perfuração em concreto com coroa diamantada - D = 32 mm</t>
  </si>
  <si>
    <t>Perfuração em concreto com coroa diamantada - D = 38 mm</t>
  </si>
  <si>
    <t>Perfuração em concreto com coroa diamantada - D = 44 mm</t>
  </si>
  <si>
    <t>Perfuração em concreto com coroa diamantada - D = 50 mm</t>
  </si>
  <si>
    <t>Perfuração em concreto com coroa diamantada - D = 63 mm</t>
  </si>
  <si>
    <t>Perfuração em concreto com coroa diamantada - D = 75 mm</t>
  </si>
  <si>
    <t>Perfuração em concreto com martelete elétrico - D = 10 mm</t>
  </si>
  <si>
    <t>Perfuração em concreto com martelete elétrico - D = 13,0 mm</t>
  </si>
  <si>
    <t>Perfuração em concreto com martelete elétrico - D = 14 mm</t>
  </si>
  <si>
    <t>Remoção de cerca com mourões de concreto</t>
  </si>
  <si>
    <t>Remoção de painel publicitário, tipo outdoor, com estrutura e suportes em madeira</t>
  </si>
  <si>
    <t>Remoção de paralelepípedos</t>
  </si>
  <si>
    <t>Remoção de tubos de concreto com diâmetro de 0,40 m a 1,00 m em valas e bueiros</t>
  </si>
  <si>
    <t>Remoção de tubos de concreto com diâmetro de 1,20 m a 1,50 m em valas e bueiros</t>
  </si>
  <si>
    <t>Derrocagem subaquática de material de 3ª categoria - carga e limpeza - plataforma com clamshell - flutuante e batelão rebocado de 100 t montado na obra - DMT até 200 m</t>
  </si>
  <si>
    <t>Derrocagem subaquática de material de 3ª categoria - carga e limpeza - plataforma com clamshell - flutuante e batelão rebocado de 100 t montado na obra - DMT de 1.000 a 1200 m</t>
  </si>
  <si>
    <t>Derrocagem subaquática de material de 3ª categoria - carga e limpeza - plataforma com clamshell - flutuante e batelão rebocado de 100 t montado na obra - DMT de 1.200 a 1.400 m</t>
  </si>
  <si>
    <t>Derrocagem subaquática de material de 3ª categoria - carga e limpeza - plataforma com clamshell - flutuante e batelão rebocado de 100 t montado na obra - DMT de 1.400 a 1.600 m</t>
  </si>
  <si>
    <t>Derrocagem subaquática de material de 3ª categoria - carga e limpeza - plataforma com clamshell - flutuante e batelão rebocado de 100 t montado na obra - DMT de 1.600 a 1.800 m</t>
  </si>
  <si>
    <t>Derrocagem subaquática de material de 3ª categoria - carga e limpeza - plataforma com clamshell - flutuante e batelão rebocado de 100 t montado na obra - DMT de 1.800 a 2.000 m</t>
  </si>
  <si>
    <t>Derrocagem subaquática de material de 3ª categoria - carga e limpeza - plataforma com clamshell - flutuante e batelão rebocado de 100 t montado na obra - DMT de 2.000 a 2.500 m</t>
  </si>
  <si>
    <t>Derrocagem subaquática de material de 3ª categoria - carga e limpeza - plataforma com clamshell - flutuante e batelão rebocado de 100 t montado na obra - DMT de 2.500 a 3.000 m</t>
  </si>
  <si>
    <t>Derrocagem subaquática de material de 3ª categoria - carga e limpeza - plataforma com clamshell - flutuante e batelão rebocado de 100 t montado na obra - DMT de 200 a 400 m</t>
  </si>
  <si>
    <t>Derrocagem subaquática de material de 3ª categoria - carga e limpeza - plataforma com clamshell - flutuante e batelão rebocado de 100 t montado na obra - DMT de 3.000 m</t>
  </si>
  <si>
    <t>Derrocagem subaquática de material de 3ª categoria - carga e limpeza - plataforma com clamshell - flutuante e batelão rebocado de 100 t montado na obra - DMT de 400 a 600 m</t>
  </si>
  <si>
    <t>Derrocagem subaquática de material de 3ª categoria - carga e limpeza - plataforma com clamshell - flutuante e batelão rebocado de 100 t montado na obra - DMT de 600 a 800 m</t>
  </si>
  <si>
    <t>Derrocagem subaquática de material de 3ª categoria - carga e limpeza - plataforma com clamshell - flutuante e batelão rebocado de 100 t montado na obra - DMT de 800 a 1.000 m</t>
  </si>
  <si>
    <t>Derrocagem subaquática de material de 3ª categoria - carga e limpeza - plataforma com clamshell - flutuante montado na obra - sem transporte</t>
  </si>
  <si>
    <t>Derrocagem subaquática de material de 3ª categoria - carga e limpeza - plataforma flutuante com clamshell - sem transporte</t>
  </si>
  <si>
    <t>Derrocagem subaquática de material de 3ª categoria - carga e limpeza - plataforma flutuante com clamshell e batelão rebocado de 100 t - DMT até 200 m</t>
  </si>
  <si>
    <t>Derrocagem subaquática de material de 3ª categoria - carga e limpeza - plataforma flutuante com clamshell e batelão rebocado de 100 t - DMT de 1.000 a 1.200 m</t>
  </si>
  <si>
    <t>Derrocagem subaquática de material de 3ª categoria - carga e limpeza - plataforma flutuante com clamshell e batelão rebocado de 100 t - DMT de 1.200 a 1.400 m</t>
  </si>
  <si>
    <t>Derrocagem subaquática de material de 3ª categoria - carga e limpeza - plataforma flutuante com clamshell e batelão rebocado de 100 t - DMT de 1.400 a 1.600 m</t>
  </si>
  <si>
    <t>Derrocagem subaquática de material de 3ª categoria - carga e limpeza - plataforma flutuante com clamshell e batelão rebocado de 100 t - DMT de 1.600 a 1.800 m</t>
  </si>
  <si>
    <t>Derrocagem subaquática de material de 3ª categoria - carga e limpeza - plataforma flutuante com clamshell e batelão rebocado de 100 t - DMT de 1.800 a 2.000 m</t>
  </si>
  <si>
    <t>Derrocagem subaquática de material de 3ª categoria - carga e limpeza - plataforma flutuante com clamshell e batelão rebocado de 100 t - DMT de 2.000 a 2.500 m</t>
  </si>
  <si>
    <t>Derrocagem subaquática de material de 3ª categoria - carga e limpeza - plataforma flutuante com clamshell e batelão rebocado de 100 t - DMT de 2.500 a 3.000 m</t>
  </si>
  <si>
    <t>Derrocagem subaquática de material de 3ª categoria - carga e limpeza - plataforma flutuante com clamshell e batelão rebocado de 100 t - DMT de 200 a 400 m</t>
  </si>
  <si>
    <t>Derrocagem subaquática de material de 3ª categoria - carga e limpeza - plataforma flutuante com clamshell e batelão rebocado de 100 t - DMT de 3.000 m</t>
  </si>
  <si>
    <t>Derrocagem subaquática de material de 3ª categoria - carga e limpeza - plataforma flutuante com clamshell e batelão rebocado de 100 t - DMT de 400 a 600 m</t>
  </si>
  <si>
    <t>Derrocagem subaquática de material de 3ª categoria - carga e limpeza - plataforma flutuante com clamshell e batelão rebocado de 100 t - DMT de 600 a 800 m</t>
  </si>
  <si>
    <t>Derrocagem subaquática de material de 3ª categoria - carga e limpeza - plataforma flutuante com clamshell e batelão rebocado de 100 t - DMT de 800 a 1.000 m</t>
  </si>
  <si>
    <t>Derrocagem subaquática de material de 3ª categoria - carga e limpeza com draga backhoe de 7 m³ - sem transporte</t>
  </si>
  <si>
    <t>Derrocagem subaquática de material de 3ª categoria - carga e limpeza com draga backhoe de 7 m³ - transporte com batelão autopropelido de 300 m³ - DMT até 200 m</t>
  </si>
  <si>
    <t>Derrocagem subaquática de material de 3ª categoria - carga e limpeza com draga backhoe de 7 m³ - transporte com batelão autopropelido de 300 m³ - DMT de 1.000 a 1.200 m</t>
  </si>
  <si>
    <t>Derrocagem subaquática de material de 3ª categoria - carga e limpeza com draga backhoe de 7 m³ - transporte com batelão autopropelido de 300 m³ - DMT de 1.200 a 1.400 m</t>
  </si>
  <si>
    <t>Derrocagem subaquática de material de 3ª categoria - carga e limpeza com draga backhoe de 7 m³ - transporte com batelão autopropelido de 300 m³ - DMT de 1.400 a 1.600 m</t>
  </si>
  <si>
    <t>Derrocagem subaquática de material de 3ª categoria - carga e limpeza com draga backhoe de 7 m³ - transporte com batelão autopropelido de 300 m³ - DMT de 1.600 a 1.800 m</t>
  </si>
  <si>
    <t>Derrocagem subaquática de material de 3ª categoria - carga e limpeza com draga backhoe de 7 m³ - transporte com batelão autopropelido de 300 m³ - DMT de 1.800 a 2.000 m</t>
  </si>
  <si>
    <t>Derrocagem subaquática de material de 3ª categoria - carga e limpeza com draga backhoe de 7 m³ - transporte com batelão autopropelido de 300 m³ - DMT de 2.000 a 2.500 m</t>
  </si>
  <si>
    <t>Derrocagem subaquática de material de 3ª categoria - carga e limpeza com draga backhoe de 7 m³ - transporte com batelão autopropelido de 300 m³ - DMT de 2.500 a 3.000 m</t>
  </si>
  <si>
    <t>Derrocagem subaquática de material de 3ª categoria - carga e limpeza com draga backhoe de 7 m³ - transporte com batelão autopropelido de 300 m³ - DMT de 200 a 400 m</t>
  </si>
  <si>
    <t>Derrocagem subaquática de material de 3ª categoria - carga e limpeza com draga backhoe de 7 m³ - transporte com batelão autopropelido de 300 m³ - DMT de 3.000 m</t>
  </si>
  <si>
    <t>Derrocagem subaquática de material de 3ª categoria - carga e limpeza com draga backhoe de 7 m³ - transporte com batelão autopropelido de 300 m³ - DMT de 400 a 600 m</t>
  </si>
  <si>
    <t>Derrocagem subaquática de material de 3ª categoria - carga e limpeza com draga backhoe de 7 m³ - transporte com batelão autopropelido de 300 m³ - DMT de 600 a 800 m</t>
  </si>
  <si>
    <t>Derrocagem subaquática de material de 3ª categoria - carga e limpeza com draga backhoe de 7 m³ - transporte com batelão autopropelido de 300 m³ - DMT de 800 a 1.000 m</t>
  </si>
  <si>
    <t>Derrocagem subaquática de material de 3ª categoria - malha de 1,5 m² - perfuração e detonação - plataforma autoelevatória com três torres de perfuração</t>
  </si>
  <si>
    <t>Derrocagem subaquática de material de 3ª categoria - malha de 1,5 m² - perfuração e detonação - plataforma autoelevatória montada na obra com três torres de perfuração</t>
  </si>
  <si>
    <t>Derrocagem subaquática de material de 3ª categoria - malha de 1,5 m² - perfuração e detonação - plataforma flutuante com duas torres de perfuração</t>
  </si>
  <si>
    <t>Derrocagem subaquática de material de 3ª categoria - malha de 1,5 m² - perfuração e detonação - plataforma flutuante com três torres de perfuração</t>
  </si>
  <si>
    <t>Derrocagem subaquática de material de 3ª categoria - malha de 1,5 m² - perfuração e detonação - plataforma flutuante com uma torre de perfuração</t>
  </si>
  <si>
    <t>Derrocagem subaquática de material de 3ª categoria - malha de 1,5 m² - perfuração e detonação - plataforma montada na obra com duas torres de perfuração</t>
  </si>
  <si>
    <t>Derrocagem subaquática de material de 3ª categoria - malha de 1,5 m² - perfuração e detonação - plataforma montada na obra com três torres de perfuração</t>
  </si>
  <si>
    <t>Derrocagem subaquática de material de 3ª categoria - malha de 1,5 m² - perfuração e detonação - plataforma montada na obra com uma torre de perfuração</t>
  </si>
  <si>
    <t>Derrocagem subaquática de material de 3ª categoria - malha de 2,5 m² - perfuração e detonação - plataforma com duas torres de perfuração</t>
  </si>
  <si>
    <t>Derrocagem subaquática de material de 3ª categoria - malha de 4,0 m² - perfuração e detonação - plataforma com duas torres de perfuração</t>
  </si>
  <si>
    <t>Levantamento batimétrico monofeixe longitudinal</t>
  </si>
  <si>
    <t>Levantamento batimétrico monofeixe transversal</t>
  </si>
  <si>
    <t>Levantamento batimétrico multifeixe</t>
  </si>
  <si>
    <t>Levantamento hidrométrico com ADCP em rios com velocidade de corrente acima de 1,5 m/s</t>
  </si>
  <si>
    <t>Levantamento hidrométrico com ADCP em rios com velocidade de corrente de 0,5 a 1,0 m/s</t>
  </si>
  <si>
    <t>Levantamento hidrométrico com ADCP em rios com velocidade de corrente de 1,0 a 1,5 m/s</t>
  </si>
  <si>
    <t>Dragagem de areia fina com draga de sucção e recalque - bomba de 1.350 kW e cortador de 170 kW - distância de recalque de 1.100 a 1.300 m</t>
  </si>
  <si>
    <t>Dragagem de areia fina com draga de sucção e recalque - bomba de 1.350 kW e cortador de 170 kW - distância de recalque de 1.300 a 1.500 m</t>
  </si>
  <si>
    <t>Dragagem de areia fina com draga de sucção e recalque - bomba de 1.350 kW e cortador de 170 kW - distância de recalque de 1.500 a 1.700 m</t>
  </si>
  <si>
    <t>Dragagem de areia fina com draga de sucção e recalque - bomba de 1.350 kW e cortador de 170 kW - distância de recalque de 1.700 a 1.900 m</t>
  </si>
  <si>
    <t>Dragagem de areia fina com draga de sucção e recalque - bomba de 1.350 kW e cortador de 170 kW - distância de recalque de 1.900 a 2.100 m</t>
  </si>
  <si>
    <t>Dragagem de areia fina com draga de sucção e recalque - bomba de 1.350 kW e cortador de 170 kW - distância de recalque de 10.100 a 10.300 m</t>
  </si>
  <si>
    <t>Dragagem de areia fina com draga de sucção e recalque - bomba de 1.350 kW e cortador de 170 kW - distância de recalque de 10.300 a 10.500 m</t>
  </si>
  <si>
    <t>Dragagem de areia fina com draga de sucção e recalque - bomba de 1.350 kW e cortador de 170 kW - distância de recalque de 10.500 a 10.700 m</t>
  </si>
  <si>
    <t>Dragagem de areia fina com draga de sucção e recalque - bomba de 1.350 kW e cortador de 170 kW - distância de recalque de 10.700 a 10.900 m</t>
  </si>
  <si>
    <t>Dragagem de areia fina com draga de sucção e recalque - bomba de 1.350 kW e cortador de 170 kW - distância de recalque de 10.900 a 11.100 m</t>
  </si>
  <si>
    <t>Dragagem de areia fina com draga de sucção e recalque - bomba de 1.350 kW e cortador de 170 kW - distância de recalque de 11.100 a 11.300 m</t>
  </si>
  <si>
    <t>Dragagem de areia fina com draga de sucção e recalque - bomba de 1.350 kW e cortador de 170 kW - distância de recalque de 11.300 a 11.500 m</t>
  </si>
  <si>
    <t>Dragagem de areia fina com draga de sucção e recalque - bomba de 1.350 kW e cortador de 170 kW - distância de recalque de 11.500 a 11.700 m</t>
  </si>
  <si>
    <t>Dragagem de areia fina com draga de sucção e recalque - bomba de 1.350 kW e cortador de 170 kW - distância de recalque de 11.700 a 11.900 m</t>
  </si>
  <si>
    <t>Dragagem de areia fina com draga de sucção e recalque - bomba de 1.350 kW e cortador de 170 kW - distância de recalque de 11.900 a 12.100 m</t>
  </si>
  <si>
    <t>Dragagem de areia fina com draga de sucção e recalque - bomba de 1.350 kW e cortador de 170 kW - distância de recalque de 2.100 a 2.300 m</t>
  </si>
  <si>
    <t>Dragagem de areia fina com draga de sucção e recalque - bomba de 1.350 kW e cortador de 170 kW - distância de recalque de 2.300 a 2.500 m</t>
  </si>
  <si>
    <t>Dragagem de areia fina com draga de sucção e recalque - bomba de 1.350 kW e cortador de 170 kW - distância de recalque de 2.500 a 2.700 m</t>
  </si>
  <si>
    <t>Dragagem de areia fina com draga de sucção e recalque - bomba de 1.350 kW e cortador de 170 kW - distância de recalque de 2.700 a 2.900 m</t>
  </si>
  <si>
    <t>Dragagem de areia fina com draga de sucção e recalque - bomba de 1.350 kW e cortador de 170 kW - distância de recalque de 2.900 a 3.100 m</t>
  </si>
  <si>
    <t>Dragagem de areia fina com draga de sucção e recalque - bomba de 1.350 kW e cortador de 170 kW - distância de recalque de 3.100 a 3.300 m</t>
  </si>
  <si>
    <t>Dragagem de areia fina com draga de sucção e recalque - bomba de 1.350 kW e cortador de 170 kW - distância de recalque de 3.300 a 3.500 m</t>
  </si>
  <si>
    <t>Dragagem de areia fina com draga de sucção e recalque - bomba de 1.350 kW e cortador de 170 kW - distância de recalque de 3.500 a 3.700 m</t>
  </si>
  <si>
    <t>Dragagem de areia fina com draga de sucção e recalque - bomba de 1.350 kW e cortador de 170 kW - distância de recalque de 3.700 a 3.900 m</t>
  </si>
  <si>
    <t>Dragagem de areia fina com draga de sucção e recalque - bomba de 1.350 kW e cortador de 170 kW - distância de recalque de 3.900 a 4.100 m</t>
  </si>
  <si>
    <t>Dragagem de areia fina com draga de sucção e recalque - bomba de 1.350 kW e cortador de 170 kW - distância de recalque de 4.100 a 4.300 m</t>
  </si>
  <si>
    <t>Dragagem de areia fina com draga de sucção e recalque - bomba de 1.350 kW e cortador de 170 kW - distância de recalque de 4.300 a 4.500 m</t>
  </si>
  <si>
    <t>Dragagem de areia fina com draga de sucção e recalque - bomba de 1.350 kW e cortador de 170 kW - distância de recalque de 4.500 a 4.700 m</t>
  </si>
  <si>
    <t>Dragagem de areia fina com draga de sucção e recalque - bomba de 1.350 kW e cortador de 170 kW - distância de recalque de 4.700 a 4.900 m</t>
  </si>
  <si>
    <t>Dragagem de areia fina com draga de sucção e recalque - bomba de 1.350 kW e cortador de 170 kW - distância de recalque de 4.900 a 5.100 m</t>
  </si>
  <si>
    <t>Dragagem de areia fina com draga de sucção e recalque - bomba de 1.350 kW e cortador de 170 kW - distância de recalque de 5.100 a 5.300 m</t>
  </si>
  <si>
    <t>Dragagem de areia fina com draga de sucção e recalque - bomba de 1.350 kW e cortador de 170 kW - distância de recalque de 5.300 a 5.500 m</t>
  </si>
  <si>
    <t>Dragagem de areia fina com draga de sucção e recalque - bomba de 1.350 kW e cortador de 170 kW - distância de recalque de 5.500 a 5.700 m</t>
  </si>
  <si>
    <t>Dragagem de areia fina com draga de sucção e recalque - bomba de 1.350 kW e cortador de 170 kW - distância de recalque de 5.700 a 5.900 m</t>
  </si>
  <si>
    <t>Dragagem de areia fina com draga de sucção e recalque - bomba de 1.350 kW e cortador de 170 kW - distância de recalque de 5.900 a 6.100 m</t>
  </si>
  <si>
    <t>Dragagem de areia fina com draga de sucção e recalque - bomba de 1.350 kW e cortador de 170 kW - distância de recalque de 500 a 700 m</t>
  </si>
  <si>
    <t>Dragagem de areia fina com draga de sucção e recalque - bomba de 1.350 kW e cortador de 170 kW - distância de recalque de 6.100 a 6.300 m</t>
  </si>
  <si>
    <t>Dragagem de areia fina com draga de sucção e recalque - bomba de 1.350 kW e cortador de 170 kW - distância de recalque de 6.300 a 6.500 m</t>
  </si>
  <si>
    <t>Dragagem de areia fina com draga de sucção e recalque - bomba de 1.350 kW e cortador de 170 kW - distância de recalque de 6.500 a 6.700 m</t>
  </si>
  <si>
    <t>Dragagem de areia fina com draga de sucção e recalque - bomba de 1.350 kW e cortador de 170 kW - distância de recalque de 6.700 a 6.900 m</t>
  </si>
  <si>
    <t>Dragagem de areia fina com draga de sucção e recalque - bomba de 1.350 kW e cortador de 170 kW - distância de recalque de 6.900 a 7.100 m</t>
  </si>
  <si>
    <t>Dragagem de areia fina com draga de sucção e recalque - bomba de 1.350 kW e cortador de 170 kW - distância de recalque de 7.100 a 7.300 m</t>
  </si>
  <si>
    <t>Dragagem de areia fina com draga de sucção e recalque - bomba de 1.350 kW e cortador de 170 kW - distância de recalque de 7.300 a 7.500 m</t>
  </si>
  <si>
    <t>Dragagem de areia fina com draga de sucção e recalque - bomba de 1.350 kW e cortador de 170 kW - distância de recalque de 7.500 a 7.700 m</t>
  </si>
  <si>
    <t>Dragagem de areia fina com draga de sucção e recalque - bomba de 1.350 kW e cortador de 170 kW - distância de recalque de 7.700 a 7.900 m</t>
  </si>
  <si>
    <t>Dragagem de areia fina com draga de sucção e recalque - bomba de 1.350 kW e cortador de 170 kW - distância de recalque de 7.900 a 8.100 m</t>
  </si>
  <si>
    <t>Dragagem de areia fina com draga de sucção e recalque - bomba de 1.350 kW e cortador de 170 kW - distância de recalque de 700 a 900 m</t>
  </si>
  <si>
    <t>Dragagem de areia fina com draga de sucção e recalque - bomba de 1.350 kW e cortador de 170 kW - distância de recalque de 8.100 a 8.300 m</t>
  </si>
  <si>
    <t>Dragagem de areia fina com draga de sucção e recalque - bomba de 1.350 kW e cortador de 170 kW - distância de recalque de 8.300 a 8.500 m</t>
  </si>
  <si>
    <t>Dragagem de areia fina com draga de sucção e recalque - bomba de 1.350 kW e cortador de 170 kW - distância de recalque de 8.500 a 8.700 m</t>
  </si>
  <si>
    <t>Dragagem de areia fina com draga de sucção e recalque - bomba de 1.350 kW e cortador de 170 kW - distância de recalque de 8.700 a 8.900 m</t>
  </si>
  <si>
    <t>Dragagem de areia fina com draga de sucção e recalque - bomba de 1.350 kW e cortador de 170 kW - distância de recalque de 8.900 a 9.100 m</t>
  </si>
  <si>
    <t>Dragagem de areia fina com draga de sucção e recalque - bomba de 1.350 kW e cortador de 170 kW - distância de recalque de 9.100 a 9.300 m</t>
  </si>
  <si>
    <t>Dragagem de areia fina com draga de sucção e recalque - bomba de 1.350 kW e cortador de 170 kW - distância de recalque de 9.300 a 9.500 m</t>
  </si>
  <si>
    <t>Dragagem de areia fina com draga de sucção e recalque - bomba de 1.350 kW e cortador de 170 kW - distância de recalque de 9.500 a 9.700 m</t>
  </si>
  <si>
    <t>Dragagem de areia fina com draga de sucção e recalque - bomba de 1.350 kW e cortador de 170 kW - distância de recalque de 9.700 a 9.900 m</t>
  </si>
  <si>
    <t>Dragagem de areia fina com draga de sucção e recalque - bomba de 1.350 kW e cortador de 170 kW - distância de recalque de 9.900 a 10.100 m</t>
  </si>
  <si>
    <t>Dragagem de areia fina com draga de sucção e recalque - bomba de 1.350 kW e cortador de 170 kW - distância de recalque de 900 a 1.100 m</t>
  </si>
  <si>
    <t>Dragagem de areia fina com draga de sucção e recalque - bomba de 1.350 kW e cortador de 170 kW - distância de recalque de até 500 m</t>
  </si>
  <si>
    <t>Dragagem de areia fina com draga de sucção e recalque - bomba de 294 kW e cortador de 30 kW - distância de recalque de 1.100 a 1.300 m</t>
  </si>
  <si>
    <t>Dragagem de areia fina com draga de sucção e recalque - bomba de 294 kW e cortador de 30 kW - distância de recalque de 1.300 a 1.500 m</t>
  </si>
  <si>
    <t>Dragagem de areia fina com draga de sucção e recalque - bomba de 294 kW e cortador de 30 kW - distância de recalque de 1.500 a 1.700 m</t>
  </si>
  <si>
    <t>Dragagem de areia fina com draga de sucção e recalque - bomba de 294 kW e cortador de 30 kW - distância de recalque de 1.700 a 1.900 m</t>
  </si>
  <si>
    <t>Dragagem de areia fina com draga de sucção e recalque - bomba de 294 kW e cortador de 30 kW - distância de recalque de 1.900 a 2.100 m</t>
  </si>
  <si>
    <t>Dragagem de areia fina com draga de sucção e recalque - bomba de 294 kW e cortador de 30 kW - distância de recalque de 2.100 a 2.300 m</t>
  </si>
  <si>
    <t>Dragagem de areia fina com draga de sucção e recalque - bomba de 294 kW e cortador de 30 kW - distância de recalque de 2.300 a 2.500 m</t>
  </si>
  <si>
    <t>Dragagem de areia fina com draga de sucção e recalque - bomba de 294 kW e cortador de 30 kW - distância de recalque de 2.500 a 2.700 m</t>
  </si>
  <si>
    <t>Dragagem de areia fina com draga de sucção e recalque - bomba de 294 kW e cortador de 30 kW - distância de recalque de 2.700 a 2.900 m</t>
  </si>
  <si>
    <t>Dragagem de areia fina com draga de sucção e recalque - bomba de 294 kW e cortador de 30 kW - distância de recalque de 2.900 a 3.100 m</t>
  </si>
  <si>
    <t>Dragagem de areia fina com draga de sucção e recalque - bomba de 294 kW e cortador de 30 kW - distância de recalque de 3.100 a 3.300 m</t>
  </si>
  <si>
    <t>Dragagem de areia fina com draga de sucção e recalque - bomba de 294 kW e cortador de 30 kW - distância de recalque de 3.300 a 3.500 m</t>
  </si>
  <si>
    <t>Dragagem de areia fina com draga de sucção e recalque - bomba de 294 kW e cortador de 30 kW - distância de recalque de 3.500 a 3.700 m</t>
  </si>
  <si>
    <t>Dragagem de areia fina com draga de sucção e recalque - bomba de 294 kW e cortador de 30 kW - distância de recalque de 3.700 a 3.900 m</t>
  </si>
  <si>
    <t>Dragagem de areia fina com draga de sucção e recalque - bomba de 294 kW e cortador de 30 kW - distância de recalque de 3.900 a 4.100 m</t>
  </si>
  <si>
    <t>Dragagem de areia fina com draga de sucção e recalque - bomba de 294 kW e cortador de 30 kW - distância de recalque de 500 a 700 m</t>
  </si>
  <si>
    <t>Dragagem de areia fina com draga de sucção e recalque - bomba de 294 kW e cortador de 30 kW - distância de recalque de 700 a 900 m</t>
  </si>
  <si>
    <t>Dragagem de areia fina com draga de sucção e recalque - bomba de 294 kW e cortador de 30 kW - distância de recalque de 900 a 1.100 m</t>
  </si>
  <si>
    <t>Dragagem de areia fina com draga de sucção e recalque - bomba de 294 kW e cortador de 30 kW - distância de recalque de até 500 m</t>
  </si>
  <si>
    <t>Dragagem de areia fina com draga de sucção e recalque - bomba de 483 kW e cortador de 55 kW - distância de recalque de 1.100 a 1.300 m</t>
  </si>
  <si>
    <t>Dragagem de areia fina com draga de sucção e recalque - bomba de 483 kW e cortador de 55 kW - distância de recalque de 1.300 a 1.500 m</t>
  </si>
  <si>
    <t>Dragagem de areia fina com draga de sucção e recalque - bomba de 483 kW e cortador de 55 kW - distância de recalque de 1.500 a 1.700 m</t>
  </si>
  <si>
    <t>Dragagem de areia fina com draga de sucção e recalque - bomba de 483 kW e cortador de 55 kW - distância de recalque de 1.700 a 1.900 m</t>
  </si>
  <si>
    <t>Dragagem de areia fina com draga de sucção e recalque - bomba de 483 kW e cortador de 55 kW - distância de recalque de 1.900 a 2.100 m</t>
  </si>
  <si>
    <t>Dragagem de areia fina com draga de sucção e recalque - bomba de 483 kW e cortador de 55 kW - distância de recalque de 2.100 a 2.300 m</t>
  </si>
  <si>
    <t>Dragagem de areia fina com draga de sucção e recalque - bomba de 483 kW e cortador de 55 kW - distância de recalque de 2.300 a 2.500 m</t>
  </si>
  <si>
    <t>Dragagem de areia fina com draga de sucção e recalque - bomba de 483 kW e cortador de 55 kW - distância de recalque de 2.500 a 2.700 m</t>
  </si>
  <si>
    <t>Dragagem de areia fina com draga de sucção e recalque - bomba de 483 kW e cortador de 55 kW - distância de recalque de 2.700 a 2.900 m</t>
  </si>
  <si>
    <t>Dragagem de areia fina com draga de sucção e recalque - bomba de 483 kW e cortador de 55 kW - distância de recalque de 2.900 a 3.100 m</t>
  </si>
  <si>
    <t>Dragagem de areia fina com draga de sucção e recalque - bomba de 483 kW e cortador de 55 kW - distância de recalque de 3.100 a 3.300 m</t>
  </si>
  <si>
    <t>Dragagem de areia fina com draga de sucção e recalque - bomba de 483 kW e cortador de 55 kW - distância de recalque de 3.300 a 3.500 m</t>
  </si>
  <si>
    <t>Dragagem de areia fina com draga de sucção e recalque - bomba de 483 kW e cortador de 55 kW - distância de recalque de 3.500 a 3.700 m</t>
  </si>
  <si>
    <t>Dragagem de areia fina com draga de sucção e recalque - bomba de 483 kW e cortador de 55 kW - distância de recalque de 3.700 a 3.900 m</t>
  </si>
  <si>
    <t>Dragagem de areia fina com draga de sucção e recalque - bomba de 483 kW e cortador de 55 kW - distância de recalque de 3.900 a 4.100 m</t>
  </si>
  <si>
    <t>Dragagem de areia fina com draga de sucção e recalque - bomba de 483 kW e cortador de 55 kW - distância de recalque de 4.100 a 4.300 m</t>
  </si>
  <si>
    <t>Dragagem de areia fina com draga de sucção e recalque - bomba de 483 kW e cortador de 55 kW - distância de recalque de 4.300 a 4.500 m</t>
  </si>
  <si>
    <t>Dragagem de areia fina com draga de sucção e recalque - bomba de 483 kW e cortador de 55 kW - distância de recalque de 4.500 a 4.700 m</t>
  </si>
  <si>
    <t>Dragagem de areia fina com draga de sucção e recalque - bomba de 483 kW e cortador de 55 kW - distância de recalque de 4.700 a 4.900 m</t>
  </si>
  <si>
    <t>Dragagem de areia fina com draga de sucção e recalque - bomba de 483 kW e cortador de 55 kW - distância de recalque de 4.900 a 5.100 m</t>
  </si>
  <si>
    <t>Dragagem de areia fina com draga de sucção e recalque - bomba de 483 kW e cortador de 55 kW - distância de recalque de 5.100 a 5.300 m</t>
  </si>
  <si>
    <t>Dragagem de areia fina com draga de sucção e recalque - bomba de 483 kW e cortador de 55 kW - distância de recalque de 5.300 a 5.500 m</t>
  </si>
  <si>
    <t>Dragagem de areia fina com draga de sucção e recalque - bomba de 483 kW e cortador de 55 kW - distância de recalque de 5.500 a 5.700 m</t>
  </si>
  <si>
    <t>Dragagem de areia fina com draga de sucção e recalque - bomba de 483 kW e cortador de 55 kW - distância de recalque de 5.700 a 5.900 m</t>
  </si>
  <si>
    <t>Dragagem de areia fina com draga de sucção e recalque - bomba de 483 kW e cortador de 55 kW - distância de recalque de 5.900 a 6.100 m</t>
  </si>
  <si>
    <t>Dragagem de areia fina com draga de sucção e recalque - bomba de 483 kW e cortador de 55 kW - distância de recalque de 500 a 700 m</t>
  </si>
  <si>
    <t>Dragagem de areia fina com draga de sucção e recalque - bomba de 483 kW e cortador de 55 kW - distância de recalque de 6.100 a 6.300 m</t>
  </si>
  <si>
    <t>Dragagem de areia fina com draga de sucção e recalque - bomba de 483 kW e cortador de 55 kW - distância de recalque de 6.300 a 6.500 m</t>
  </si>
  <si>
    <t>Dragagem de areia fina com draga de sucção e recalque - bomba de 483 kW e cortador de 55 kW - distância de recalque de 6.500 a 6.700 m</t>
  </si>
  <si>
    <t>Dragagem de areia fina com draga de sucção e recalque - bomba de 483 kW e cortador de 55 kW - distância de recalque de 6.700 a 6.900 m</t>
  </si>
  <si>
    <t>Dragagem de areia fina com draga de sucção e recalque - bomba de 483 kW e cortador de 55 kW - distância de recalque de 6.900 a 7.100 m</t>
  </si>
  <si>
    <t>Dragagem de areia fina com draga de sucção e recalque - bomba de 483 kW e cortador de 55 kW - distância de recalque de 7.100 a 7.300 m</t>
  </si>
  <si>
    <t>Dragagem de areia fina com draga de sucção e recalque - bomba de 483 kW e cortador de 55 kW - distância de recalque de 7.300 a 7.500 m</t>
  </si>
  <si>
    <t>Dragagem de areia fina com draga de sucção e recalque - bomba de 483 kW e cortador de 55 kW - distância de recalque de 7.500 a 7.700 m</t>
  </si>
  <si>
    <t>Dragagem de areia fina com draga de sucção e recalque - bomba de 483 kW e cortador de 55 kW - distância de recalque de 7.700 a 7.900 m</t>
  </si>
  <si>
    <t>Dragagem de areia fina com draga de sucção e recalque - bomba de 483 kW e cortador de 55 kW - distância de recalque de 700 a 900 m</t>
  </si>
  <si>
    <t>Dragagem de areia fina com draga de sucção e recalque - bomba de 483 kW e cortador de 55 kW - distância de recalque de 900 a 1.100 m</t>
  </si>
  <si>
    <t>Dragagem de areia fina com draga de sucção e recalque - bomba de 483 kW e cortador de 55 kW - distância de recalque de até 500 m</t>
  </si>
  <si>
    <t>Dragagem de areia fina com draga de sucção e recalque - bomba de 746 kW e cortador de 110 kW - distância de recalque de 1.100 a 1.300 m</t>
  </si>
  <si>
    <t>Dragagem de areia fina com draga de sucção e recalque - bomba de 746 kW e cortador de 110 kW - distância de recalque de 1.300 a 1.500 m</t>
  </si>
  <si>
    <t>Dragagem de areia fina com draga de sucção e recalque - bomba de 746 kW e cortador de 110 kW - distância de recalque de 1.500 a 1.700 m</t>
  </si>
  <si>
    <t>Dragagem de areia fina com draga de sucção e recalque - bomba de 746 kW e cortador de 110 kW - distância de recalque de 1.700 a 1.900 m</t>
  </si>
  <si>
    <t>Dragagem de areia fina com draga de sucção e recalque - bomba de 746 kW e cortador de 110 kW - distância de recalque de 1.900 a 2.100 m</t>
  </si>
  <si>
    <t>Dragagem de areia fina com draga de sucção e recalque - bomba de 746 kW e cortador de 110 kW - distância de recalque de 2.100 a 2.300 m</t>
  </si>
  <si>
    <t>Dragagem de areia fina com draga de sucção e recalque - bomba de 746 kW e cortador de 110 kW - distância de recalque de 2.300 a 2.500 m</t>
  </si>
  <si>
    <t>Dragagem de areia fina com draga de sucção e recalque - bomba de 746 kW e cortador de 110 kW - distância de recalque de 2.500 a 2.700 m</t>
  </si>
  <si>
    <t>Dragagem de areia fina com draga de sucção e recalque - bomba de 746 kW e cortador de 110 kW - distância de recalque de 2.700 a 2.900 m</t>
  </si>
  <si>
    <t>Dragagem de areia fina com draga de sucção e recalque - bomba de 746 kW e cortador de 110 kW - distância de recalque de 2.900 a 3.100 m</t>
  </si>
  <si>
    <t>Dragagem de areia fina com draga de sucção e recalque - bomba de 746 kW e cortador de 110 kW - distância de recalque de 3.100 a 3.300 m</t>
  </si>
  <si>
    <t>Dragagem de areia fina com draga de sucção e recalque - bomba de 746 kW e cortador de 110 kW - distância de recalque de 3.300 a 3.500 m</t>
  </si>
  <si>
    <t>Dragagem de areia fina com draga de sucção e recalque - bomba de 746 kW e cortador de 110 kW - distância de recalque de 3.500 a 3.700 m</t>
  </si>
  <si>
    <t>Dragagem de areia fina com draga de sucção e recalque - bomba de 746 kW e cortador de 110 kW - distância de recalque de 3.700 a 3.900 m</t>
  </si>
  <si>
    <t>Dragagem de areia fina com draga de sucção e recalque - bomba de 746 kW e cortador de 110 kW - distância de recalque de 3.900 a 4.100 m</t>
  </si>
  <si>
    <t>Dragagem de areia fina com draga de sucção e recalque - bomba de 746 kW e cortador de 110 kW - distância de recalque de 4.100 a 4.300 m</t>
  </si>
  <si>
    <t>Dragagem de areia fina com draga de sucção e recalque - bomba de 746 kW e cortador de 110 kW - distância de recalque de 4.300 a 4.500 m</t>
  </si>
  <si>
    <t>Dragagem de areia fina com draga de sucção e recalque - bomba de 746 kW e cortador de 110 kW - distância de recalque de 4.500 a 4.700 m</t>
  </si>
  <si>
    <t>Dragagem de areia fina com draga de sucção e recalque - bomba de 746 kW e cortador de 110 kW - distância de recalque de 4.700 a 4.900 m</t>
  </si>
  <si>
    <t>Dragagem de areia fina com draga de sucção e recalque - bomba de 746 kW e cortador de 110 kW - distância de recalque de 4.900 a 5.100 m</t>
  </si>
  <si>
    <t>Dragagem de areia fina com draga de sucção e recalque - bomba de 746 kW e cortador de 110 kW - distância de recalque de 5.100 a 5.300 m</t>
  </si>
  <si>
    <t>Dragagem de areia fina com draga de sucção e recalque - bomba de 746 kW e cortador de 110 kW - distância de recalque de 5.300 a 5.500 m</t>
  </si>
  <si>
    <t>Dragagem de areia fina com draga de sucção e recalque - bomba de 746 kW e cortador de 110 kW - distância de recalque de 5.500 a 5.700 m</t>
  </si>
  <si>
    <t>Dragagem de areia fina com draga de sucção e recalque - bomba de 746 kW e cortador de 110 kW - distância de recalque de 5.700 a 5.900 m</t>
  </si>
  <si>
    <t>Dragagem de areia fina com draga de sucção e recalque - bomba de 746 kW e cortador de 110 kW - distância de recalque de 5.900 a 6.100 m</t>
  </si>
  <si>
    <t>Dragagem de areia fina com draga de sucção e recalque - bomba de 746 kW e cortador de 110 kW - distância de recalque de 500 a 700 m</t>
  </si>
  <si>
    <t>Dragagem de areia fina com draga de sucção e recalque - bomba de 746 kW e cortador de 110 kW - distância de recalque de 6.100 a 6.300 m</t>
  </si>
  <si>
    <t>Dragagem de areia fina com draga de sucção e recalque - bomba de 746 kW e cortador de 110 kW - distância de recalque de 6.300 a 6.500 m</t>
  </si>
  <si>
    <t>Dragagem de areia fina com draga de sucção e recalque - bomba de 746 kW e cortador de 110 kW - distância de recalque de 6.500 a 6.700 m</t>
  </si>
  <si>
    <t>Dragagem de areia fina com draga de sucção e recalque - bomba de 746 kW e cortador de 110 kW - distância de recalque de 6.700 a 6.900 m</t>
  </si>
  <si>
    <t>Dragagem de areia fina com draga de sucção e recalque - bomba de 746 kW e cortador de 110 kW - distância de recalque de 6.900 a 7.100 m</t>
  </si>
  <si>
    <t>Dragagem de areia fina com draga de sucção e recalque - bomba de 746 kW e cortador de 110 kW - distância de recalque de 7.100 a 7.300 m</t>
  </si>
  <si>
    <t>Dragagem de areia fina com draga de sucção e recalque - bomba de 746 kW e cortador de 110 kW - distância de recalque de 7.300 a 7.500 m</t>
  </si>
  <si>
    <t>Dragagem de areia fina com draga de sucção e recalque - bomba de 746 kW e cortador de 110 kW - distância de recalque de 7.500 a 7.700 m</t>
  </si>
  <si>
    <t>Dragagem de areia fina com draga de sucção e recalque - bomba de 746 kW e cortador de 110 kW - distância de recalque de 7.700 a 7.900 m</t>
  </si>
  <si>
    <t>Dragagem de areia fina com draga de sucção e recalque - bomba de 746 kW e cortador de 110 kW - distância de recalque de 7.900 a 8.100 m</t>
  </si>
  <si>
    <t>Dragagem de areia fina com draga de sucção e recalque - bomba de 746 kW e cortador de 110 kW - distância de recalque de 700 a 900 m</t>
  </si>
  <si>
    <t>Dragagem de areia fina com draga de sucção e recalque - bomba de 746 kW e cortador de 110 kW - distância de recalque de 8.100 a 8.300 m</t>
  </si>
  <si>
    <t>Dragagem de areia fina com draga de sucção e recalque - bomba de 746 kW e cortador de 110 kW - distância de recalque de 8.300 a 8.500 m</t>
  </si>
  <si>
    <t>Dragagem de areia fina com draga de sucção e recalque - bomba de 746 kW e cortador de 110 kW - distância de recalque de 8.500 a 8.700 m</t>
  </si>
  <si>
    <t>Dragagem de areia fina com draga de sucção e recalque - bomba de 746 kW e cortador de 110 kW - distância de recalque de 8.700 a 8.900 m</t>
  </si>
  <si>
    <t>Dragagem de areia fina com draga de sucção e recalque - bomba de 746 kW e cortador de 110 kW - distância de recalque de 8.900 a 9.100 m</t>
  </si>
  <si>
    <t>Dragagem de areia fina com draga de sucção e recalque - bomba de 746 kW e cortador de 110 kW - distância de recalque de 9.100 a 9.300 m</t>
  </si>
  <si>
    <t>Dragagem de areia fina com draga de sucção e recalque - bomba de 746 kW e cortador de 110 kW - distância de recalque de 9.300 a 9.500 m</t>
  </si>
  <si>
    <t>Dragagem de areia fina com draga de sucção e recalque - bomba de 746 kW e cortador de 110 kW - distância de recalque de 9.500 a 9.700 m</t>
  </si>
  <si>
    <t>Dragagem de areia fina com draga de sucção e recalque - bomba de 746 kW e cortador de 110 kW - distância de recalque de 9.700 a 9.900 m</t>
  </si>
  <si>
    <t>Dragagem de areia fina com draga de sucção e recalque - bomba de 746 kW e cortador de 110 kW - distância de recalque de 9.900 a 10.100 m</t>
  </si>
  <si>
    <t>Dragagem de areia fina com draga de sucção e recalque - bomba de 746 kW e cortador de 110 kW - distância de recalque de 900 a 1.100 m</t>
  </si>
  <si>
    <t>Dragagem de areia fina com draga de sucção e recalque - bomba de 746 kW e cortador de 110 kW - distância de recalque de até 500 m</t>
  </si>
  <si>
    <t>Dragagem de areia fina com draga hopper - capacidade da cisterna de 1.000 m³ - DMT de 1.500 a 1.800 m</t>
  </si>
  <si>
    <t>Dragagem de areia fina com draga hopper - capacidade da cisterna de 1.000 m³ - DMT de 1.800 a 2.100 m</t>
  </si>
  <si>
    <t>Dragagem de areia fina com draga hopper - capacidade da cisterna de 1.000 m³ - DMT de 2.100 a 2.400 m</t>
  </si>
  <si>
    <t>Dragagem de areia fina com draga hopper - capacidade da cisterna de 1.000 m³ - DMT de 2.400 a 2.700 m</t>
  </si>
  <si>
    <t>Dragagem de areia fina com draga hopper - capacidade da cisterna de 1.000 m³ - DMT de 2.700 a 3.000 m</t>
  </si>
  <si>
    <t>Dragagem de areia fina com draga hopper - capacidade da cisterna de 1.000 m³ - DMT de 3.000 m</t>
  </si>
  <si>
    <t>Dragagem de areia fina com draga hopper - capacidade da cisterna de 10.000 m³ - DMT de 1.500 a 1.800 m</t>
  </si>
  <si>
    <t>Dragagem de areia fina com draga hopper - capacidade da cisterna de 10.000 m³ - DMT de 1.800 a 2.100 m</t>
  </si>
  <si>
    <t>Dragagem de areia fina com draga hopper - capacidade da cisterna de 10.000 m³ - DMT de 2.100 a 2.400 m</t>
  </si>
  <si>
    <t>Dragagem de areia fina com draga hopper - capacidade da cisterna de 10.000 m³ - DMT de 2.400 a 2.700 m</t>
  </si>
  <si>
    <t>Dragagem de areia fina com draga hopper - capacidade da cisterna de 10.000 m³ - DMT de 2.700 a 3.000 m</t>
  </si>
  <si>
    <t>Dragagem de areia fina com draga hopper - capacidade da cisterna de 10.000 m³ - DMT de 3.000 m</t>
  </si>
  <si>
    <t>Dragagem de areia fina com draga hopper - capacidade da cisterna de 15.000 m³ - DMT de 1.500 a 1.800 m</t>
  </si>
  <si>
    <t>Dragagem de areia fina com draga hopper - capacidade da cisterna de 15.000 m³ - DMT de 1.800 a 2.100 m</t>
  </si>
  <si>
    <t>Dragagem de areia fina com draga hopper - capacidade da cisterna de 15.000 m³ - DMT de 2.100 a 2.400 m</t>
  </si>
  <si>
    <t>Dragagem de areia fina com draga hopper - capacidade da cisterna de 15.000 m³ - DMT de 2.400 a 2.700 m</t>
  </si>
  <si>
    <t>Dragagem de areia fina com draga hopper - capacidade da cisterna de 15.000 m³ - DMT de 2.700 a 3.000 m</t>
  </si>
  <si>
    <t>Dragagem de areia fina com draga hopper - capacidade da cisterna de 15.000 m³ - DMT de 3.000 m</t>
  </si>
  <si>
    <t>Dragagem de areia fina com draga hopper - capacidade da cisterna de 2.000 m³ - DMT de 1.500 a 1.800 m</t>
  </si>
  <si>
    <t>Dragagem de areia fina com draga hopper - capacidade da cisterna de 2.000 m³ - DMT de 1.800 a 2.100 m</t>
  </si>
  <si>
    <t>Dragagem de areia fina com draga hopper - capacidade da cisterna de 2.000 m³ - DMT de 2.100 a 2.400 m</t>
  </si>
  <si>
    <t>Dragagem de areia fina com draga hopper - capacidade da cisterna de 2.000 m³ - DMT de 2.400 a 2.700 m</t>
  </si>
  <si>
    <t>Dragagem de areia fina com draga hopper - capacidade da cisterna de 2.000 m³ - DMT de 2.700 a 3.000 m</t>
  </si>
  <si>
    <t>Dragagem de areia fina com draga hopper - capacidade da cisterna de 2.000 m³ - DMT de 3.000 m</t>
  </si>
  <si>
    <t>Dragagem de areia fina com draga hopper - capacidade da cisterna de 20.000 m³ - DMT de 1.500 a 1.800 m</t>
  </si>
  <si>
    <t>Dragagem de areia fina com draga hopper - capacidade da cisterna de 20.000 m³ - DMT de 1.800 a 2.100 m</t>
  </si>
  <si>
    <t>Dragagem de areia fina com draga hopper - capacidade da cisterna de 20.000 m³ - DMT de 2.100 a 2.400 m</t>
  </si>
  <si>
    <t>Dragagem de areia fina com draga hopper - capacidade da cisterna de 20.000 m³ - DMT de 2.400 a 2.700 m</t>
  </si>
  <si>
    <t>Dragagem de areia fina com draga hopper - capacidade da cisterna de 20.000 m³ - DMT de 2.700 a 3.000 m</t>
  </si>
  <si>
    <t>Dragagem de areia fina com draga hopper - capacidade da cisterna de 20.000 m³ - DMT de 3.000 m</t>
  </si>
  <si>
    <t>Dragagem de areia fina com draga hopper - capacidade da cisterna de 3.000 m³ - DMT de 1.500 a 1.800 m</t>
  </si>
  <si>
    <t>Dragagem de areia fina com draga hopper - capacidade da cisterna de 3.000 m³ - DMT de 1.800 a 2.100 m</t>
  </si>
  <si>
    <t>Dragagem de areia fina com draga hopper - capacidade da cisterna de 3.000 m³ - DMT de 2.100 a 2.400 m</t>
  </si>
  <si>
    <t>Dragagem de areia fina com draga hopper - capacidade da cisterna de 3.000 m³ - DMT de 2.400 a 2.700 m</t>
  </si>
  <si>
    <t>Dragagem de areia fina com draga hopper - capacidade da cisterna de 3.000 m³ - DMT de 2.700 a 3.000 m</t>
  </si>
  <si>
    <t>Dragagem de areia fina com draga hopper - capacidade da cisterna de 3.000 m³ - DMT de 3.000 m</t>
  </si>
  <si>
    <t>Dragagem de areia fina com draga hopper - capacidade da cisterna de 4.000 m³ - DMT de 1.500 a 1.800 m</t>
  </si>
  <si>
    <t>Dragagem de areia fina com draga hopper - capacidade da cisterna de 4.000 m³ - DMT de 1.800 a 2.100 m</t>
  </si>
  <si>
    <t>Dragagem de areia fina com draga hopper - capacidade da cisterna de 4.000 m³ - DMT de 2.100 a 2.400 m</t>
  </si>
  <si>
    <t>Dragagem de areia fina com draga hopper - capacidade da cisterna de 4.000 m³ - DMT de 2.400 a 2.700 m</t>
  </si>
  <si>
    <t>Dragagem de areia fina com draga hopper - capacidade da cisterna de 4.000 m³ - DMT de 2.700 a 3.000 m</t>
  </si>
  <si>
    <t>Dragagem de areia fina com draga hopper - capacidade da cisterna de 4.000 m³ - DMT de 3.000 m</t>
  </si>
  <si>
    <t>Dragagem de areia fina com draga hopper - capacidade da cisterna de 5.000 m³ - DMT de 1.500 a 1.800 m</t>
  </si>
  <si>
    <t>Dragagem de areia fina com draga hopper - capacidade da cisterna de 5.000 m³ - DMT de 1.800 a 2.100 m</t>
  </si>
  <si>
    <t>Dragagem de areia fina com draga hopper - capacidade da cisterna de 5.000 m³ - DMT de 2.100 a 2.400 m</t>
  </si>
  <si>
    <t>Dragagem de areia fina com draga hopper - capacidade da cisterna de 5.000 m³ - DMT de 2.400 a 2.700 m</t>
  </si>
  <si>
    <t>Dragagem de areia fina com draga hopper - capacidade da cisterna de 5.000 m³ - DMT de 2.700 a 3.000 m</t>
  </si>
  <si>
    <t>Dragagem de areia fina com draga hopper - capacidade da cisterna de 5.000 m³ - DMT de 3.000 m</t>
  </si>
  <si>
    <t>Dragagem de areia fina com draga hopper - capacidade da cisterna de 750 m³ - DMT de 1.500 a 1.800 m</t>
  </si>
  <si>
    <t>Dragagem de areia fina com draga hopper - capacidade da cisterna de 750 m³ - DMT de 1.800 a 2.100 m</t>
  </si>
  <si>
    <t>Dragagem de areia fina com draga hopper - capacidade da cisterna de 750 m³ - DMT de 2.100 a 2.400 m</t>
  </si>
  <si>
    <t>Dragagem de areia fina com draga hopper - capacidade da cisterna de 750 m³ - DMT de 2.400 a 2.700 m</t>
  </si>
  <si>
    <t>Dragagem de areia fina com draga hopper - capacidade da cisterna de 750 m³ - DMT de 2.700 a 3.000 m</t>
  </si>
  <si>
    <t>Dragagem de areia fina com draga hopper - capacidade da cisterna de 750 m³ - DMT de 3.000 m</t>
  </si>
  <si>
    <t>Dragagem de areia grossa com draga de sucção e recalque - bomba de 1.350 kW e cortador de 170 kW - distância de recalque de 1.100 a 1.300 m</t>
  </si>
  <si>
    <t>Dragagem de areia grossa com draga de sucção e recalque - bomba de 1.350 kW e cortador de 170 kW - distância de recalque de 1.300 a 1.500 m</t>
  </si>
  <si>
    <t>Dragagem de areia grossa com draga de sucção e recalque - bomba de 1.350 kW e cortador de 170 kW - distância de recalque de 1.500 a 1.700 m</t>
  </si>
  <si>
    <t>Dragagem de areia grossa com draga de sucção e recalque - bomba de 1.350 kW e cortador de 170 kW - distância de recalque de 1.700 a 1.900 m</t>
  </si>
  <si>
    <t>Dragagem de areia grossa com draga de sucção e recalque - bomba de 1.350 kW e cortador de 170 kW - distância de recalque de 1.900 a 2.100 m</t>
  </si>
  <si>
    <t>Dragagem de areia grossa com draga de sucção e recalque - bomba de 1.350 kW e cortador de 170 kW - distância de recalque de 2.100 a 2.300 m</t>
  </si>
  <si>
    <t>Dragagem de areia grossa com draga de sucção e recalque - bomba de 1.350 kW e cortador de 170 kW - distância de recalque de 2.300 a 2.500 m</t>
  </si>
  <si>
    <t>Dragagem de areia grossa com draga de sucção e recalque - bomba de 1.350 kW e cortador de 170 kW - distância de recalque de 2.500 a 2.700 m</t>
  </si>
  <si>
    <t>Dragagem de areia grossa com draga de sucção e recalque - bomba de 1.350 kW e cortador de 170 kW - distância de recalque de 2.700 a 2.900 m</t>
  </si>
  <si>
    <t>Dragagem de areia grossa com draga de sucção e recalque - bomba de 1.350 kW e cortador de 170 kW - distância de recalque de 2.900 a 3.100 m</t>
  </si>
  <si>
    <t>Dragagem de areia grossa com draga de sucção e recalque - bomba de 1.350 kW e cortador de 170 kW - distância de recalque de 3.100 a 3.300 m</t>
  </si>
  <si>
    <t>Dragagem de areia grossa com draga de sucção e recalque - bomba de 1.350 kW e cortador de 170 kW - distância de recalque de 3.300 a 3.500 m</t>
  </si>
  <si>
    <t>Dragagem de areia grossa com draga de sucção e recalque - bomba de 1.350 kW e cortador de 170 kW - distância de recalque de 3.500 a 3.700 m</t>
  </si>
  <si>
    <t>Dragagem de areia grossa com draga de sucção e recalque - bomba de 1.350 kW e cortador de 170 kW - distância de recalque de 3.700 a 3.900 m</t>
  </si>
  <si>
    <t>Dragagem de areia grossa com draga de sucção e recalque - bomba de 1.350 kW e cortador de 170 kW - distância de recalque de 3.900 a 4.100 m</t>
  </si>
  <si>
    <t>Dragagem de areia grossa com draga de sucção e recalque - bomba de 1.350 kW e cortador de 170 kW - distância de recalque de 4.100 a 4.300 m</t>
  </si>
  <si>
    <t>Dragagem de areia grossa com draga de sucção e recalque - bomba de 1.350 kW e cortador de 170 kW - distância de recalque de 4.300 a 4.500 m</t>
  </si>
  <si>
    <t>Dragagem de areia grossa com draga de sucção e recalque - bomba de 1.350 kW e cortador de 170 kW - distância de recalque de 4.500 a 4.700 m</t>
  </si>
  <si>
    <t>Dragagem de areia grossa com draga de sucção e recalque - bomba de 1.350 kW e cortador de 170 kW - distância de recalque de 4.700 a 4.900 m</t>
  </si>
  <si>
    <t>Dragagem de areia grossa com draga de sucção e recalque - bomba de 1.350 kW e cortador de 170 kW - distância de recalque de 4.900 a 5.100 m</t>
  </si>
  <si>
    <t>Dragagem de areia grossa com draga de sucção e recalque - bomba de 1.350 kW e cortador de 170 kW - distância de recalque de 5.100 a 5.300 m</t>
  </si>
  <si>
    <t>Dragagem de areia grossa com draga de sucção e recalque - bomba de 1.350 kW e cortador de 170 kW - distância de recalque de 5.300 a 5.500 m</t>
  </si>
  <si>
    <t>Dragagem de areia grossa com draga de sucção e recalque - bomba de 1.350 kW e cortador de 170 kW - distância de recalque de 5.500 a 5.700 m</t>
  </si>
  <si>
    <t>Dragagem de areia grossa com draga de sucção e recalque - bomba de 1.350 kW e cortador de 170 kW - distância de recalque de 5.700 a 5.900 m</t>
  </si>
  <si>
    <t>Dragagem de areia grossa com draga de sucção e recalque - bomba de 1.350 kW e cortador de 170 kW - distância de recalque de 500 a 700 m</t>
  </si>
  <si>
    <t>Dragagem de areia grossa com draga de sucção e recalque - bomba de 1.350 kW e cortador de 170 kW - distância de recalque de 700 a 900 m</t>
  </si>
  <si>
    <t>Dragagem de areia grossa com draga de sucção e recalque - bomba de 1.350 kW e cortador de 170 kW - distância de recalque de 900 a 1.100 m</t>
  </si>
  <si>
    <t>Dragagem de areia grossa com draga de sucção e recalque - bomba de 1.350 kW e cortador de 170 kW - distância de recalque de até 500 m</t>
  </si>
  <si>
    <t>Dragagem de areia grossa com draga de sucção e recalque - bomba de 294 kW e cortador de 30 kW - distância de recalque de 1.100 a 1.300 m</t>
  </si>
  <si>
    <t>Dragagem de areia grossa com draga de sucção e recalque - bomba de 294 kW e cortador de 30 kW - distância de recalque de 1.300 a 1.500 m</t>
  </si>
  <si>
    <t>Dragagem de areia grossa com draga de sucção e recalque - bomba de 294 kW e cortador de 30 kW - distância de recalque de 1.500 a 1.700 m</t>
  </si>
  <si>
    <t>Dragagem de areia grossa com draga de sucção e recalque - bomba de 294 kW e cortador de 30 kW - distância de recalque de 1.700 a 1.900 m</t>
  </si>
  <si>
    <t>Dragagem de areia grossa com draga de sucção e recalque - bomba de 294 kW e cortador de 30 kW - distância de recalque de 1.900 a 2.100 m</t>
  </si>
  <si>
    <t>Dragagem de areia grossa com draga de sucção e recalque - bomba de 294 kW e cortador de 30 kW - distância de recalque de 2.100 a 2.300 m</t>
  </si>
  <si>
    <t>Dragagem de areia grossa com draga de sucção e recalque - bomba de 294 kW e cortador de 30 kW - distância de recalque de 2.300 a 2.500 m</t>
  </si>
  <si>
    <t>Dragagem de areia grossa com draga de sucção e recalque - bomba de 294 kW e cortador de 30 kW - distância de recalque de 500 a 700 m</t>
  </si>
  <si>
    <t>Dragagem de areia grossa com draga de sucção e recalque - bomba de 294 kW e cortador de 30 kW - distância de recalque de 700 a 900 m</t>
  </si>
  <si>
    <t>Dragagem de areia grossa com draga de sucção e recalque - bomba de 294 kW e cortador de 30 kW - distância de recalque de 900 a 1.100 m</t>
  </si>
  <si>
    <t>Dragagem de areia grossa com draga de sucção e recalque - bomba de 294 kW e cortador de 30 kW - distância de recalque de até 500 m</t>
  </si>
  <si>
    <t>Dragagem de areia grossa com draga de sucção e recalque - bomba de 483 kW e cortador de 55 kW - distância de recalque de 1.100 a 1.300 m</t>
  </si>
  <si>
    <t>Dragagem de areia grossa com draga de sucção e recalque - bomba de 483 kW e cortador de 55 kW - distância de recalque de 1.300 a 1.500 m</t>
  </si>
  <si>
    <t>Dragagem de areia grossa com draga de sucção e recalque - bomba de 483 kW e cortador de 55 kW - distância de recalque de 1.500 a 1.700 m</t>
  </si>
  <si>
    <t>Dragagem de areia grossa com draga de sucção e recalque - bomba de 483 kW e cortador de 55 kW - distância de recalque de 1.700 a 1.900 m</t>
  </si>
  <si>
    <t>Dragagem de areia grossa com draga de sucção e recalque - bomba de 483 kW e cortador de 55 kW - distância de recalque de 1.900 a 2.100 m</t>
  </si>
  <si>
    <t>Dragagem de areia grossa com draga de sucção e recalque - bomba de 483 kW e cortador de 55 kW - distância de recalque de 2.100 a 2.300 m</t>
  </si>
  <si>
    <t>Dragagem de areia grossa com draga de sucção e recalque - bomba de 483 kW e cortador de 55 kW - distância de recalque de 2.300 a 2.500 m</t>
  </si>
  <si>
    <t>Dragagem de areia grossa com draga de sucção e recalque - bomba de 483 kW e cortador de 55 kW - distância de recalque de 2.500 a 2.700 m</t>
  </si>
  <si>
    <t>Dragagem de areia grossa com draga de sucção e recalque - bomba de 483 kW e cortador de 55 kW - distância de recalque de 2.700 a 2.900 m</t>
  </si>
  <si>
    <t>Dragagem de areia grossa com draga de sucção e recalque - bomba de 483 kW e cortador de 55 kW - distância de recalque de 2.900 a 3.100 m</t>
  </si>
  <si>
    <t>Dragagem de areia grossa com draga de sucção e recalque - bomba de 483 kW e cortador de 55 kW - distância de recalque de 3.100 a 3.300 m</t>
  </si>
  <si>
    <t>Dragagem de areia grossa com draga de sucção e recalque - bomba de 483 kW e cortador de 55 kW - distância de recalque de 3.300 a 3.500 m</t>
  </si>
  <si>
    <t>Dragagem de areia grossa com draga de sucção e recalque - bomba de 483 kW e cortador de 55 kW - distância de recalque de 3.500 a 3.700 m</t>
  </si>
  <si>
    <t>Dragagem de areia grossa com draga de sucção e recalque - bomba de 483 kW e cortador de 55 kW - distância de recalque de 500 a 700 m</t>
  </si>
  <si>
    <t>Dragagem de areia grossa com draga de sucção e recalque - bomba de 483 kW e cortador de 55 kW - distância de recalque de 700 a 900 m</t>
  </si>
  <si>
    <t>Dragagem de areia grossa com draga de sucção e recalque - bomba de 483 kW e cortador de 55 kW - distância de recalque de 900 a 1.100 m</t>
  </si>
  <si>
    <t>Dragagem de areia grossa com draga de sucção e recalque - bomba de 483 kW e cortador de 55 kW - distância de recalque de até 500 m</t>
  </si>
  <si>
    <t>Dragagem de areia grossa com draga de sucção e recalque - bomba de 746 kW e cortador de 110 kW - distância de recalque de 1.100 a 1.300 m</t>
  </si>
  <si>
    <t>Dragagem de areia grossa com draga de sucção e recalque - bomba de 746 kW e cortador de 110 kW - distância de recalque de 1.300 a 1.500 m</t>
  </si>
  <si>
    <t>Dragagem de areia grossa com draga de sucção e recalque - bomba de 746 kW e cortador de 110 kW - distância de recalque de 1.500 a 1.700 m</t>
  </si>
  <si>
    <t>Dragagem de areia grossa com draga de sucção e recalque - bomba de 746 kW e cortador de 110 kW - distância de recalque de 1.700 a 1.900 m</t>
  </si>
  <si>
    <t>Dragagem de areia grossa com draga de sucção e recalque - bomba de 746 kW e cortador de 110 kW - distância de recalque de 1.900 a 2.100 m</t>
  </si>
  <si>
    <t>Dragagem de areia grossa com draga de sucção e recalque - bomba de 746 kW e cortador de 110 kW - distância de recalque de 2.100 a 2.300 m</t>
  </si>
  <si>
    <t>Dragagem de areia grossa com draga de sucção e recalque - bomba de 746 kW e cortador de 110 kW - distância de recalque de 2.300 a 2.500 m</t>
  </si>
  <si>
    <t>Dragagem de areia grossa com draga de sucção e recalque - bomba de 746 kW e cortador de 110 kW - distância de recalque de 2.500 a 2.700 m</t>
  </si>
  <si>
    <t>Dragagem de areia grossa com draga de sucção e recalque - bomba de 746 kW e cortador de 110 kW - distância de recalque de 2.700 a 2.900 m</t>
  </si>
  <si>
    <t>Dragagem de areia grossa com draga de sucção e recalque - bomba de 746 kW e cortador de 110 kW - distância de recalque de 2.900 a 3.100 m</t>
  </si>
  <si>
    <t>Dragagem de areia grossa com draga de sucção e recalque - bomba de 746 kW e cortador de 110 kW - distância de recalque de 3.100 a 3.300 m</t>
  </si>
  <si>
    <t>Dragagem de areia grossa com draga de sucção e recalque - bomba de 746 kW e cortador de 110 kW - distância de recalque de 3.300 a 3.500 m</t>
  </si>
  <si>
    <t>Dragagem de areia grossa com draga de sucção e recalque - bomba de 746 kW e cortador de 110 kW - distância de recalque de 3.500 a 3.700 m</t>
  </si>
  <si>
    <t>Dragagem de areia grossa com draga de sucção e recalque - bomba de 746 kW e cortador de 110 kW - distância de recalque de 3.700 a 3.900 m</t>
  </si>
  <si>
    <t>Dragagem de areia grossa com draga de sucção e recalque - bomba de 746 kW e cortador de 110 kW - distância de recalque de 3.900 a 4.100 m</t>
  </si>
  <si>
    <t>Dragagem de areia grossa com draga de sucção e recalque - bomba de 746 kW e cortador de 110 kW - distância de recalque de 4.100 a 4.300 m</t>
  </si>
  <si>
    <t>Dragagem de areia grossa com draga de sucção e recalque - bomba de 746 kW e cortador de 110 kW - distância de recalque de 4.300 a 4.500 m</t>
  </si>
  <si>
    <t>Dragagem de areia grossa com draga de sucção e recalque - bomba de 746 kW e cortador de 110 kW - distância de recalque de 500 a 700 m</t>
  </si>
  <si>
    <t>Dragagem de areia grossa com draga de sucção e recalque - bomba de 746 kW e cortador de 110 kW - distância de recalque de 700 a 900 m</t>
  </si>
  <si>
    <t>Dragagem de areia grossa com draga de sucção e recalque - bomba de 746 kW e cortador de 110 kW - distância de recalque de 900 a 1.100 m</t>
  </si>
  <si>
    <t>Dragagem de areia grossa com draga de sucção e recalque - bomba de 746 kW e cortador de 110 kW - distância de recalque de até 500 m</t>
  </si>
  <si>
    <t>Dragagem de areia grossa com draga hopper - capacidade da cisterna de 1.000 m³ - DMT de 1.500 a 1.800 m</t>
  </si>
  <si>
    <t>Dragagem de areia grossa com draga hopper - capacidade da cisterna de 1.000 m³ - DMT de 1.800 a 2.100 m</t>
  </si>
  <si>
    <t>Dragagem de areia grossa com draga hopper - capacidade da cisterna de 1.000 m³ - DMT de 2.100 a 2.400 m</t>
  </si>
  <si>
    <t>Dragagem de areia grossa com draga hopper - capacidade da cisterna de 1.000 m³ - DMT de 2.400 a 2.700 m</t>
  </si>
  <si>
    <t>Dragagem de areia grossa com draga hopper - capacidade da cisterna de 1.000 m³ - DMT de 2.700 a 3.000 m</t>
  </si>
  <si>
    <t>Dragagem de areia grossa com draga hopper - capacidade da cisterna de 1.000 m³ - DMT de 3.000 m</t>
  </si>
  <si>
    <t>Dragagem de areia grossa com draga hopper - capacidade da cisterna de 10.000 m³ - DMT de 1.500 a 1.800 m</t>
  </si>
  <si>
    <t>Dragagem de areia grossa com draga hopper - capacidade da cisterna de 10.000 m³ - DMT de 1.800 a 2.100 m</t>
  </si>
  <si>
    <t>Dragagem de areia grossa com draga hopper - capacidade da cisterna de 10.000 m³ - DMT de 2.100 a 2.400 m</t>
  </si>
  <si>
    <t>Dragagem de areia grossa com draga hopper - capacidade da cisterna de 10.000 m³ - DMT de 2.400 a 2.700 m</t>
  </si>
  <si>
    <t>Dragagem de areia grossa com draga hopper - capacidade da cisterna de 10.000 m³ - DMT de 2.700 a 3.000 m</t>
  </si>
  <si>
    <t>Dragagem de areia grossa com draga hopper - capacidade da cisterna de 10.000 m³ - DMT de 3.000 m</t>
  </si>
  <si>
    <t>Dragagem de areia grossa com draga hopper - capacidade da cisterna de 15.000 m³ - DMT de 1.500 a 1.800 m</t>
  </si>
  <si>
    <t>Dragagem de areia grossa com draga hopper - capacidade da cisterna de 15.000 m³ - DMT de 1.800 a 2.100 m</t>
  </si>
  <si>
    <t>Dragagem de areia grossa com draga hopper - capacidade da cisterna de 15.000 m³ - DMT de 2.100 a 2.400 m</t>
  </si>
  <si>
    <t>Dragagem de areia grossa com draga hopper - capacidade da cisterna de 15.000 m³ - DMT de 2.400 a 2.700 m</t>
  </si>
  <si>
    <t>Dragagem de areia grossa com draga hopper - capacidade da cisterna de 15.000 m³ - DMT de 2.700 a 3.000 m</t>
  </si>
  <si>
    <t>Dragagem de areia grossa com draga hopper - capacidade da cisterna de 15.000 m³ - DMT de 3.000 m</t>
  </si>
  <si>
    <t>Dragagem de areia grossa com draga hopper - capacidade da cisterna de 2.000 m³ - DMT de 1.500 a 1.800 m</t>
  </si>
  <si>
    <t>Dragagem de areia grossa com draga hopper - capacidade da cisterna de 2.000 m³ - DMT de 1.800 a 2.100 m</t>
  </si>
  <si>
    <t>Dragagem de areia grossa com draga hopper - capacidade da cisterna de 2.000 m³ - DMT de 2.100 a 2.400 m</t>
  </si>
  <si>
    <t>Dragagem de areia grossa com draga hopper - capacidade da cisterna de 2.000 m³ - DMT de 2.400 a 2.700 m</t>
  </si>
  <si>
    <t>Dragagem de areia grossa com draga hopper - capacidade da cisterna de 2.000 m³ - DMT de 2.700 a 3.000 m</t>
  </si>
  <si>
    <t>Dragagem de areia grossa com draga hopper - capacidade da cisterna de 2.000 m³ - DMT de 3.000 m</t>
  </si>
  <si>
    <t>Dragagem de areia grossa com draga hopper - capacidade da cisterna de 20.000 m³ - DMT de 1.500 a 1.800 m</t>
  </si>
  <si>
    <t>Dragagem de areia grossa com draga hopper - capacidade da cisterna de 20.000 m³ - DMT de 1.800 a 2.100 m</t>
  </si>
  <si>
    <t>Dragagem de areia grossa com draga hopper - capacidade da cisterna de 20.000 m³ - DMT de 2.100 a 2.400 m</t>
  </si>
  <si>
    <t>Dragagem de areia grossa com draga hopper - capacidade da cisterna de 20.000 m³ - DMT de 2.400 a 2.700 m</t>
  </si>
  <si>
    <t>Dragagem de areia grossa com draga hopper - capacidade da cisterna de 20.000 m³ - DMT de 2.700 a 3.000 m</t>
  </si>
  <si>
    <t>Dragagem de areia grossa com draga hopper - capacidade da cisterna de 20.000 m³ - DMT de 3.000 m</t>
  </si>
  <si>
    <t>Dragagem de areia grossa com draga hopper - capacidade da cisterna de 3.000 m³ - DMT de 1.500 a 1.800 m</t>
  </si>
  <si>
    <t>Dragagem de areia grossa com draga hopper - capacidade da cisterna de 3.000 m³ - DMT de 1.800 a 2.100 m</t>
  </si>
  <si>
    <t>Dragagem de areia grossa com draga hopper - capacidade da cisterna de 3.000 m³ - DMT de 2.100 a 2.400 m</t>
  </si>
  <si>
    <t>Dragagem de areia grossa com draga hopper - capacidade da cisterna de 3.000 m³ - DMT de 2.400 a 2.700 m</t>
  </si>
  <si>
    <t>Dragagem de areia grossa com draga hopper - capacidade da cisterna de 3.000 m³ - DMT de 2.700 a 3.000 m</t>
  </si>
  <si>
    <t>Dragagem de areia grossa com draga hopper - capacidade da cisterna de 3.000 m³ - DMT de 3.000 m</t>
  </si>
  <si>
    <t>Dragagem de areia grossa com draga hopper - capacidade da cisterna de 4.000 m³ - DMT de 1.500 a 1.800 m</t>
  </si>
  <si>
    <t>Dragagem de areia grossa com draga hopper - capacidade da cisterna de 4.000 m³ - DMT de 1.800 a 2.100 m</t>
  </si>
  <si>
    <t>Dragagem de areia grossa com draga hopper - capacidade da cisterna de 4.000 m³ - DMT de 2.100 a 2.400 m</t>
  </si>
  <si>
    <t>Dragagem de areia grossa com draga hopper - capacidade da cisterna de 4.000 m³ - DMT de 2.400 a 2.700 m</t>
  </si>
  <si>
    <t>Dragagem de areia grossa com draga hopper - capacidade da cisterna de 4.000 m³ - DMT de 2.700 a 3.000 m</t>
  </si>
  <si>
    <t>Dragagem de areia grossa com draga hopper - capacidade da cisterna de 4.000 m³ - DMT de 3.000 m</t>
  </si>
  <si>
    <t>Dragagem de areia grossa com draga hopper - capacidade da cisterna de 5.000 m³ - DMT de 1.500 a 1.800 m</t>
  </si>
  <si>
    <t>Dragagem de areia grossa com draga hopper - capacidade da cisterna de 5.000 m³ - DMT de 1.800 a 2.100 m</t>
  </si>
  <si>
    <t>Dragagem de areia grossa com draga hopper - capacidade da cisterna de 5.000 m³ - DMT de 2.100 a 2.400 m</t>
  </si>
  <si>
    <t>Dragagem de areia grossa com draga hopper - capacidade da cisterna de 5.000 m³ - DMT de 2.400 a 2.700 m</t>
  </si>
  <si>
    <t>Dragagem de areia grossa com draga hopper - capacidade da cisterna de 5.000 m³ - DMT de 2.700 a 3.000 m</t>
  </si>
  <si>
    <t>Dragagem de areia grossa com draga hopper - capacidade da cisterna de 5.000 m³ - DMT de 3.000 m</t>
  </si>
  <si>
    <t>Dragagem de areia grossa com draga hopper - capacidade da cisterna de 750 m³ - DMT de 1.500 a 1.800 m</t>
  </si>
  <si>
    <t>Dragagem de areia grossa com draga hopper - capacidade da cisterna de 750 m³ - DMT de 1.800 a 2.100 m</t>
  </si>
  <si>
    <t>Dragagem de areia grossa com draga hopper - capacidade da cisterna de 750 m³ - DMT de 2.100 a 2.400 m</t>
  </si>
  <si>
    <t>Dragagem de areia grossa com draga hopper - capacidade da cisterna de 750 m³ - DMT de 2.400 a 2.700 m</t>
  </si>
  <si>
    <t>Dragagem de areia grossa com draga hopper - capacidade da cisterna de 750 m³ - DMT de 2.700 a 3.000 m</t>
  </si>
  <si>
    <t>Dragagem de areia grossa com draga hopper - capacidade da cisterna de 750 m³ - DMT de 3.000 m</t>
  </si>
  <si>
    <t>Dragagem de areia média com draga de sucção e recalque - bomba de 1.350 kW e cortador de 170 kW - distância de recalque de 1.100 a 1.300 m</t>
  </si>
  <si>
    <t>Dragagem de areia média com draga de sucção e recalque - bomba de 1.350 kW e cortador de 170 kW - distância de recalque de 1.300 a 1.500 m</t>
  </si>
  <si>
    <t>Dragagem de areia média com draga de sucção e recalque - bomba de 1.350 kW e cortador de 170 kW - distância de recalque de 1.500 a 1.700 m</t>
  </si>
  <si>
    <t>Dragagem de areia média com draga de sucção e recalque - bomba de 1.350 kW e cortador de 170 kW - distância de recalque de 1.700 a 1.900 m</t>
  </si>
  <si>
    <t>Dragagem de areia média com draga de sucção e recalque - bomba de 1.350 kW e cortador de 170 kW - distância de recalque de 1.900 a 2.100 m</t>
  </si>
  <si>
    <t>Dragagem de areia média com draga de sucção e recalque - bomba de 1.350 kW e cortador de 170 kW - distância de recalque de 2.100 a 2.300 m</t>
  </si>
  <si>
    <t>Dragagem de areia média com draga de sucção e recalque - bomba de 1.350 kW e cortador de 170 kW - distância de recalque de 2.300 a 2.500 m</t>
  </si>
  <si>
    <t>Dragagem de areia média com draga de sucção e recalque - bomba de 1.350 kW e cortador de 170 kW - distância de recalque de 2.500 a 2.700 m</t>
  </si>
  <si>
    <t>Dragagem de areia média com draga de sucção e recalque - bomba de 1.350 kW e cortador de 170 kW - distância de recalque de 2.700 a 2.900 m</t>
  </si>
  <si>
    <t>Dragagem de areia média com draga de sucção e recalque - bomba de 1.350 kW e cortador de 170 kW - distância de recalque de 2.900 a 3.100 m</t>
  </si>
  <si>
    <t>Dragagem de areia média com draga de sucção e recalque - bomba de 1.350 kW e cortador de 170 kW - distância de recalque de 3.100 a 3.300 m</t>
  </si>
  <si>
    <t>Dragagem de areia média com draga de sucção e recalque - bomba de 1.350 kW e cortador de 170 kW - distância de recalque de 3.300 a 3.500 m</t>
  </si>
  <si>
    <t>Dragagem de areia média com draga de sucção e recalque - bomba de 1.350 kW e cortador de 170 kW - distância de recalque de 3.500 a 3.700 m</t>
  </si>
  <si>
    <t>Dragagem de areia média com draga de sucção e recalque - bomba de 1.350 kW e cortador de 170 kW - distância de recalque de 3.700 a 3.900 m</t>
  </si>
  <si>
    <t>Dragagem de areia média com draga de sucção e recalque - bomba de 1.350 kW e cortador de 170 kW - distância de recalque de 3.900 a 4.100 m</t>
  </si>
  <si>
    <t>Dragagem de areia média com draga de sucção e recalque - bomba de 1.350 kW e cortador de 170 kW - distância de recalque de 4.100 a 4.300 m</t>
  </si>
  <si>
    <t>Dragagem de areia média com draga de sucção e recalque - bomba de 1.350 kW e cortador de 170 kW - distância de recalque de 4.300 a 4.500 m</t>
  </si>
  <si>
    <t>Dragagem de areia média com draga de sucção e recalque - bomba de 1.350 kW e cortador de 170 kW - distância de recalque de 4.500 a 4.700 m</t>
  </si>
  <si>
    <t>Dragagem de areia média com draga de sucção e recalque - bomba de 1.350 kW e cortador de 170 kW - distância de recalque de 4.700 a 4.900 m</t>
  </si>
  <si>
    <t>Dragagem de areia média com draga de sucção e recalque - bomba de 1.350 kW e cortador de 170 kW - distância de recalque de 4.900 a 5.100 m</t>
  </si>
  <si>
    <t>Dragagem de areia média com draga de sucção e recalque - bomba de 1.350 kW e cortador de 170 kW - distância de recalque de 5.100 a 5.300 m</t>
  </si>
  <si>
    <t>Dragagem de areia média com draga de sucção e recalque - bomba de 1.350 kW e cortador de 170 kW - distância de recalque de 5.300 a 5.500 m</t>
  </si>
  <si>
    <t>Dragagem de areia média com draga de sucção e recalque - bomba de 1.350 kW e cortador de 170 kW - distância de recalque de 5.500 a 5.700 m</t>
  </si>
  <si>
    <t>Dragagem de areia média com draga de sucção e recalque - bomba de 1.350 kW e cortador de 170 kW - distância de recalque de 5.700 a 5.900 m</t>
  </si>
  <si>
    <t>Dragagem de areia média com draga de sucção e recalque - bomba de 1.350 kW e cortador de 170 kW - distância de recalque de 5.900 a 6.100 m</t>
  </si>
  <si>
    <t>Dragagem de areia média com draga de sucção e recalque - bomba de 1.350 kW e cortador de 170 kW - distância de recalque de 500 a 700 m</t>
  </si>
  <si>
    <t>Dragagem de areia média com draga de sucção e recalque - bomba de 1.350 kW e cortador de 170 kW - distância de recalque de 6.100 a 6.300 m</t>
  </si>
  <si>
    <t>Dragagem de areia média com draga de sucção e recalque - bomba de 1.350 kW e cortador de 170 kW - distância de recalque de 6.300 a 6.500 m</t>
  </si>
  <si>
    <t>Dragagem de areia média com draga de sucção e recalque - bomba de 1.350 kW e cortador de 170 kW - distância de recalque de 6.500 a 6.700 m</t>
  </si>
  <si>
    <t>Dragagem de areia média com draga de sucção e recalque - bomba de 1.350 kW e cortador de 170 kW - distância de recalque de 6.700 a 6.900 m</t>
  </si>
  <si>
    <t>Dragagem de areia média com draga de sucção e recalque - bomba de 1.350 kW e cortador de 170 kW - distância de recalque de 6.900 a 7.100 m</t>
  </si>
  <si>
    <t>Dragagem de areia média com draga de sucção e recalque - bomba de 1.350 kW e cortador de 170 kW - distância de recalque de 7.100 a 7.300 m</t>
  </si>
  <si>
    <t>Dragagem de areia média com draga de sucção e recalque - bomba de 1.350 kW e cortador de 170 kW - distância de recalque de 7.300 a 7.500 m</t>
  </si>
  <si>
    <t>Dragagem de areia média com draga de sucção e recalque - bomba de 1.350 kW e cortador de 170 kW - distância de recalque de 7.500 a 7.700 m</t>
  </si>
  <si>
    <t>Dragagem de areia média com draga de sucção e recalque - bomba de 1.350 kW e cortador de 170 kW - distância de recalque de 7.700 a 7.900 m</t>
  </si>
  <si>
    <t>Dragagem de areia média com draga de sucção e recalque - bomba de 1.350 kW e cortador de 170 kW - distância de recalque de 700 a 900 m</t>
  </si>
  <si>
    <t>Dragagem de areia média com draga de sucção e recalque - bomba de 1.350 kW e cortador de 170 kW - distância de recalque de 900 a 1.100 m</t>
  </si>
  <si>
    <t>Dragagem de areia média com draga de sucção e recalque - bomba de 1.350 kW e cortador de 170 kW - distância de recalque de até 500 m</t>
  </si>
  <si>
    <t>Dragagem de areia média com draga de sucção e recalque - bomba de 294 kW e cortador de 30 kW - distância de recalque de 1.100 a 1.300 m</t>
  </si>
  <si>
    <t>Dragagem de areia média com draga de sucção e recalque - bomba de 294 kW e cortador de 30 kW - distância de recalque de 1.300 a 1.500 m</t>
  </si>
  <si>
    <t>Dragagem de areia média com draga de sucção e recalque - bomba de 294 kW e cortador de 30 kW - distância de recalque de 1.500 a 1.700 m</t>
  </si>
  <si>
    <t>Dragagem de areia média com draga de sucção e recalque - bomba de 294 kW e cortador de 30 kW - distância de recalque de 1.700 a 1.900 m</t>
  </si>
  <si>
    <t>Dragagem de areia média com draga de sucção e recalque - bomba de 294 kW e cortador de 30 kW - distância de recalque de 1.900 a 2.100 m</t>
  </si>
  <si>
    <t>Dragagem de areia média com draga de sucção e recalque - bomba de 294 kW e cortador de 30 kW - distância de recalque de 2.100 a 2.300 m</t>
  </si>
  <si>
    <t>Dragagem de areia média com draga de sucção e recalque - bomba de 294 kW e cortador de 30 kW - distância de recalque de 2.300 a 2.500 m</t>
  </si>
  <si>
    <t>Dragagem de areia média com draga de sucção e recalque - bomba de 294 kW e cortador de 30 kW - distância de recalque de 2.500 a 2.700 m</t>
  </si>
  <si>
    <t>Dragagem de areia média com draga de sucção e recalque - bomba de 294 kW e cortador de 30 kW - distância de recalque de 2.700 a 2.900 m</t>
  </si>
  <si>
    <t>Dragagem de areia média com draga de sucção e recalque - bomba de 294 kW e cortador de 30 kW - distância de recalque de 2.900 a 3.100 m</t>
  </si>
  <si>
    <t>Dragagem de areia média com draga de sucção e recalque - bomba de 294 kW e cortador de 30 kW - distância de recalque de 3.100 a 3.300 m</t>
  </si>
  <si>
    <t>Dragagem de areia média com draga de sucção e recalque - bomba de 294 kW e cortador de 30 kW - distância de recalque de 3.300 a 3.500 m</t>
  </si>
  <si>
    <t>Dragagem de areia média com draga de sucção e recalque - bomba de 294 kW e cortador de 30 kW - distância de recalque de 500 a 700 m</t>
  </si>
  <si>
    <t>Dragagem de areia média com draga de sucção e recalque - bomba de 294 kW e cortador de 30 kW - distância de recalque de 700 a 900 m</t>
  </si>
  <si>
    <t>Dragagem de areia média com draga de sucção e recalque - bomba de 294 kW e cortador de 30 kW - distância de recalque de 900 a 1.100 m</t>
  </si>
  <si>
    <t>Dragagem de areia média com draga de sucção e recalque - bomba de 294 kW e cortador de 30 kW - distância de recalque de até 500 m</t>
  </si>
  <si>
    <t>Dragagem de areia média com draga de sucção e recalque - bomba de 483 kW e cortador de 55 kW - distância de recalque de 1.100 a 1.300 m</t>
  </si>
  <si>
    <t>Dragagem de areia média com draga de sucção e recalque - bomba de 483 kW e cortador de 55 kW - distância de recalque de 1.300 a 1.500 m</t>
  </si>
  <si>
    <t>Dragagem de areia média com draga de sucção e recalque - bomba de 483 kW e cortador de 55 kW - distância de recalque de 1.500 a 1.700 m</t>
  </si>
  <si>
    <t>Dragagem de areia média com draga de sucção e recalque - bomba de 483 kW e cortador de 55 kW - distância de recalque de 1.700 a 1.900 m</t>
  </si>
  <si>
    <t>Dragagem de areia média com draga de sucção e recalque - bomba de 483 kW e cortador de 55 kW - distância de recalque de 1.900 a 2.100 m</t>
  </si>
  <si>
    <t>Dragagem de areia média com draga de sucção e recalque - bomba de 483 kW e cortador de 55 kW - distância de recalque de 2.100 a 2.300 m</t>
  </si>
  <si>
    <t>Dragagem de areia média com draga de sucção e recalque - bomba de 483 kW e cortador de 55 kW - distância de recalque de 2.300 a 2.500 m</t>
  </si>
  <si>
    <t>Dragagem de areia média com draga de sucção e recalque - bomba de 483 kW e cortador de 55 kW - distância de recalque de 2.500 a 2.700 m</t>
  </si>
  <si>
    <t>Dragagem de areia média com draga de sucção e recalque - bomba de 483 kW e cortador de 55 kW - distância de recalque de 2.700 a 2.900 m</t>
  </si>
  <si>
    <t>Dragagem de areia média com draga de sucção e recalque - bomba de 483 kW e cortador de 55 kW - distância de recalque de 2.900 a 3.100 m</t>
  </si>
  <si>
    <t>Dragagem de areia média com draga de sucção e recalque - bomba de 483 kW e cortador de 55 kW - distância de recalque de 3.100 a 3.300 m</t>
  </si>
  <si>
    <t>Dragagem de areia média com draga de sucção e recalque - bomba de 483 kW e cortador de 55 kW - distância de recalque de 3.300 a 3.500 m</t>
  </si>
  <si>
    <t>Dragagem de areia média com draga de sucção e recalque - bomba de 483 kW e cortador de 55 kW - distância de recalque de 3.500 a 3.700 m</t>
  </si>
  <si>
    <t>Dragagem de areia média com draga de sucção e recalque - bomba de 483 kW e cortador de 55 kW - distância de recalque de 3.700 a 3.900 m</t>
  </si>
  <si>
    <t>Dragagem de areia média com draga de sucção e recalque - bomba de 483 kW e cortador de 55 kW - distância de recalque de 3.900 a 4.100 m</t>
  </si>
  <si>
    <t>Dragagem de areia média com draga de sucção e recalque - bomba de 483 kW e cortador de 55 kW - distância de recalque de 4.100 a 4.300 m</t>
  </si>
  <si>
    <t>Dragagem de areia média com draga de sucção e recalque - bomba de 483 kW e cortador de 55 kW - distância de recalque de 4.300 a 4.500 m</t>
  </si>
  <si>
    <t>Dragagem de areia média com draga de sucção e recalque - bomba de 483 kW e cortador de 55 kW - distância de recalque de 4.500 a 4.700 m</t>
  </si>
  <si>
    <t>Dragagem de areia média com draga de sucção e recalque - bomba de 483 kW e cortador de 55 kW - distância de recalque de 4.700 a 4.900 m</t>
  </si>
  <si>
    <t>Dragagem de areia média com draga de sucção e recalque - bomba de 483 kW e cortador de 55 kW - distância de recalque de 4.900 a 5.100 m</t>
  </si>
  <si>
    <t>Dragagem de areia média com draga de sucção e recalque - bomba de 483 kW e cortador de 55 kW - distância de recalque de 500 a 700 m</t>
  </si>
  <si>
    <t>Dragagem de areia média com draga de sucção e recalque - bomba de 483 kW e cortador de 55 kW - distância de recalque de 700 a 900 m</t>
  </si>
  <si>
    <t>Dragagem de areia média com draga de sucção e recalque - bomba de 483 kW e cortador de 55 kW - distância de recalque de 900 a 1.100 m</t>
  </si>
  <si>
    <t>Dragagem de areia média com draga de sucção e recalque - bomba de 483 kW e cortador de 55 kW - distância de recalque de até 500 m</t>
  </si>
  <si>
    <t>Dragagem de areia média com draga de sucção e recalque - bomba de 746 kW e cortador de 110 kW - distância de recalque de 1.100 a 1.300 m</t>
  </si>
  <si>
    <t>Dragagem de areia média com draga de sucção e recalque - bomba de 746 kW e cortador de 110 kW - distância de recalque de 1.300 a 1.500 m</t>
  </si>
  <si>
    <t>Dragagem de areia média com draga de sucção e recalque - bomba de 746 kW e cortador de 110 kW - distância de recalque de 1.500 a 1.700 m</t>
  </si>
  <si>
    <t>Dragagem de areia média com draga de sucção e recalque - bomba de 746 kW e cortador de 110 kW - distância de recalque de 1.700 a 1.900 m</t>
  </si>
  <si>
    <t>Dragagem de areia média com draga de sucção e recalque - bomba de 746 kW e cortador de 110 kW - distância de recalque de 1.900 a 2.100 m</t>
  </si>
  <si>
    <t>Dragagem de areia média com draga de sucção e recalque - bomba de 746 kW e cortador de 110 kW - distância de recalque de 2.100 a 2.300 m</t>
  </si>
  <si>
    <t>Dragagem de areia média com draga de sucção e recalque - bomba de 746 kW e cortador de 110 kW - distância de recalque de 2.300 a 2.500 m</t>
  </si>
  <si>
    <t>Dragagem de areia média com draga de sucção e recalque - bomba de 746 kW e cortador de 110 kW - distância de recalque de 2.500 a 2.700 m</t>
  </si>
  <si>
    <t>Dragagem de areia média com draga de sucção e recalque - bomba de 746 kW e cortador de 110 kW - distância de recalque de 2.700 a 2.900 m</t>
  </si>
  <si>
    <t>Dragagem de areia média com draga de sucção e recalque - bomba de 746 kW e cortador de 110 kW - distância de recalque de 2.900 a 3.100 m</t>
  </si>
  <si>
    <t>Dragagem de areia média com draga de sucção e recalque - bomba de 746 kW e cortador de 110 kW - distância de recalque de 3.100 a 3.300 m</t>
  </si>
  <si>
    <t>Dragagem de areia média com draga de sucção e recalque - bomba de 746 kW e cortador de 110 kW - distância de recalque de 3.300 a 3.500 m</t>
  </si>
  <si>
    <t>Dragagem de areia média com draga de sucção e recalque - bomba de 746 kW e cortador de 110 kW - distância de recalque de 3.500 a 3.700 m</t>
  </si>
  <si>
    <t>Dragagem de areia média com draga de sucção e recalque - bomba de 746 kW e cortador de 110 kW - distância de recalque de 3.700 a 3.900 m</t>
  </si>
  <si>
    <t>Dragagem de areia média com draga de sucção e recalque - bomba de 746 kW e cortador de 110 kW - distância de recalque de 3.900 a 4.100 m</t>
  </si>
  <si>
    <t>Dragagem de areia média com draga de sucção e recalque - bomba de 746 kW e cortador de 110 kW - distância de recalque de 4.100 a 4.300 m</t>
  </si>
  <si>
    <t>Dragagem de areia média com draga de sucção e recalque - bomba de 746 kW e cortador de 110 kW - distância de recalque de 4.300 a 4.500 m</t>
  </si>
  <si>
    <t>Dragagem de areia média com draga de sucção e recalque - bomba de 746 kW e cortador de 110 kW - distância de recalque de 4.500 a 4.700 m</t>
  </si>
  <si>
    <t>Dragagem de areia média com draga de sucção e recalque - bomba de 746 kW e cortador de 110 kW - distância de recalque de 4.700 a 4.900 m</t>
  </si>
  <si>
    <t>Dragagem de areia média com draga de sucção e recalque - bomba de 746 kW e cortador de 110 kW - distância de recalque de 4.900 a 5.100 m</t>
  </si>
  <si>
    <t>Dragagem de areia média com draga de sucção e recalque - bomba de 746 kW e cortador de 110 kW - distância de recalque de 5.100 a 5.300 m</t>
  </si>
  <si>
    <t>Dragagem de areia média com draga de sucção e recalque - bomba de 746 kW e cortador de 110 kW - distância de recalque de 5.300 a 5.500 m</t>
  </si>
  <si>
    <t>Dragagem de areia média com draga de sucção e recalque - bomba de 746 kW e cortador de 110 kW - distância de recalque de 5.500 a 5.700 m</t>
  </si>
  <si>
    <t>Dragagem de areia média com draga de sucção e recalque - bomba de 746 kW e cortador de 110 kW - distância de recalque de 5.700 a 5.900 m</t>
  </si>
  <si>
    <t>Dragagem de areia média com draga de sucção e recalque - bomba de 746 kW e cortador de 110 kW - distância de recalque de 5.900 a 6.100 m</t>
  </si>
  <si>
    <t>Dragagem de areia média com draga de sucção e recalque - bomba de 746 kW e cortador de 110 kW - distância de recalque de 500 a 700 m</t>
  </si>
  <si>
    <t>Dragagem de areia média com draga de sucção e recalque - bomba de 746 kW e cortador de 110 kW - distância de recalque de 700 a 900 m</t>
  </si>
  <si>
    <t>Dragagem de areia média com draga de sucção e recalque - bomba de 746 kW e cortador de 110 kW - distância de recalque de 900 a 1.100 m</t>
  </si>
  <si>
    <t>Dragagem de areia média com draga de sucção e recalque - bomba de 746 kW e cortador de 110 kW - distância de recalque de até 500 m</t>
  </si>
  <si>
    <t>Dragagem de areia média com draga hopper - capacidade da cisterna de 1.000 m³ - DMT de 1.500 a 1.800 m</t>
  </si>
  <si>
    <t>Dragagem de areia média com draga hopper - capacidade da cisterna de 1.000 m³ - DMT de 1.800 a 2.100 m</t>
  </si>
  <si>
    <t>Dragagem de areia média com draga hopper - capacidade da cisterna de 1.000 m³ - DMT de 2.100 a 2.400 m</t>
  </si>
  <si>
    <t>Dragagem de areia média com draga hopper - capacidade da cisterna de 1.000 m³ - DMT de 2.400 a 2.700 m</t>
  </si>
  <si>
    <t>Dragagem de areia média com draga hopper - capacidade da cisterna de 1.000 m³ - DMT de 2.700 a 3.000 m</t>
  </si>
  <si>
    <t>Dragagem de areia média com draga hopper - capacidade da cisterna de 1.000 m³ - DMT de 3.000 m</t>
  </si>
  <si>
    <t>Dragagem de areia média com draga hopper - capacidade da cisterna de 10.000 m³ - DMT de 1.500 a 1.800 m</t>
  </si>
  <si>
    <t>Dragagem de areia média com draga hopper - capacidade da cisterna de 10.000 m³ - DMT de 1.800 a 2.100 m</t>
  </si>
  <si>
    <t>Dragagem de areia média com draga hopper - capacidade da cisterna de 10.000 m³ - DMT de 2.100 a 2.400 m</t>
  </si>
  <si>
    <t>Dragagem de areia média com draga hopper - capacidade da cisterna de 10.000 m³ - DMT de 2.400 a 2.700 m</t>
  </si>
  <si>
    <t>Dragagem de areia média com draga hopper - capacidade da cisterna de 10.000 m³ - DMT de 2.700 a 3.000 m</t>
  </si>
  <si>
    <t>Dragagem de areia média com draga hopper - capacidade da cisterna de 10.000 m³ - DMT de 3.000 m</t>
  </si>
  <si>
    <t>Dragagem de areia média com draga hopper - capacidade da cisterna de 15.000 m³ - DMT de 1.500 a 1.800 m</t>
  </si>
  <si>
    <t>Dragagem de areia média com draga hopper - capacidade da cisterna de 15.000 m³ - DMT de 1.800 a 2.100 m</t>
  </si>
  <si>
    <t>Dragagem de areia média com draga hopper - capacidade da cisterna de 15.000 m³ - DMT de 2.100 a 2.400 m</t>
  </si>
  <si>
    <t>Dragagem de areia média com draga hopper - capacidade da cisterna de 15.000 m³ - DMT de 2.400 a 2.700 m</t>
  </si>
  <si>
    <t>Dragagem de areia média com draga hopper - capacidade da cisterna de 15.000 m³ - DMT de 2.700 a 3.000 m</t>
  </si>
  <si>
    <t>Dragagem de areia média com draga hopper - capacidade da cisterna de 15.000 m³ - DMT de 3.000 m</t>
  </si>
  <si>
    <t>Dragagem de areia média com draga hopper - capacidade da cisterna de 2.000 m³ - DMT de 1.500 a 1.800 m</t>
  </si>
  <si>
    <t>Dragagem de areia média com draga hopper - capacidade da cisterna de 2.000 m³ - DMT de 1.800 a 2.100 m</t>
  </si>
  <si>
    <t>Dragagem de areia média com draga hopper - capacidade da cisterna de 2.000 m³ - DMT de 2.100 a 2.400 m</t>
  </si>
  <si>
    <t>Dragagem de areia média com draga hopper - capacidade da cisterna de 2.000 m³ - DMT de 2.400 a 2.700 m</t>
  </si>
  <si>
    <t>Dragagem de areia média com draga hopper - capacidade da cisterna de 2.000 m³ - DMT de 2.700 a 3.000 m</t>
  </si>
  <si>
    <t>Dragagem de areia média com draga hopper - capacidade da cisterna de 2.000 m³ - DMT de 3.000 m</t>
  </si>
  <si>
    <t>Dragagem de areia média com draga hopper - capacidade da cisterna de 20.000 m³ - DMT de 1.500 a 1.800 m</t>
  </si>
  <si>
    <t>Dragagem de areia média com draga hopper - capacidade da cisterna de 20.000 m³ - DMT de 1.800 a 2.100 m</t>
  </si>
  <si>
    <t>Dragagem de areia média com draga hopper - capacidade da cisterna de 20.000 m³ - DMT de 2.100 a 2.400 m</t>
  </si>
  <si>
    <t>Dragagem de areia média com draga hopper - capacidade da cisterna de 20.000 m³ - DMT de 2.400 a 2.700 m</t>
  </si>
  <si>
    <t>Dragagem de areia média com draga hopper - capacidade da cisterna de 20.000 m³ - DMT de 2.700 a 3.000 m</t>
  </si>
  <si>
    <t>Dragagem de areia média com draga hopper - capacidade da cisterna de 20.000 m³ - DMT de 3.000 m</t>
  </si>
  <si>
    <t>Dragagem de areia média com draga hopper - capacidade da cisterna de 3.000 m³ - DMT de 1.500 a 1.800 m</t>
  </si>
  <si>
    <t>Dragagem de areia média com draga hopper - capacidade da cisterna de 3.000 m³ - DMT de 1.800 a 2.100 m</t>
  </si>
  <si>
    <t>Dragagem de areia média com draga hopper - capacidade da cisterna de 3.000 m³ - DMT de 2.100 a 2.400 m</t>
  </si>
  <si>
    <t>Dragagem de areia média com draga hopper - capacidade da cisterna de 3.000 m³ - DMT de 2.400 a 2.700 m</t>
  </si>
  <si>
    <t>Dragagem de areia média com draga hopper - capacidade da cisterna de 3.000 m³ - DMT de 2.700 a 3.000 m</t>
  </si>
  <si>
    <t>Dragagem de areia média com draga hopper - capacidade da cisterna de 3.000 m³ - DMT de 3.000 m</t>
  </si>
  <si>
    <t>Dragagem de areia média com draga hopper - capacidade da cisterna de 4.000 m³ - DMT de 1.500 a 1.800 m</t>
  </si>
  <si>
    <t>Dragagem de areia média com draga hopper - capacidade da cisterna de 4.000 m³ - DMT de 1.800 a 2.100 m</t>
  </si>
  <si>
    <t>Dragagem de areia média com draga hopper - capacidade da cisterna de 4.000 m³ - DMT de 2.100 a 2.400 m</t>
  </si>
  <si>
    <t>Dragagem de areia média com draga hopper - capacidade da cisterna de 4.000 m³ - DMT de 2.400 a 2.700 m</t>
  </si>
  <si>
    <t>Dragagem de areia média com draga hopper - capacidade da cisterna de 4.000 m³ - DMT de 2.700 a 3.000 m</t>
  </si>
  <si>
    <t>Dragagem de areia média com draga hopper - capacidade da cisterna de 4.000 m³ - DMT de 3.000 m</t>
  </si>
  <si>
    <t>Dragagem de areia média com draga hopper - capacidade da cisterna de 5.000 m³ - DMT de 1.500 a 1.800 m</t>
  </si>
  <si>
    <t>Dragagem de areia média com draga hopper - capacidade da cisterna de 5.000 m³ - DMT de 1.800 a 2.100 m</t>
  </si>
  <si>
    <t>Dragagem de areia média com draga hopper - capacidade da cisterna de 5.000 m³ - DMT de 2.100 a 2.400 m</t>
  </si>
  <si>
    <t>Dragagem de areia média com draga hopper - capacidade da cisterna de 5.000 m³ - DMT de 2.400 a 2.700 m</t>
  </si>
  <si>
    <t>Dragagem de areia média com draga hopper - capacidade da cisterna de 5.000 m³ - DMT de 2.700 a 3.000 m</t>
  </si>
  <si>
    <t>Dragagem de areia média com draga hopper - capacidade da cisterna de 5.000 m³ - DMT de 3.000 m</t>
  </si>
  <si>
    <t>Dragagem de areia média com draga hopper - capacidade da cisterna de 750 m³ - DMT de 1.500 a 1.800 m</t>
  </si>
  <si>
    <t>Dragagem de areia média com draga hopper - capacidade da cisterna de 750 m³ - DMT de 1.800 a 2.100 m</t>
  </si>
  <si>
    <t>Dragagem de areia média com draga hopper - capacidade da cisterna de 750 m³ - DMT de 2.100 a 2.400 m</t>
  </si>
  <si>
    <t>Dragagem de areia média com draga hopper - capacidade da cisterna de 750 m³ - DMT de 2.400 a 2.700 m</t>
  </si>
  <si>
    <t>Dragagem de areia média com draga hopper - capacidade da cisterna de 750 m³ - DMT de 2.700 a 3.000 m</t>
  </si>
  <si>
    <t>Dragagem de areia média com draga hopper - capacidade da cisterna de 750 m³ - DMT de 3.000 m</t>
  </si>
  <si>
    <t>Dragagem de cascalho com draga de sucção e recalque - bomba de 1.350 kW e cortador de 170 kW - distância de recalque de 1.100 a 1.300 m</t>
  </si>
  <si>
    <t>Dragagem de cascalho com draga de sucção e recalque - bomba de 1.350 kW e cortador de 170 kW - distância de recalque de 1.300 a 1.500 m</t>
  </si>
  <si>
    <t>Dragagem de cascalho com draga de sucção e recalque - bomba de 1.350 kW e cortador de 170 kW - distância de recalque de 1.500 a 1.700 m</t>
  </si>
  <si>
    <t>Dragagem de cascalho com draga de sucção e recalque - bomba de 1.350 kW e cortador de 170 kW - distância de recalque de 1.700 a 1.900 m</t>
  </si>
  <si>
    <t>Dragagem de cascalho com draga de sucção e recalque - bomba de 1.350 kW e cortador de 170 kW - distância de recalque de 1.900 a 2.100 m</t>
  </si>
  <si>
    <t>Dragagem de cascalho com draga de sucção e recalque - bomba de 1.350 kW e cortador de 170 kW - distância de recalque de 2.100 a 2.300 m</t>
  </si>
  <si>
    <t>Dragagem de cascalho com draga de sucção e recalque - bomba de 1.350 kW e cortador de 170 kW - distância de recalque de 500 a 700 m</t>
  </si>
  <si>
    <t>Dragagem de cascalho com draga de sucção e recalque - bomba de 1.350 kW e cortador de 170 kW - distância de recalque de 700 a 900 m</t>
  </si>
  <si>
    <t>Dragagem de cascalho com draga de sucção e recalque - bomba de 1.350 kW e cortador de 170 kW - distância de recalque de 900 a 1.100 m</t>
  </si>
  <si>
    <t>Dragagem de cascalho com draga de sucção e recalque - bomba de 1.350 kW e cortador de 170 kW - distância de recalque de até 500 m</t>
  </si>
  <si>
    <t>Dragagem de cascalho com draga de sucção e recalque - bomba de 294 kW e cortador de 30 kW - distância de recalque de 1.100 a 1.300 m</t>
  </si>
  <si>
    <t>Dragagem de cascalho com draga de sucção e recalque - bomba de 294 kW e cortador de 30 kW - distância de recalque de 1.300 a 1.500 m</t>
  </si>
  <si>
    <t>Dragagem de cascalho com draga de sucção e recalque - bomba de 294 kW e cortador de 30 kW - distância de recalque de 500 a 700 m</t>
  </si>
  <si>
    <t>Dragagem de cascalho com draga de sucção e recalque - bomba de 294 kW e cortador de 30 kW - distância de recalque de 700 a 900 m</t>
  </si>
  <si>
    <t>Dragagem de cascalho com draga de sucção e recalque - bomba de 294 kW e cortador de 30 kW - distância de recalque de 900 a 1.100 m</t>
  </si>
  <si>
    <t>Dragagem de cascalho com draga de sucção e recalque - bomba de 294 kW e cortador de 30 kW - distância de recalque de até 500 m</t>
  </si>
  <si>
    <t>Dragagem de cascalho com draga de sucção e recalque - bomba de 483 kW e cortador de 55 kW - distância de recalque até 500 m</t>
  </si>
  <si>
    <t>Dragagem de cascalho com draga de sucção e recalque - bomba de 483 kW e cortador de 55 kW - distância de recalque de 1.100 a 1.300 m</t>
  </si>
  <si>
    <t>Dragagem de cascalho com draga de sucção e recalque - bomba de 483 kW e cortador de 55 kW - distância de recalque de 1.300 a 1.500 m</t>
  </si>
  <si>
    <t>Dragagem de cascalho com draga de sucção e recalque - bomba de 483 kW e cortador de 55 kW - distância de recalque de 500 a 700 m</t>
  </si>
  <si>
    <t>Dragagem de cascalho com draga de sucção e recalque - bomba de 483 kW e cortador de 55 kW - distância de recalque de 700 a 900 m</t>
  </si>
  <si>
    <t>Dragagem de cascalho com draga de sucção e recalque - bomba de 483 kW e cortador de 55 kW - distância de recalque de 900 a 1.100 m</t>
  </si>
  <si>
    <t>Dragagem de cascalho com draga de sucção e recalque - bomba de 746 kW e cortador de 110 kW - distância de recalque de 1.100 a 1.300 m</t>
  </si>
  <si>
    <t>Dragagem de cascalho com draga de sucção e recalque - bomba de 746 kW e cortador de 110 kW - distância de recalque de 1.300 a 1.500 m</t>
  </si>
  <si>
    <t>Dragagem de cascalho com draga de sucção e recalque - bomba de 746 kW e cortador de 110 kW - distância de recalque de 1.500 a 1.700 m</t>
  </si>
  <si>
    <t>Dragagem de cascalho com draga de sucção e recalque - bomba de 746 kW e cortador de 110 kW - distância de recalque de 1.700 a 1.900 m</t>
  </si>
  <si>
    <t>Dragagem de cascalho com draga de sucção e recalque - bomba de 746 kW e cortador de 110 kW - distância de recalque de 500 a 700 m</t>
  </si>
  <si>
    <t>Dragagem de cascalho com draga de sucção e recalque - bomba de 746 kW e cortador de 110 kW - distância de recalque de 700 a 900 m</t>
  </si>
  <si>
    <t>Dragagem de cascalho com draga de sucção e recalque - bomba de 746 kW e cortador de 110 kW - distância de recalque de 900 a 1.100 m</t>
  </si>
  <si>
    <t>Dragagem de cascalho com draga de sucção e recalque - bomba de 746 kW e cortador de 110 kW - distância de recalque de até 500 m</t>
  </si>
  <si>
    <t>Dragagem de cascalho com draga hopper - capacidade da cisterna de 1.000 m³ - DMT de 1.500 a 1.800 m</t>
  </si>
  <si>
    <t>Dragagem de cascalho com draga hopper - capacidade da cisterna de 1.000 m³ - DMT de 1.800 a 2.100 m</t>
  </si>
  <si>
    <t>Dragagem de cascalho com draga hopper - capacidade da cisterna de 1.000 m³ - DMT de 2.100 a 2.400 m</t>
  </si>
  <si>
    <t>Dragagem de cascalho com draga hopper - capacidade da cisterna de 1.000 m³ - DMT de 2.400 a 2.700 m</t>
  </si>
  <si>
    <t>Dragagem de cascalho com draga hopper - capacidade da cisterna de 1.000 m³ - DMT de 2.700 a 3.000 m</t>
  </si>
  <si>
    <t>Dragagem de cascalho com draga hopper - capacidade da cisterna de 1.000 m³ - DMT de 3.000 m</t>
  </si>
  <si>
    <t>Dragagem de cascalho com draga hopper - capacidade da cisterna de 10.000 m³ - DMT de 1.500 a 1.800 m</t>
  </si>
  <si>
    <t>Dragagem de cascalho com draga hopper - capacidade da cisterna de 10.000 m³ - DMT de 1.800 a 2.100 m</t>
  </si>
  <si>
    <t>Dragagem de cascalho com draga hopper - capacidade da cisterna de 10.000 m³ - DMT de 2.100 a 2.400 m</t>
  </si>
  <si>
    <t>Dragagem de cascalho com draga hopper - capacidade da cisterna de 10.000 m³ - DMT de 2.400 a 2.700 m</t>
  </si>
  <si>
    <t>Dragagem de cascalho com draga hopper - capacidade da cisterna de 10.000 m³ - DMT de 2.700 a 3.000 m</t>
  </si>
  <si>
    <t>Dragagem de cascalho com draga hopper - capacidade da cisterna de 10.000 m³ - DMT de 3.000 m</t>
  </si>
  <si>
    <t>Dragagem de cascalho com draga hopper - capacidade da cisterna de 15.000 m³ - DMT de 1.500 a 1.800 m</t>
  </si>
  <si>
    <t>Dragagem de cascalho com draga hopper - capacidade da cisterna de 15.000 m³ - DMT de 1.800 a 2.100 m</t>
  </si>
  <si>
    <t>Dragagem de cascalho com draga hopper - capacidade da cisterna de 15.000 m³ - DMT de 2.100 a 2.400 m</t>
  </si>
  <si>
    <t>Dragagem de cascalho com draga hopper - capacidade da cisterna de 15.000 m³ - DMT de 2.400 a 2.700 m</t>
  </si>
  <si>
    <t>Dragagem de cascalho com draga hopper - capacidade da cisterna de 15.000 m³ - DMT de 2.700 a 3.000 m</t>
  </si>
  <si>
    <t>Dragagem de cascalho com draga hopper - capacidade da cisterna de 15.000 m³ - DMT de 3.000 m</t>
  </si>
  <si>
    <t>Dragagem de cascalho com draga hopper - capacidade da cisterna de 2.000 m³ - DMT de 1.500 a 1.800 m</t>
  </si>
  <si>
    <t>Dragagem de cascalho com draga hopper - capacidade da cisterna de 2.000 m³ - DMT de 1.800 a 2.100 m</t>
  </si>
  <si>
    <t>Dragagem de cascalho com draga hopper - capacidade da cisterna de 2.000 m³ - DMT de 2.100 a 2.400 m</t>
  </si>
  <si>
    <t>Dragagem de cascalho com draga hopper - capacidade da cisterna de 2.000 m³ - DMT de 2.400 a 2.700 m</t>
  </si>
  <si>
    <t>Dragagem de cascalho com draga hopper - capacidade da cisterna de 2.000 m³ - DMT de 2.700 a 3.000 m</t>
  </si>
  <si>
    <t>Dragagem de cascalho com draga hopper - capacidade da cisterna de 2.000 m³ - DMT de 3.000 m</t>
  </si>
  <si>
    <t>Dragagem de cascalho com draga hopper - capacidade da cisterna de 20.000 m³ - DMT de 1.500 a 1.800 m</t>
  </si>
  <si>
    <t>Dragagem de cascalho com draga hopper - capacidade da cisterna de 20.000 m³ - DMT de 1.800 a 2.100 m</t>
  </si>
  <si>
    <t>Dragagem de cascalho com draga hopper - capacidade da cisterna de 20.000 m³ - DMT de 2.100 a 2.400 m</t>
  </si>
  <si>
    <t>Dragagem de cascalho com draga hopper - capacidade da cisterna de 20.000 m³ - DMT de 2.400 a 2.700 m</t>
  </si>
  <si>
    <t>Dragagem de cascalho com draga hopper - capacidade da cisterna de 20.000 m³ - DMT de 2.700 a 3.000 m</t>
  </si>
  <si>
    <t>Dragagem de cascalho com draga hopper - capacidade da cisterna de 20.000 m³ - DMT de 3.000 m</t>
  </si>
  <si>
    <t>Dragagem de cascalho com draga hopper - capacidade da cisterna de 3.000 m³ - DMT de 1.500 a 1.800 m</t>
  </si>
  <si>
    <t>Dragagem de cascalho com draga hopper - capacidade da cisterna de 3.000 m³ - DMT de 1.800 a 2.100 m</t>
  </si>
  <si>
    <t>Dragagem de cascalho com draga hopper - capacidade da cisterna de 3.000 m³ - DMT de 2.100 a 2.400 m</t>
  </si>
  <si>
    <t>Dragagem de cascalho com draga hopper - capacidade da cisterna de 3.000 m³ - DMT de 2.400 a 2.700 m</t>
  </si>
  <si>
    <t>Dragagem de cascalho com draga hopper - capacidade da cisterna de 3.000 m³ - DMT de 2.700 a 3.000 m</t>
  </si>
  <si>
    <t>Dragagem de cascalho com draga hopper - capacidade da cisterna de 3.000 m³ - DMT de 3.000 m</t>
  </si>
  <si>
    <t>Dragagem de cascalho com draga hopper - capacidade da cisterna de 4.000 m³ - DMT de 1.500 a 1.800 m</t>
  </si>
  <si>
    <t>Dragagem de cascalho com draga hopper - capacidade da cisterna de 4.000 m³ - DMT de 1.800 a 2.100 m</t>
  </si>
  <si>
    <t>Dragagem de cascalho com draga hopper - capacidade da cisterna de 4.000 m³ - DMT de 2.100 a 2.400 m</t>
  </si>
  <si>
    <t>Dragagem de cascalho com draga hopper - capacidade da cisterna de 4.000 m³ - DMT de 2.400 a 2.700 m</t>
  </si>
  <si>
    <t>Dragagem de cascalho com draga hopper - capacidade da cisterna de 4.000 m³ - DMT de 2.700 a 3.000 m</t>
  </si>
  <si>
    <t>Dragagem de cascalho com draga hopper - capacidade da cisterna de 4.000 m³ - DMT de 3.000 m</t>
  </si>
  <si>
    <t>Dragagem de cascalho com draga hopper - capacidade da cisterna de 5.000 m³ - DMT de 1.500 a 1.800 m</t>
  </si>
  <si>
    <t>Dragagem de cascalho com draga hopper - capacidade da cisterna de 5.000 m³ - DMT de 1.800 a 2.100 m</t>
  </si>
  <si>
    <t>Dragagem de cascalho com draga hopper - capacidade da cisterna de 5.000 m³ - DMT de 2.100 a 2.400 m</t>
  </si>
  <si>
    <t>Dragagem de cascalho com draga hopper - capacidade da cisterna de 5.000 m³ - DMT de 2.400 a 2.700 m</t>
  </si>
  <si>
    <t>Dragagem de cascalho com draga hopper - capacidade da cisterna de 5.000 m³ - DMT de 2.700 a 3.000 m</t>
  </si>
  <si>
    <t>Dragagem de cascalho com draga hopper - capacidade da cisterna de 5.000 m³ - DMT de 3.000 m</t>
  </si>
  <si>
    <t>Dragagem de cascalho com draga hopper - capacidade da cisterna de 750 m³ - DMT de 1.500 a 1.800 m</t>
  </si>
  <si>
    <t>Dragagem de cascalho com draga hopper - capacidade da cisterna de 750 m³ - DMT de 1.800 a 2.100 m</t>
  </si>
  <si>
    <t>Dragagem de cascalho com draga hopper - capacidade da cisterna de 750 m³ - DMT de 2.100 a 2.400 m</t>
  </si>
  <si>
    <t>Dragagem de cascalho com draga hopper - capacidade da cisterna de 750 m³ - DMT de 2.400 a 2.700 m</t>
  </si>
  <si>
    <t>Dragagem de cascalho com draga hopper - capacidade da cisterna de 750 m³ - DMT de 2.700 a 3.000 m</t>
  </si>
  <si>
    <t>Dragagem de cascalho com draga hopper - capacidade da cisterna de 750 m³ - DMT de 3.000 m</t>
  </si>
  <si>
    <t>Dragagem de cascalho fino com draga de sucção e recalque - bomba de 1.350 kW e cortador de 170 kW - distância de recalque de 1.100 a 1.300 m</t>
  </si>
  <si>
    <t>Dragagem de cascalho fino com draga de sucção e recalque - bomba de 1.350 kW e cortador de 170 kW - distância de recalque de 1.300 a 1.500 m</t>
  </si>
  <si>
    <t>Dragagem de cascalho fino com draga de sucção e recalque - bomba de 1.350 kW e cortador de 170 kW - distância de recalque de 1.500 a 1.700 m</t>
  </si>
  <si>
    <t>Dragagem de cascalho fino com draga de sucção e recalque - bomba de 1.350 kW e cortador de 170 kW - distância de recalque de 1.700 a 1.900 m</t>
  </si>
  <si>
    <t>Dragagem de cascalho fino com draga de sucção e recalque - bomba de 1.350 kW e cortador de 170 kW - distância de recalque de 1.900 a 2.100 m</t>
  </si>
  <si>
    <t>Dragagem de cascalho fino com draga de sucção e recalque - bomba de 1.350 kW e cortador de 170 kW - distância de recalque de 2.100 a 2.300 m</t>
  </si>
  <si>
    <t>Dragagem de cascalho fino com draga de sucção e recalque - bomba de 1.350 kW e cortador de 170 kW - distância de recalque de 2.300 a 2.500 m</t>
  </si>
  <si>
    <t>Dragagem de cascalho fino com draga de sucção e recalque - bomba de 1.350 kW e cortador de 170 kW - distância de recalque de 2.500 a 2.700 m</t>
  </si>
  <si>
    <t>Dragagem de cascalho fino com draga de sucção e recalque - bomba de 1.350 kW e cortador de 170 kW - distância de recalque de 2.700 a 2.900 m</t>
  </si>
  <si>
    <t>Dragagem de cascalho fino com draga de sucção e recalque - bomba de 1.350 kW e cortador de 170 kW - distância de recalque de 2.900 a 3.100 m</t>
  </si>
  <si>
    <t>Dragagem de cascalho fino com draga de sucção e recalque - bomba de 1.350 kW e cortador de 170 kW - distância de recalque de 3.100 a 3.300 m</t>
  </si>
  <si>
    <t>Dragagem de cascalho fino com draga de sucção e recalque - bomba de 1.350 kW e cortador de 170 kW - distância de recalque de 3.300 a 3.500 m</t>
  </si>
  <si>
    <t>Dragagem de cascalho fino com draga de sucção e recalque - bomba de 1.350 kW e cortador de 170 kW - distância de recalque de 3.500 a 3.700 m</t>
  </si>
  <si>
    <t>Dragagem de cascalho fino com draga de sucção e recalque - bomba de 1.350 kW e cortador de 170 kW - distância de recalque de 3.700 a 3.900 m</t>
  </si>
  <si>
    <t>Dragagem de cascalho fino com draga de sucção e recalque - bomba de 1.350 kW e cortador de 170 kW - distância de recalque de 3.900 a 4.100 m</t>
  </si>
  <si>
    <t>Dragagem de cascalho fino com draga de sucção e recalque - bomba de 1.350 kW e cortador de 170 kW - distância de recalque de 500 a 700 m</t>
  </si>
  <si>
    <t>Dragagem de cascalho fino com draga de sucção e recalque - bomba de 1.350 kW e cortador de 170 kW - distância de recalque de 700 a 900 m</t>
  </si>
  <si>
    <t>Dragagem de cascalho fino com draga de sucção e recalque - bomba de 1.350 kW e cortador de 170 kW - distância de recalque de 900 a 1.100 m</t>
  </si>
  <si>
    <t>Dragagem de cascalho fino com draga de sucção e recalque - bomba de 1.350 kW e cortador de 170 kW - distância de recalque de até 500 m</t>
  </si>
  <si>
    <t>Dragagem de cascalho fino com draga de sucção e recalque - bomba de 294 kW e cortador de 30 kW - distância de recalque de 1.100 a 1.300 m</t>
  </si>
  <si>
    <t>Dragagem de cascalho fino com draga de sucção e recalque - bomba de 294 kW e cortador de 30 kW - distância de recalque de 1.300 a 1.500 m</t>
  </si>
  <si>
    <t>Dragagem de cascalho fino com draga de sucção e recalque - bomba de 294 kW e cortador de 30 kW - distância de recalque de 1.500 a 1.700 m</t>
  </si>
  <si>
    <t>Dragagem de cascalho fino com draga de sucção e recalque - bomba de 294 kW e cortador de 30 kW - distância de recalque de 500 a 700 m</t>
  </si>
  <si>
    <t>Dragagem de cascalho fino com draga de sucção e recalque - bomba de 294 kW e cortador de 30 kW - distância de recalque de 700 a 900 m</t>
  </si>
  <si>
    <t>Dragagem de cascalho fino com draga de sucção e recalque - bomba de 294 kW e cortador de 30 kW - distância de recalque de 900 a 1.100 m</t>
  </si>
  <si>
    <t>Dragagem de cascalho fino com draga de sucção e recalque - bomba de 294 kW e cortador de 30 kW - distância de recalque de até 500 m</t>
  </si>
  <si>
    <t>Dragagem de cascalho fino com draga de sucção e recalque - bomba de 483 kW e cortador de 55 kW - distância de recalque de 1.100 a 1.300 m</t>
  </si>
  <si>
    <t>Dragagem de cascalho fino com draga de sucção e recalque - bomba de 483 kW e cortador de 55 kW - distância de recalque de 1.300 a 1.500 m</t>
  </si>
  <si>
    <t>Dragagem de cascalho fino com draga de sucção e recalque - bomba de 483 kW e cortador de 55 kW - distância de recalque de 1.500 a 1.700 m</t>
  </si>
  <si>
    <t>Dragagem de cascalho fino com draga de sucção e recalque - bomba de 483 kW e cortador de 55 kW - distância de recalque de 1.700 a 1.900 m</t>
  </si>
  <si>
    <t>Dragagem de cascalho fino com draga de sucção e recalque - bomba de 483 kW e cortador de 55 kW - distância de recalque de 1.900 a 2.100 m</t>
  </si>
  <si>
    <t>Dragagem de cascalho fino com draga de sucção e recalque - bomba de 483 kW e cortador de 55 kW - distância de recalque de 2.100 a 2.300 m</t>
  </si>
  <si>
    <t>Dragagem de cascalho fino com draga de sucção e recalque - bomba de 483 kW e cortador de 55 kW - distância de recalque de 2.300 a 2.500 m</t>
  </si>
  <si>
    <t>Dragagem de cascalho fino com draga de sucção e recalque - bomba de 483 kW e cortador de 55 kW - distância de recalque de 500 a 700 m</t>
  </si>
  <si>
    <t>Dragagem de cascalho fino com draga de sucção e recalque - bomba de 483 kW e cortador de 55 kW - distância de recalque de 700 a 900 m</t>
  </si>
  <si>
    <t>Dragagem de cascalho fino com draga de sucção e recalque - bomba de 483 kW e cortador de 55 kW - distância de recalque de 900 a 1.100 m</t>
  </si>
  <si>
    <t>Dragagem de cascalho fino com draga de sucção e recalque - bomba de 483 kW e cortador de 55 kW - distância de recalque de até 500 m</t>
  </si>
  <si>
    <t>Dragagem de cascalho fino com draga de sucção e recalque - bomba de 746 kW e cortador de 110 kW - distância de recalque de 1.100 a 1.300 m</t>
  </si>
  <si>
    <t>Dragagem de cascalho fino com draga de sucção e recalque - bomba de 746 kW e cortador de 110 kW - distância de recalque de 1.300 a 1.500 m</t>
  </si>
  <si>
    <t>Dragagem de cascalho fino com draga de sucção e recalque - bomba de 746 kW e cortador de 110 kW - distância de recalque de 1.500 a 1.700 m</t>
  </si>
  <si>
    <t>Dragagem de cascalho fino com draga de sucção e recalque - bomba de 746 kW e cortador de 110 kW - distância de recalque de 1.700 a 1.900 m</t>
  </si>
  <si>
    <t>Dragagem de cascalho fino com draga de sucção e recalque - bomba de 746 kW e cortador de 110 kW - distância de recalque de 1.900 a 2.100 m</t>
  </si>
  <si>
    <t>Dragagem de cascalho fino com draga de sucção e recalque - bomba de 746 kW e cortador de 110 kW - distância de recalque de 2.100 a 2.300 m</t>
  </si>
  <si>
    <t>Dragagem de cascalho fino com draga de sucção e recalque - bomba de 746 kW e cortador de 110 kW - distância de recalque de 2.300 a 2.500 m</t>
  </si>
  <si>
    <t>Dragagem de cascalho fino com draga de sucção e recalque - bomba de 746 kW e cortador de 110 kW - distância de recalque de 2.500 a 2.700 m</t>
  </si>
  <si>
    <t>Dragagem de cascalho fino com draga de sucção e recalque - bomba de 746 kW e cortador de 110 kW - distância de recalque de 2.700 a 2.900 m</t>
  </si>
  <si>
    <t>Dragagem de cascalho fino com draga de sucção e recalque - bomba de 746 kW e cortador de 110 kW - distância de recalque de 2.900 a 3.100 m</t>
  </si>
  <si>
    <t>Dragagem de cascalho fino com draga de sucção e recalque - bomba de 746 kW e cortador de 110 kW - distância de recalque de 500 a 700 m</t>
  </si>
  <si>
    <t>Dragagem de cascalho fino com draga de sucção e recalque - bomba de 746 kW e cortador de 110 kW - distância de recalque de 700 a 900 m</t>
  </si>
  <si>
    <t>Dragagem de cascalho fino com draga de sucção e recalque - bomba de 746 kW e cortador de 110 kW - distância de recalque de 900 a 1.100 m</t>
  </si>
  <si>
    <t>Dragagem de cascalho fino com draga de sucção e recalque - bomba de 746 kW e cortador de 110 kW - distância de recalque de até 500 m</t>
  </si>
  <si>
    <t>Dragagem de cascalho fino com draga hopper - capacidade da cisterna de 1.000 m³ - DMT de 1.500 a 1.800 m</t>
  </si>
  <si>
    <t>Dragagem de cascalho fino com draga hopper - capacidade da cisterna de 1.000 m³ - DMT de 1.800 a 2.100 m</t>
  </si>
  <si>
    <t>Dragagem de cascalho fino com draga hopper - capacidade da cisterna de 1.000 m³ - DMT de 2.100 a 2.400 m</t>
  </si>
  <si>
    <t>Dragagem de cascalho fino com draga hopper - capacidade da cisterna de 1.000 m³ - DMT de 2.400 a 2.700 m</t>
  </si>
  <si>
    <t>Dragagem de cascalho fino com draga hopper - capacidade da cisterna de 1.000 m³ - DMT de 2.700 a 3.000 m</t>
  </si>
  <si>
    <t>Dragagem de cascalho fino com draga hopper - capacidade da cisterna de 1.000 m³ - DMT de 3.000 m</t>
  </si>
  <si>
    <t>Dragagem de cascalho fino com draga hopper - capacidade da cisterna de 10.000 m³ - DMT de 1.500 a 1.800 m</t>
  </si>
  <si>
    <t>Dragagem de cascalho fino com draga hopper - capacidade da cisterna de 10.000 m³ - DMT de 1.800 a 2.100 m</t>
  </si>
  <si>
    <t>Dragagem de cascalho fino com draga hopper - capacidade da cisterna de 10.000 m³ - DMT de 2.100 a 2.400 m</t>
  </si>
  <si>
    <t>Dragagem de cascalho fino com draga hopper - capacidade da cisterna de 10.000 m³ - DMT de 2.400 a 2.700 m</t>
  </si>
  <si>
    <t>Dragagem de cascalho fino com draga hopper - capacidade da cisterna de 10.000 m³ - DMT de 2.700 a 3.000 m</t>
  </si>
  <si>
    <t>Dragagem de cascalho fino com draga hopper - capacidade da cisterna de 10.000 m³ - DMT de 3.000 m</t>
  </si>
  <si>
    <t>Dragagem de cascalho fino com draga hopper - capacidade da cisterna de 15.000 m³ - DMT de 1.500 a 1.800 m</t>
  </si>
  <si>
    <t>Dragagem de cascalho fino com draga hopper - capacidade da cisterna de 15.000 m³ - DMT de 1.800 a 2.100 m</t>
  </si>
  <si>
    <t>Dragagem de cascalho fino com draga hopper - capacidade da cisterna de 15.000 m³ - DMT de 2.100 a 2.400 m</t>
  </si>
  <si>
    <t>Dragagem de cascalho fino com draga hopper - capacidade da cisterna de 15.000 m³ - DMT de 2.400 a 2.700 m</t>
  </si>
  <si>
    <t>Dragagem de cascalho fino com draga hopper - capacidade da cisterna de 15.000 m³ - DMT de 2.700 a 3.000 m</t>
  </si>
  <si>
    <t>Dragagem de cascalho fino com draga hopper - capacidade da cisterna de 15.000 m³ - DMT de 3.000 m</t>
  </si>
  <si>
    <t>Dragagem de cascalho fino com draga hopper - capacidade da cisterna de 2.000 m³ - DMT de 1.500 a 1.800 m</t>
  </si>
  <si>
    <t>Dragagem de cascalho fino com draga hopper - capacidade da cisterna de 2.000 m³ - DMT de 1.800 a 2.100 m</t>
  </si>
  <si>
    <t>Dragagem de cascalho fino com draga hopper - capacidade da cisterna de 2.000 m³ - DMT de 2.100 a 2.400 m</t>
  </si>
  <si>
    <t>Dragagem de cascalho fino com draga hopper - capacidade da cisterna de 2.000 m³ - DMT de 2.400 a 2.700 m</t>
  </si>
  <si>
    <t>Dragagem de cascalho fino com draga hopper - capacidade da cisterna de 2.000 m³ - DMT de 2.700 a 3.000 m</t>
  </si>
  <si>
    <t>Dragagem de cascalho fino com draga hopper - capacidade da cisterna de 2.000 m³ - DMT de 3.000 m</t>
  </si>
  <si>
    <t>Dragagem de cascalho fino com draga hopper - capacidade da cisterna de 20.000 m³ - DMT de 1.500 a 1.800 m</t>
  </si>
  <si>
    <t>Dragagem de cascalho fino com draga hopper - capacidade da cisterna de 20.000 m³ - DMT de 1.800 a 2.100 m</t>
  </si>
  <si>
    <t>Dragagem de cascalho fino com draga hopper - capacidade da cisterna de 20.000 m³ - DMT de 2.100 a 2.400 m</t>
  </si>
  <si>
    <t>Dragagem de cascalho fino com draga hopper - capacidade da cisterna de 20.000 m³ - DMT de 2.400 a 2.700 m</t>
  </si>
  <si>
    <t>Dragagem de cascalho fino com draga hopper - capacidade da cisterna de 20.000 m³ - DMT de 2.700 a 3.000 m</t>
  </si>
  <si>
    <t>Dragagem de cascalho fino com draga hopper - capacidade da cisterna de 20.000 m³ - DMT de 3.000 m</t>
  </si>
  <si>
    <t>Dragagem de cascalho fino com draga hopper - capacidade da cisterna de 3.000 m³ - DMT de 1.500 a 1.800 m</t>
  </si>
  <si>
    <t>Dragagem de cascalho fino com draga hopper - capacidade da cisterna de 3.000 m³ - DMT de 1.800 a 2.100 m</t>
  </si>
  <si>
    <t>Dragagem de cascalho fino com draga hopper - capacidade da cisterna de 3.000 m³ - DMT de 2.100 a 2.400 m</t>
  </si>
  <si>
    <t>Dragagem de cascalho fino com draga hopper - capacidade da cisterna de 3.000 m³ - DMT de 2.400 a 2.700 m</t>
  </si>
  <si>
    <t>Dragagem de cascalho fino com draga hopper - capacidade da cisterna de 3.000 m³ - DMT de 2.700 a 3.000 m</t>
  </si>
  <si>
    <t>Dragagem de cascalho fino com draga hopper - capacidade da cisterna de 3.000 m³ - DMT de 3.000 m</t>
  </si>
  <si>
    <t>Dragagem de cascalho fino com draga hopper - capacidade da cisterna de 4.000 m³ - DMT de 1.500 a 1.800 m</t>
  </si>
  <si>
    <t>Dragagem de cascalho fino com draga hopper - capacidade da cisterna de 4.000 m³ - DMT de 1.800 a 2.100 m</t>
  </si>
  <si>
    <t>Dragagem de cascalho fino com draga hopper - capacidade da cisterna de 4.000 m³ - DMT de 2.100 a 2.400 m</t>
  </si>
  <si>
    <t>Dragagem de cascalho fino com draga hopper - capacidade da cisterna de 4.000 m³ - DMT de 2.400 a 2.700 m</t>
  </si>
  <si>
    <t>Dragagem de cascalho fino com draga hopper - capacidade da cisterna de 4.000 m³ - DMT de 2.700 a 3.000 m</t>
  </si>
  <si>
    <t>Dragagem de cascalho fino com draga hopper - capacidade da cisterna de 4.000 m³ - DMT de 3.000 m</t>
  </si>
  <si>
    <t>Dragagem de cascalho fino com draga hopper - capacidade da cisterna de 5.000 m³ - DMT de 1.500 a 1.800 m</t>
  </si>
  <si>
    <t>Dragagem de cascalho fino com draga hopper - capacidade da cisterna de 5.000 m³ - DMT de 1.800 a 2.100 m</t>
  </si>
  <si>
    <t>Dragagem de cascalho fino com draga hopper - capacidade da cisterna de 5.000 m³ - DMT de 2.100 a 2.400 m</t>
  </si>
  <si>
    <t>Dragagem de cascalho fino com draga hopper - capacidade da cisterna de 5.000 m³ - DMT de 2.400 a 2.700 m</t>
  </si>
  <si>
    <t>Dragagem de cascalho fino com draga hopper - capacidade da cisterna de 5.000 m³ - DMT de 2.700 a 3.000 m</t>
  </si>
  <si>
    <t>Dragagem de cascalho fino com draga hopper - capacidade da cisterna de 5.000 m³ - DMT de 3.000 m</t>
  </si>
  <si>
    <t>Dragagem de cascalho fino com draga hopper - capacidade da cisterna de 750 m³ - DMT de 1.500 a 1.800 m</t>
  </si>
  <si>
    <t>Dragagem de cascalho fino com draga hopper - capacidade da cisterna de 750 m³ - DMT de 1.800 a 2.100 m</t>
  </si>
  <si>
    <t>Dragagem de cascalho fino com draga hopper - capacidade da cisterna de 750 m³ - DMT de 2.100 a 2.400 m</t>
  </si>
  <si>
    <t>Dragagem de cascalho fino com draga hopper - capacidade da cisterna de 750 m³ - DMT de 2.400 a 2.700 m</t>
  </si>
  <si>
    <t>Dragagem de cascalho fino com draga hopper - capacidade da cisterna de 750 m³ - DMT de 2.700 a 3.000 m</t>
  </si>
  <si>
    <t>Dragagem de cascalho fino com draga hopper - capacidade da cisterna de 750 m³ - DMT de 3.000 m</t>
  </si>
  <si>
    <t>Dragagem de material de 1ª categoria com clamshell sobre pontão flutuante - capacidade da caçamba de 4,6 m³ - transporte com batelão sem propulsão com capacidade de 100 t - DMT 0 a 300 m</t>
  </si>
  <si>
    <t>Dragagem de material de 1ª categoria com clamshell sobre pontão flutuante - capacidade da caçamba de 4,6 m³ - transporte com batelão sem propulsão com capacidade de 100 t - DMT 1.200 a 1.500 m</t>
  </si>
  <si>
    <t>Dragagem de material de 1ª categoria com clamshell sobre pontão flutuante - capacidade da caçamba de 4,6 m³ - transporte com batelão sem propulsão com capacidade de 100 t - DMT 1.500 a 1.800 m</t>
  </si>
  <si>
    <t>Dragagem de material de 1ª categoria com clamshell sobre pontão flutuante - capacidade da caçamba de 4,6 m³ - transporte com batelão sem propulsão com capacidade de 100 t - DMT 1.800 a 2.100 m</t>
  </si>
  <si>
    <t>Dragagem de material de 1ª categoria com clamshell sobre pontão flutuante - capacidade da caçamba de 4,6 m³ - transporte com batelão sem propulsão com capacidade de 100 t - DMT 2.100 a 2.400 m</t>
  </si>
  <si>
    <t>Dragagem de material de 1ª categoria com clamshell sobre pontão flutuante - capacidade da caçamba de 4,6 m³ - transporte com batelão sem propulsão com capacidade de 100 t - DMT 2.400 a 2.700 m</t>
  </si>
  <si>
    <t>Dragagem de material de 1ª categoria com clamshell sobre pontão flutuante - capacidade da caçamba de 4,6 m³ - transporte com batelão sem propulsão com capacidade de 100 t - DMT 2.700 a 3.000 m</t>
  </si>
  <si>
    <t>Dragagem de material de 1ª categoria com clamshell sobre pontão flutuante - capacidade da caçamba de 4,6 m³ - transporte com batelão sem propulsão com capacidade de 100 t - DMT 300 a 600 m</t>
  </si>
  <si>
    <t>Dragagem de material de 1ª categoria com clamshell sobre pontão flutuante - capacidade da caçamba de 4,6 m³ - transporte com batelão sem propulsão com capacidade de 100 t - DMT 600 a 900 m</t>
  </si>
  <si>
    <t>Dragagem de material de 1ª categoria com clamshell sobre pontão flutuante - capacidade da caçamba de 4,6 m³ - transporte com batelão sem propulsão com capacidade de 100 t - DMT 900 a 1.200 m</t>
  </si>
  <si>
    <t>Dragagem de material de 1ª categoria com clamshell sobre pontão flutuante - capacidade da caçamba de 4,6 m³ - transporte com batelão sem propulsão com capacidade de 100 t - DMT de 3.000 m</t>
  </si>
  <si>
    <t>Dragagem de material de 1ª categoria com dragline - caçamba de 2,1 m³ - caminho de serviço em leito natural - DMT 1.000 a 1.200 m - com caminhão de 14 m³ e carregadeira</t>
  </si>
  <si>
    <t>Dragagem de material de 1ª categoria com dragline - caçamba de 2,1 m³ - caminho de serviço em leito natural - DMT 1.200 a 1.400 m - com caminhão de 14 m³ e carregadeira</t>
  </si>
  <si>
    <t>Dragagem de material de 1ª categoria com dragline - caçamba de 2,1 m³ - caminho de serviço em leito natural - DMT 1.400 a 1.600 m - com caminhão de 14 m³ e carregadeira</t>
  </si>
  <si>
    <t>Dragagem de material de 1ª categoria com dragline - caçamba de 2,1 m³ - caminho de serviço em leito natural - DMT 1.600 a 1.800 m - com caminhão de 14 m³ e carregadeira</t>
  </si>
  <si>
    <t>Dragagem de material de 1ª categoria com dragline - caçamba de 2,1 m³ - caminho de serviço em leito natural - DMT 1.800 a 2.000 m - com caminhão de 14 m³ e carregadeira</t>
  </si>
  <si>
    <t>Dragagem de material de 1ª categoria com dragline - caçamba de 2,1 m³ - caminho de serviço em leito natural - DMT 2.000 a 2.500 m - com caminhão de 14 m³ e carregadeira</t>
  </si>
  <si>
    <t>Dragagem de material de 1ª categoria com dragline - caçamba de 2,1 m³ - caminho de serviço em leito natural - DMT 2.500 a 3.000 m - com caminhão de 14 m³ e carregadeira</t>
  </si>
  <si>
    <t>Dragagem de material de 1ª categoria com dragline - caçamba de 2,1 m³ - caminho de serviço em leito natural - DMT 200 a 400 m - com caminhão de 14 m³ e carregadeira</t>
  </si>
  <si>
    <t>Dragagem de material de 1ª categoria com dragline - caçamba de 2,1 m³ - caminho de serviço em leito natural - DMT 400 a 600 m - com caminhão de 14 m³ e carregadeira</t>
  </si>
  <si>
    <t>Dragagem de material de 1ª categoria com dragline - caçamba de 2,1 m³ - caminho de serviço em leito natural - DMT 50 a 200 m - com caminhão de 14 m³ e carregadeira</t>
  </si>
  <si>
    <t>Dragagem de material de 1ª categoria com dragline - caçamba de 2,1 m³ - caminho de serviço em leito natural - DMT 600 a 800 m - com caminhão de 14 m³ e carregadeira</t>
  </si>
  <si>
    <t>Dragagem de material de 1ª categoria com dragline - caçamba de 2,1 m³ - caminho de serviço em leito natural - DMT 800 a 1.000 m - com caminhão de 14 m³ e carregadeira</t>
  </si>
  <si>
    <t>Dragagem de material de 1ª categoria com dragline - caçamba de 2,1 m³ - caminho de serviço em leito natural - DMT de 3.000 m - com caminhão de 14 m³ e carregadeira</t>
  </si>
  <si>
    <t>Dragagem de material de 1ª categoria com dragline - caçamba de 2,1 m³ - caminho de serviço em revestimento primário - DMT 1.000 a 1.200 m - com caminhão de 14 m³ e carregadeira</t>
  </si>
  <si>
    <t>Dragagem de material de 1ª categoria com dragline - caçamba de 2,1 m³ - caminho de serviço em revestimento primário - DMT 1.200 a 1.400 m - com caminhão de 14 m³ e carregadeira</t>
  </si>
  <si>
    <t>Dragagem de material de 1ª categoria com dragline - caçamba de 2,1 m³ - caminho de serviço em revestimento primário - DMT 1.400 a 1.600 m - com caminhão de 14 m³ e carregadeira</t>
  </si>
  <si>
    <t>Dragagem de material de 1ª categoria com dragline - caçamba de 2,1 m³ - caminho de serviço em revestimento primário - DMT 1.600 a 1.800 m - com caminhão de 14 m³ e carregadeira</t>
  </si>
  <si>
    <t>Dragagem de material de 1ª categoria com dragline - caçamba de 2,1 m³ - caminho de serviço em revestimento primário - DMT 1.800 a 2.000 m - com caminhão de 14 m³ e carregadeira</t>
  </si>
  <si>
    <t>Dragagem de material de 1ª categoria com dragline - caçamba de 2,1 m³ - caminho de serviço em revestimento primário - DMT 2.000 a 2.500 m - com caminhão de 14 m³ e carregadeira</t>
  </si>
  <si>
    <t>Dragagem de material de 1ª categoria com dragline - caçamba de 2,1 m³ - caminho de serviço em revestimento primário - DMT 2.500 a 3.000 m - com caminhão de 14 m³ e carregadeira</t>
  </si>
  <si>
    <t>Dragagem de material de 1ª categoria com dragline - caçamba de 2,1 m³ - caminho de serviço em revestimento primário - DMT 200 a 400 m - com caminhão de 14 m³ e carregadeira</t>
  </si>
  <si>
    <t>Dragagem de material de 1ª categoria com dragline - caçamba de 2,1 m³ - caminho de serviço em revestimento primário - DMT 400 a 600 m - com caminhão de 14 m³ e carregadeira</t>
  </si>
  <si>
    <t>Dragagem de material de 1ª categoria com dragline - caçamba de 2,1 m³ - caminho de serviço em revestimento primário - DMT 50 a 200 m - com caminhão de 14 m³ e carregadeira</t>
  </si>
  <si>
    <t>Dragagem de material de 1ª categoria com dragline - caçamba de 2,1 m³ - caminho de serviço em revestimento primário - DMT 600 a 800 m - com caminhão de 14 m³ e carregadeira</t>
  </si>
  <si>
    <t>Dragagem de material de 1ª categoria com dragline - caçamba de 2,1 m³ - caminho de serviço em revestimento primário - DMT 800 a 1.000 m - com caminhão de 14 m³ e carregadeira</t>
  </si>
  <si>
    <t>Dragagem de material de 1ª categoria com dragline - caçamba de 2,1 m³ - caminho de serviço em revestimento primário - DMT de 3.000 m - com caminhão de 14 m³ e carregadeira</t>
  </si>
  <si>
    <t>Dragagem de material de 1ª categoria com dragline - caçamba de 2,1 m³ - caminho de serviço pavimentado - DMT 1.000 a 1.200 m - com caminhão de 14 m³ e carregadeira</t>
  </si>
  <si>
    <t>Dragagem de material de 1ª categoria com dragline - caçamba de 2,1 m³ - caminho de serviço pavimentado - DMT 1.200 a 1.400 m - com caminhão de 14 m³ e carregadeira</t>
  </si>
  <si>
    <t>Dragagem de material de 1ª categoria com dragline - caçamba de 2,1 m³ - caminho de serviço pavimentado - DMT 1.400 a 1.600 m - com caminhão de 14 m³ e carregadeira</t>
  </si>
  <si>
    <t>Dragagem de material de 1ª categoria com dragline - caçamba de 2,1 m³ - caminho de serviço pavimentado - DMT 1.600 a 1.800 m - com caminhão de 14 m³ e carregadeira</t>
  </si>
  <si>
    <t>Dragagem de material de 1ª categoria com dragline - caçamba de 2,1 m³ - caminho de serviço pavimentado - DMT 1.800 a 2.000 m - com caminhão de 14 m³ e carregadeira</t>
  </si>
  <si>
    <t>Dragagem de material de 1ª categoria com dragline - caçamba de 2,1 m³ - caminho de serviço pavimentado - DMT 2.000 a 2.500 m - com caminhão de 14 m³ e carregadeira</t>
  </si>
  <si>
    <t>Dragagem de material de 1ª categoria com dragline - caçamba de 2,1 m³ - caminho de serviço pavimentado - DMT 2.500 a 3.000 m - com caminhão de 14 m³ e carregadeira</t>
  </si>
  <si>
    <t>Dragagem de material de 1ª categoria com dragline - caçamba de 2,1 m³ - caminho de serviço pavimentado - DMT 200 a 400 m - com caminhão de 14 m³ e carregadeira</t>
  </si>
  <si>
    <t>Dragagem de material de 1ª categoria com dragline - caçamba de 2,1 m³ - caminho de serviço pavimentado - DMT 400 a 600 m - com caminhão de 14 m³ e carregadeira</t>
  </si>
  <si>
    <t>Dragagem de material de 1ª categoria com dragline - caçamba de 2,1 m³ - caminho de serviço pavimentado - DMT 50 a 200 m - com caminhão de 14 m³ e carregadeira</t>
  </si>
  <si>
    <t>Dragagem de material de 1ª categoria com dragline - caçamba de 2,1 m³ - caminho de serviço pavimentado - DMT 600 a 800 m - com caminhão de 14 m³ e carregadeira</t>
  </si>
  <si>
    <t>Dragagem de material de 1ª categoria com dragline - caçamba de 2,1 m³ - caminho de serviço pavimentado - DMT 800 a 1.000 m - com caminhão de 14 m³ e carregadeira</t>
  </si>
  <si>
    <t>Dragagem de material de 1ª categoria com dragline - caçamba de 2,1 m³ - caminho de serviço pavimentado - DMT de 3.000 m - com caminhão de 14 m³ e carregadeira</t>
  </si>
  <si>
    <t>Dragagem de material de 1ª categoria com dragline - caçamba de 2,1 m³ - DMT até 50 m</t>
  </si>
  <si>
    <t>Dragagem de material de 1ª categoria com escavadeira hidráulica - capacidade de caçamba de 1,56 m³ - caminho de serviço em leito natural - DMT 1.000 a 1.200 m</t>
  </si>
  <si>
    <t>Dragagem de material de 1ª categoria com escavadeira hidráulica - capacidade de caçamba de 1,56 m³ - caminho de serviço em leito natural - DMT 1.200 a 1.400 m</t>
  </si>
  <si>
    <t>Dragagem de material de 1ª categoria com escavadeira hidráulica - capacidade de caçamba de 1,56 m³ - caminho de serviço em leito natural - DMT 1.400 a 1.600 m</t>
  </si>
  <si>
    <t>Dragagem de material de 1ª categoria com escavadeira hidráulica - capacidade de caçamba de 1,56 m³ - caminho de serviço em leito natural - DMT 1.600 a 1.800 m</t>
  </si>
  <si>
    <t>Dragagem de material de 1ª categoria com escavadeira hidráulica - capacidade de caçamba de 1,56 m³ - caminho de serviço em leito natural - DMT 1.800 a 2.000 m</t>
  </si>
  <si>
    <t>Dragagem de material de 1ª categoria com escavadeira hidráulica - capacidade de caçamba de 1,56 m³ - caminho de serviço em leito natural - DMT 2.000 a 2.500 m</t>
  </si>
  <si>
    <t>Dragagem de material de 1ª categoria com escavadeira hidráulica - capacidade de caçamba de 1,56 m³ - caminho de serviço em leito natural - DMT 2.500 a 3.000 m</t>
  </si>
  <si>
    <t>Dragagem de material de 1ª categoria com escavadeira hidráulica - capacidade de caçamba de 1,56 m³ - caminho de serviço em leito natural - DMT 200 a 400 m</t>
  </si>
  <si>
    <t>Dragagem de material de 1ª categoria com escavadeira hidráulica - capacidade de caçamba de 1,56 m³ - caminho de serviço em leito natural - DMT 3.000 m</t>
  </si>
  <si>
    <t>Dragagem de material de 1ª categoria com escavadeira hidráulica - capacidade de caçamba de 1,56 m³ - caminho de serviço em leito natural - DMT 400 a 600 m</t>
  </si>
  <si>
    <t>Dragagem de material de 1ª categoria com escavadeira hidráulica - capacidade de caçamba de 1,56 m³ - caminho de serviço em leito natural - DMT 50 a 200 m</t>
  </si>
  <si>
    <t>Dragagem de material de 1ª categoria com escavadeira hidráulica - capacidade de caçamba de 1,56 m³ - caminho de serviço em leito natural - DMT 600 a 800 m</t>
  </si>
  <si>
    <t>Dragagem de material de 1ª categoria com escavadeira hidráulica - capacidade de caçamba de 1,56 m³ - caminho de serviço em leito natural - DMT 800 a 1.000 m</t>
  </si>
  <si>
    <t>Dragagem de material de 1ª categoria com escavadeira hidráulica - capacidade de caçamba de 1,56 m³ - caminho de serviço em revestimento primário - DMT 1.000 a 1.200 m</t>
  </si>
  <si>
    <t>Dragagem de material de 1ª categoria com escavadeira hidráulica - capacidade de caçamba de 1,56 m³ - caminho de serviço em revestimento primário - DMT 1.200 a 1.400 m</t>
  </si>
  <si>
    <t>Dragagem de material de 1ª categoria com escavadeira hidráulica - capacidade de caçamba de 1,56 m³ - caminho de serviço em revestimento primário - DMT 1.400 a 1.600 m</t>
  </si>
  <si>
    <t>Dragagem de material de 1ª categoria com escavadeira hidráulica - capacidade de caçamba de 1,56 m³ - caminho de serviço em revestimento primário - DMT 1.600 a 1.800 m</t>
  </si>
  <si>
    <t>Dragagem de material de 1ª categoria com escavadeira hidráulica - capacidade de caçamba de 1,56 m³ - caminho de serviço em revestimento primário - DMT 1.800 a 2.000 m</t>
  </si>
  <si>
    <t>Dragagem de material de 1ª categoria com escavadeira hidráulica - capacidade de caçamba de 1,56 m³ - caminho de serviço em revestimento primário - DMT 2.000 a 2.500 m</t>
  </si>
  <si>
    <t>Dragagem de material de 1ª categoria com escavadeira hidráulica - capacidade de caçamba de 1,56 m³ - caminho de serviço em revestimento primário - DMT 2.500 a 3.000 m</t>
  </si>
  <si>
    <t>Dragagem de material de 1ª categoria com escavadeira hidráulica - capacidade de caçamba de 1,56 m³ - caminho de serviço em revestimento primário - DMT 200 a 400 m</t>
  </si>
  <si>
    <t>Dragagem de material de 1ª categoria com escavadeira hidráulica - capacidade de caçamba de 1,56 m³ - caminho de serviço em revestimento primário - DMT 3.000 m</t>
  </si>
  <si>
    <t>Dragagem de material de 1ª categoria com escavadeira hidráulica - capacidade de caçamba de 1,56 m³ - caminho de serviço em revestimento primário - DMT 400 a 600 m</t>
  </si>
  <si>
    <t>Dragagem de material de 1ª categoria com escavadeira hidráulica - capacidade de caçamba de 1,56 m³ - caminho de serviço em revestimento primário - DMT 50 a 200 m</t>
  </si>
  <si>
    <t>Dragagem de material de 1ª categoria com escavadeira hidráulica - capacidade de caçamba de 1,56 m³ - caminho de serviço em revestimento primário - DMT 600 a 800 m</t>
  </si>
  <si>
    <t>Dragagem de material de 1ª categoria com escavadeira hidráulica - capacidade de caçamba de 1,56 m³ - caminho de serviço em revestimento primário - DMT 800 a 1.000 m</t>
  </si>
  <si>
    <t>Dragagem de material de 1ª categoria com escavadeira hidráulica - capacidade de caçamba de 1,56 m³ - caminho de serviço pavimentado - DMT 1.000 a 1.200 m</t>
  </si>
  <si>
    <t>Dragagem de material de 1ª categoria com escavadeira hidráulica - capacidade de caçamba de 1,56 m³ - caminho de serviço pavimentado - DMT 1.200 a 1.400 m</t>
  </si>
  <si>
    <t>Dragagem de material de 1ª categoria com escavadeira hidráulica - capacidade de caçamba de 1,56 m³ - caminho de serviço pavimentado - DMT 1.400 a 1.600 m</t>
  </si>
  <si>
    <t>Dragagem de material de 1ª categoria com escavadeira hidráulica - capacidade de caçamba de 1,56 m³ - caminho de serviço pavimentado - DMT 1.600 a 1.800 m</t>
  </si>
  <si>
    <t>Dragagem de material de 1ª categoria com escavadeira hidráulica - capacidade de caçamba de 1,56 m³ - caminho de serviço pavimentado - DMT 1.800 a 2.000 m</t>
  </si>
  <si>
    <t>Dragagem de material de 1ª categoria com escavadeira hidráulica - capacidade de caçamba de 1,56 m³ - caminho de serviço pavimentado - DMT 2.000 a 2.500 m</t>
  </si>
  <si>
    <t>Dragagem de material de 1ª categoria com escavadeira hidráulica - capacidade de caçamba de 1,56 m³ - caminho de serviço pavimentado - DMT 2.500 a 3.000 m</t>
  </si>
  <si>
    <t>Dragagem de material de 1ª categoria com escavadeira hidráulica - capacidade de caçamba de 1,56 m³ - caminho de serviço pavimentado - DMT 200 a 400 m</t>
  </si>
  <si>
    <t>Dragagem de material de 1ª categoria com escavadeira hidráulica - capacidade de caçamba de 1,56 m³ - caminho de serviço pavimentado - DMT 3.000 m</t>
  </si>
  <si>
    <t>Dragagem de material de 1ª categoria com escavadeira hidráulica - capacidade de caçamba de 1,56 m³ - caminho de serviço pavimentado - DMT 400 a 600 m</t>
  </si>
  <si>
    <t>Dragagem de material de 1ª categoria com escavadeira hidráulica - capacidade de caçamba de 1,56 m³ - caminho de serviço pavimentado - DMT 50 a 200 m</t>
  </si>
  <si>
    <t>Dragagem de material de 1ª categoria com escavadeira hidráulica - capacidade de caçamba de 1,56 m³ - caminho de serviço pavimentado - DMT 600 a 800 m</t>
  </si>
  <si>
    <t>Dragagem de material de 1ª categoria com escavadeira hidráulica - capacidade de caçamba de 1,56 m³ - caminho de serviço pavimentado - DMT 800 a 1.000 m</t>
  </si>
  <si>
    <t>Dragagem de material de 1ª categoria com escavadeira hidráulica - capacidade de caçamba de 1,56 m³ - DMT 0 a 50 m</t>
  </si>
  <si>
    <t>Dragagem de material de 1ª categoria com escavadeira hidráulica sobre pontão flutuante - capacidade da caçamba de 1,56 m³ - transporte com batelão sem propulsão com capacidade de 100 t - DMT 0 a 300 m</t>
  </si>
  <si>
    <t>Dragagem de material de 1ª categoria com escavadeira hidráulica sobre pontão flutuante - capacidade da caçamba de 1,56 m³ - transporte com batelão sem propulsão com capacidade de 100 t - DMT 1.200 a 1.500 m</t>
  </si>
  <si>
    <t>Dragagem de material de 1ª categoria com escavadeira hidráulica sobre pontão flutuante - capacidade da caçamba de 1,56 m³ - transporte com batelão sem propulsão com capacidade de 100 t - DMT 1.500 a 1.800 m</t>
  </si>
  <si>
    <t>Dragagem de material de 1ª categoria com escavadeira hidráulica sobre pontão flutuante - capacidade da caçamba de 1,56 m³ - transporte com batelão sem propulsão com capacidade de 100 t - DMT 1.800 a 2.100 m</t>
  </si>
  <si>
    <t>Dragagem de material de 1ª categoria com escavadeira hidráulica sobre pontão flutuante - capacidade da caçamba de 1,56 m³ - transporte com batelão sem propulsão com capacidade de 100 t - DMT 2.100 a 2.400 m</t>
  </si>
  <si>
    <t>Dragagem de material de 1ª categoria com escavadeira hidráulica sobre pontão flutuante - capacidade da caçamba de 1,56 m³ - transporte com batelão sem propulsão com capacidade de 100 t - DMT 2.400 a 2.700 m</t>
  </si>
  <si>
    <t>Dragagem de material de 1ª categoria com escavadeira hidráulica sobre pontão flutuante - capacidade da caçamba de 1,56 m³ - transporte com batelão sem propulsão com capacidade de 100 t - DMT 2.700 a 3.000 m</t>
  </si>
  <si>
    <t>Dragagem de material de 1ª categoria com escavadeira hidráulica sobre pontão flutuante - capacidade da caçamba de 1,56 m³ - transporte com batelão sem propulsão com capacidade de 100 t - DMT 300 a 600 m</t>
  </si>
  <si>
    <t>Dragagem de material de 1ª categoria com escavadeira hidráulica sobre pontão flutuante - capacidade da caçamba de 1,56 m³ - transporte com batelão sem propulsão com capacidade de 100 t - DMT 600 a 900 m</t>
  </si>
  <si>
    <t>Dragagem de material de 1ª categoria com escavadeira hidráulica sobre pontão flutuante - capacidade da caçamba de 1,56 m³ - transporte com batelão sem propulsão com capacidade de 100 t - DMT 900 a 1.200 m</t>
  </si>
  <si>
    <t>Dragagem de material de 1ª categoria com escavadeira hidráulica sobre pontão flutuante - capacidade da caçamba de 1,56 m³ - transporte com batelão sem propulsão com capacidade de 100 t - DMT de 3.000 m</t>
  </si>
  <si>
    <t>Dragagem de silte com draga hopper - capacidade da cisterna de 1.000 m³ - DMT de 1.500 a 1.800 m</t>
  </si>
  <si>
    <t>Dragagem de silte com draga hopper - capacidade da cisterna de 1.000 m³ - DMT de 1.800 a 2.100 m</t>
  </si>
  <si>
    <t>Dragagem de silte com draga hopper - capacidade da cisterna de 1.000 m³ - DMT de 2.100 a 2.400 m</t>
  </si>
  <si>
    <t>Dragagem de silte com draga hopper - capacidade da cisterna de 1.000 m³ - DMT de 2.400 a 2.700 m</t>
  </si>
  <si>
    <t>Dragagem de silte com draga hopper - capacidade da cisterna de 1.000 m³ - DMT de 2.700 a 3.000 m</t>
  </si>
  <si>
    <t>Dragagem de silte com draga hopper - capacidade da cisterna de 1.000 m³ - DMT de 3.000 m</t>
  </si>
  <si>
    <t>Dragagem de silte com draga hopper - capacidade da cisterna de 10.000 m³ - DMT de 1.500 a 1.800 m</t>
  </si>
  <si>
    <t>Dragagem de silte com draga hopper - capacidade da cisterna de 10.000 m³ - DMT de 1.800 a 2.100 m</t>
  </si>
  <si>
    <t>Dragagem de silte com draga hopper - capacidade da cisterna de 10.000 m³ - DMT de 2.100 a 2.400 m</t>
  </si>
  <si>
    <t>Dragagem de silte com draga hopper - capacidade da cisterna de 10.000 m³ - DMT de 2.400 a 2.700 m</t>
  </si>
  <si>
    <t>Dragagem de silte com draga hopper - capacidade da cisterna de 10.000 m³ - DMT de 2.700 a 3.000 m</t>
  </si>
  <si>
    <t>Dragagem de silte com draga hopper - capacidade da cisterna de 10.000 m³ - DMT de 3.000 m</t>
  </si>
  <si>
    <t>Dragagem de silte com draga hopper - capacidade da cisterna de 15.000 m³ - DMT de 1.500 a 1.800 m</t>
  </si>
  <si>
    <t>Dragagem de silte com draga hopper - capacidade da cisterna de 15.000 m³ - DMT de 1.800 a 2.100 m</t>
  </si>
  <si>
    <t>Dragagem de silte com draga hopper - capacidade da cisterna de 15.000 m³ - DMT de 2.100 a 2.400 m</t>
  </si>
  <si>
    <t>Dragagem de silte com draga hopper - capacidade da cisterna de 15.000 m³ - DMT de 2.400 a 2.700 m</t>
  </si>
  <si>
    <t>Dragagem de silte com draga hopper - capacidade da cisterna de 15.000 m³ - DMT de 2.700 a 3.000 m</t>
  </si>
  <si>
    <t>Dragagem de silte com draga hopper - capacidade da cisterna de 15.000 m³ - DMT de 3.000 m</t>
  </si>
  <si>
    <t>Dragagem de silte com draga hopper - capacidade da cisterna de 2.000 m³ - DMT de 1.500 a 1.800 m</t>
  </si>
  <si>
    <t>Dragagem de silte com draga hopper - capacidade da cisterna de 2.000 m³ - DMT de 1.800 a 2.100 m</t>
  </si>
  <si>
    <t>Dragagem de silte com draga hopper - capacidade da cisterna de 2.000 m³ - DMT de 2.100 a 2.400 m</t>
  </si>
  <si>
    <t>Dragagem de silte com draga hopper - capacidade da cisterna de 2.000 m³ - DMT de 2.400 a 2.700 m</t>
  </si>
  <si>
    <t>Dragagem de silte com draga hopper - capacidade da cisterna de 2.000 m³ - DMT de 2.700 a 3.000 m</t>
  </si>
  <si>
    <t>Dragagem de silte com draga hopper - capacidade da cisterna de 2.000 m³ - DMT de 3.000 m</t>
  </si>
  <si>
    <t>Dragagem de silte com draga hopper - capacidade da cisterna de 20.000 m³ - DMT de 1.500 a 1.800 m</t>
  </si>
  <si>
    <t>Dragagem de silte com draga hopper - capacidade da cisterna de 20.000 m³ - DMT de 1.800 a 2.100 m</t>
  </si>
  <si>
    <t>Dragagem de silte com draga hopper - capacidade da cisterna de 20.000 m³ - DMT de 2.100 a 2.400 m</t>
  </si>
  <si>
    <t>Dragagem de silte com draga hopper - capacidade da cisterna de 20.000 m³ - DMT de 2.400 a 2.700 m</t>
  </si>
  <si>
    <t>Dragagem de silte com draga hopper - capacidade da cisterna de 20.000 m³ - DMT de 2.700 a 3.000 m</t>
  </si>
  <si>
    <t>Dragagem de silte com draga hopper - capacidade da cisterna de 20.000 m³ - DMT de 3.000 m</t>
  </si>
  <si>
    <t>Dragagem de silte com draga hopper - capacidade da cisterna de 3.000 m³ - DMT de 1.500 a 1.800 m</t>
  </si>
  <si>
    <t>Dragagem de silte com draga hopper - capacidade da cisterna de 3.000 m³ - DMT de 1.800 a 2.100 m</t>
  </si>
  <si>
    <t>Dragagem de silte com draga hopper - capacidade da cisterna de 3.000 m³ - DMT de 2.100 a 2.400 m</t>
  </si>
  <si>
    <t>Dragagem de silte com draga hopper - capacidade da cisterna de 3.000 m³ - DMT de 2.400 a 2.700 m</t>
  </si>
  <si>
    <t>Dragagem de silte com draga hopper - capacidade da cisterna de 3.000 m³ - DMT de 2.700 a 3.000 m</t>
  </si>
  <si>
    <t>Dragagem de silte com draga hopper - capacidade da cisterna de 3.000 m³ - DMT de 3.000 m</t>
  </si>
  <si>
    <t>Dragagem de silte com draga hopper - capacidade da cisterna de 4.000 m³ - DMT de 1.500 a 1.800 m</t>
  </si>
  <si>
    <t>Dragagem de silte com draga hopper - capacidade da cisterna de 4.000 m³ - DMT de 1.800 a 2.100 m</t>
  </si>
  <si>
    <t>Dragagem de silte com draga hopper - capacidade da cisterna de 4.000 m³ - DMT de 2.100 a 2.400 m</t>
  </si>
  <si>
    <t>Dragagem de silte com draga hopper - capacidade da cisterna de 4.000 m³ - DMT de 2.400 a 2.700 m</t>
  </si>
  <si>
    <t>Dragagem de silte com draga hopper - capacidade da cisterna de 4.000 m³ - DMT de 2.700 a 3.000 m</t>
  </si>
  <si>
    <t>Dragagem de silte com draga hopper - capacidade da cisterna de 4.000 m³ - DMT de 3.000 m</t>
  </si>
  <si>
    <t>Dragagem de silte com draga hopper - capacidade da cisterna de 5.000 m³ - DMT de 1.500 a 1.800 m</t>
  </si>
  <si>
    <t>Dragagem de silte com draga hopper - capacidade da cisterna de 5.000 m³ - DMT de 1.800 a 2.100 m</t>
  </si>
  <si>
    <t>Dragagem de silte com draga hopper - capacidade da cisterna de 5.000 m³ - DMT de 2.100 a 2.400 m</t>
  </si>
  <si>
    <t>Dragagem de silte com draga hopper - capacidade da cisterna de 5.000 m³ - DMT de 2.400 a 2.700 m</t>
  </si>
  <si>
    <t>Dragagem de silte com draga hopper - capacidade da cisterna de 5.000 m³ - DMT de 2.700 a 3.000 m</t>
  </si>
  <si>
    <t>Dragagem de silte com draga hopper - capacidade da cisterna de 5.000 m³ - DMT de 3.000 m</t>
  </si>
  <si>
    <t>Dragagem de silte com draga hopper - capacidade da cisterna de 750 m³ - DMT de 1.500 a 1.800 m</t>
  </si>
  <si>
    <t>Dragagem de silte com draga hopper - capacidade da cisterna de 750 m³ - DMT de 1.800 a 2.100 m</t>
  </si>
  <si>
    <t>Dragagem de silte com draga hopper - capacidade da cisterna de 750 m³ - DMT de 2.100 a 2.400 m</t>
  </si>
  <si>
    <t>Dragagem de silte com draga hopper - capacidade da cisterna de 750 m³ - DMT de 2.400 a 2.700 m</t>
  </si>
  <si>
    <t>Dragagem de silte com draga hopper - capacidade da cisterna de 750 m³ - DMT de 2.700 a 3.000 m</t>
  </si>
  <si>
    <t>Dragagem de silte com draga hopper - capacidade da cisterna de 750 m³ - DMT de 3.000 m</t>
  </si>
  <si>
    <t>Alvenaria de blocos de concreto 19 x 19 x 39 cm com espessura de 20 cm - areia comercial</t>
  </si>
  <si>
    <t>Alvenaria de blocos de concreto 19 x 19 x 39 cm com espessura de 20 cm - areia extraída</t>
  </si>
  <si>
    <t>Aplicação de geotêxtil não-tecido agulhado com resistência à tração longitudinal de 14 kN/m</t>
  </si>
  <si>
    <t>Aplicação de geotêxtil não-tecido agulhado com resistência à tração longitudinal de 31 kN/m</t>
  </si>
  <si>
    <t>Boca de lobo combinada - chapéu e grelha simples - BLC 01 - areia e brita comerciais</t>
  </si>
  <si>
    <t>Boca de lobo combinada - chapéu e grelha simples - BLC 01 - areia extraída e brita produzida</t>
  </si>
  <si>
    <t>Boca de lobo combinada - chapéu e grelha simples - BLC 02 - areia e brita comerciais</t>
  </si>
  <si>
    <t>Boca de lobo combinada - chapéu e grelha simples - BLC 02 - areia extraída e brita produzida</t>
  </si>
  <si>
    <t>Boca de lobo dupla - grelha de concreto - BLDG 01 - areia e brita comerciais</t>
  </si>
  <si>
    <t>Boca de lobo dupla - grelha de concreto - BLDG 01 - areia extraída e brita produzida</t>
  </si>
  <si>
    <t>Boca de lobo dupla - grelha de concreto - BLDG 02 - areia e brita comerciais</t>
  </si>
  <si>
    <t>Boca de lobo dupla - grelha de concreto - BLDG 02 - areia extraída e brita produzida</t>
  </si>
  <si>
    <t>Boca de lobo dupla - grelha de concreto - BLDG 03 - areia e brita comerciais</t>
  </si>
  <si>
    <t>Boca de lobo dupla - grelha de concreto - BLDG 03 - areia extraída e brita produzida</t>
  </si>
  <si>
    <t>Boca de lobo dupla - grelha de concreto - BLDG 04 - areia e brita comerciais</t>
  </si>
  <si>
    <t>Boca de lobo dupla - grelha de concreto - BLDG 04 - areia extraída e brita produzida</t>
  </si>
  <si>
    <t>Boca de lobo simples - BLS 01 - areia e brita comerciais</t>
  </si>
  <si>
    <t>Boca de lobo simples - BLS 01 - areia extraída e brita produzida</t>
  </si>
  <si>
    <t>Boca de lobo simples - BLS 02 - areia e brita comerciais</t>
  </si>
  <si>
    <t>Boca de lobo simples - BLS 02 - areia extraída e brita produzida</t>
  </si>
  <si>
    <t>Boca de lobo simples - grelha de concreto - BLSG 01 - areia e brita comerciais</t>
  </si>
  <si>
    <t>Boca de lobo simples - grelha de concreto - BLSG 01 - areia extraída e brita produzida</t>
  </si>
  <si>
    <t>Boca de lobo simples - grelha de concreto - BLSG 02 - areia e brita comerciais</t>
  </si>
  <si>
    <t>Boca de lobo simples - grelha de concreto - BLSG 02 - areia extraída e brita produzida</t>
  </si>
  <si>
    <t>Boca de lobo simples - grelha de concreto - BLSG 03 - areia e brita comerciais</t>
  </si>
  <si>
    <t>Boca de lobo simples - grelha de concreto - BLSG 03 - areia extraída e brita produzida</t>
  </si>
  <si>
    <t>Boca de lobo simples - grelha de concreto - BLSG 04 - areia e brita comerciais</t>
  </si>
  <si>
    <t>Boca de lobo simples - grelha de concreto - BLSG 04 - areia extraída e brita produzida</t>
  </si>
  <si>
    <t>Boca de saída para dreno longitudinal profundo - BSD 01 - tubo de concreto perfurado - areia e brita comerciais</t>
  </si>
  <si>
    <t>Boca de saída para dreno longitudinal profundo - BSD 01 - tubo de concreto perfurado - areia extraída e brita produzida</t>
  </si>
  <si>
    <t>Boca de saída para dreno longitudinal profundo - BSD 01 - tubo de PEAD - areia e brita comerciais</t>
  </si>
  <si>
    <t>Boca de saída para dreno longitudinal profundo - BSD 01 - tubo de PEAD - areia extraída e brita produzida</t>
  </si>
  <si>
    <t>Boca de saída para dreno longitudinal profundo - BSD 02 - tubo de concreto perfurado - areia e brita comerciais</t>
  </si>
  <si>
    <t>Boca de saída para dreno longitudinal profundo - BSD 02 - tubo de concreto perfurado - areia extraída e brita produzida</t>
  </si>
  <si>
    <t>Boca de saída para dreno longitudinal profundo - BSD 02 - tubo de PEAD - areia e brita comerciais</t>
  </si>
  <si>
    <t>Boca de saída para dreno longitudinal profundo - BSD 02 - tubo de PEAD - areia extraída e brita produzida</t>
  </si>
  <si>
    <t>Boca de saída para dreno sub-horizontal em material de 1ª categoria - BSD 04 - areia e brita comerciais</t>
  </si>
  <si>
    <t>Boca de saída para dreno sub-horizontal em material de 1ª categoria - BSD 04 - areia extraída e brita produzida</t>
  </si>
  <si>
    <t>Boca de saída para dreno sub-horizontal em material de 2ª categoria - BSD 04 - areia e brita comerciais</t>
  </si>
  <si>
    <t>Boca de saída para dreno sub-horizontal em material de 2ª categoria - BSD 04 - areia extraída e brita produzida</t>
  </si>
  <si>
    <t>Boca de saída para dreno subsuperficial - BSD 03 - areia e brita comerciais</t>
  </si>
  <si>
    <t>Boca de saída para dreno subsuperficial - BSD 03 - areia extraída e brita produzida</t>
  </si>
  <si>
    <t>Caixa coletora de sarjeta - CCS 200-60 A - com grelha de concreto - areia e brita comerciais</t>
  </si>
  <si>
    <t>Caixa coletora de sarjeta - CCS 200-60 A - com grelha de concreto - areia extraída e brita produzida</t>
  </si>
  <si>
    <t>Caixa coletora de sarjeta - CCS 200-60 B - com grelha de aço - areia e brita comerciais</t>
  </si>
  <si>
    <t>Caixa coletora de sarjeta - CCS 200-60 B - com grelha de aço - areia extraída e brita produzida</t>
  </si>
  <si>
    <t>Caixa coletora de sarjeta - CCS 200-80 A - com grelha de concreto - areia e brita comerciais</t>
  </si>
  <si>
    <t>Caixa coletora de sarjeta - CCS 200-80 A - com grelha de concreto - areia extraída e brita produzida</t>
  </si>
  <si>
    <t>Caixa coletora de sarjeta - CCS 200-80 B - com grelha de aço - areia e brita comerciais</t>
  </si>
  <si>
    <t>Caixa coletora de sarjeta - CCS 200-80 B - com grelha de aço - areia extraída e brita produzida</t>
  </si>
  <si>
    <t>Caixa coletora de sarjeta - CCS 250-100 A - com grelha de concreto - areia e brita comerciais</t>
  </si>
  <si>
    <t>Caixa coletora de sarjeta - CCS 250-100 A - com grelha de concreto - areia extraída e brita produzida</t>
  </si>
  <si>
    <t>Caixa coletora de sarjeta - CCS 250-100 B - com grelha de aço - areia e brita comerciais</t>
  </si>
  <si>
    <t>Caixa coletora de sarjeta - CCS 250-100 B - com grelha de aço - areia extraída e brita produzida</t>
  </si>
  <si>
    <t>Caixa coletora de sarjeta - CCS 250-120 A - com grelha de concreto - areia e brita comerciais</t>
  </si>
  <si>
    <t>Caixa coletora de sarjeta - CCS 250-120 A - com grelha de concreto - areia extraída e brita produzida</t>
  </si>
  <si>
    <t>Caixa coletora de sarjeta - CCS 250-120 B - com grelha de aço - areia e brita comerciais</t>
  </si>
  <si>
    <t>Caixa coletora de sarjeta - CCS 250-120 B - com grelha de aço - areia extraída e brita produzida</t>
  </si>
  <si>
    <t>Caixa coletora de sarjeta - CCS 250-60 A - com grelha de concreto - areia e brita comerciais</t>
  </si>
  <si>
    <t>Caixa coletora de sarjeta - CCS 250-60 A - com grelha de concreto - areia extraída e brita produzida</t>
  </si>
  <si>
    <t>Caixa coletora de sarjeta - CCS 250-60 B - com grelha de aço - areia e brita comerciais</t>
  </si>
  <si>
    <t>Caixa coletora de sarjeta - CCS 250-60 B - com grelha de aço - areia extraída e brita produzida</t>
  </si>
  <si>
    <t>Caixa coletora de sarjeta - CCS 250-80 A - com grelha de concreto - areia e brita comerciais</t>
  </si>
  <si>
    <t>Caixa coletora de sarjeta - CCS 250-80 A - com grelha de concreto - areia extraída e brita produzida</t>
  </si>
  <si>
    <t>Caixa coletora de sarjeta - CCS 250-80 B - com grelha de aço - areia e brita comerciais</t>
  </si>
  <si>
    <t>Caixa coletora de sarjeta - CCS 250-80 B - com grelha de aço - areia extraída e brita produzida</t>
  </si>
  <si>
    <t>Caixa coletora de sarjeta - CCS 300-100 A - com grelha de concreto - areia e brita comerciais</t>
  </si>
  <si>
    <t>Caixa coletora de sarjeta - CCS 300-100 A - com grelha de concreto - areia extraída e brita produzida</t>
  </si>
  <si>
    <t>Caixa coletora de sarjeta - CCS 300-100 B - com grelha de aço - areia e brita comerciais</t>
  </si>
  <si>
    <t>Caixa coletora de sarjeta - CCS 300-100 B - com grelha de aço - areia extraída e brita produzida</t>
  </si>
  <si>
    <t>Caixa coletora de sarjeta - CCS 300-120 A - com grelha de concreto - areia e brita comerciais</t>
  </si>
  <si>
    <t>Caixa coletora de sarjeta - CCS 300-120 A - com grelha de concreto - areia extraída e brita produzida</t>
  </si>
  <si>
    <t>Caixa coletora de sarjeta - CCS 300-120 B - com grelha de aço - areia e brita comerciais</t>
  </si>
  <si>
    <t>Caixa coletora de sarjeta - CCS 300-120 B - com grelha de aço - areia extraída e brita produzida</t>
  </si>
  <si>
    <t>Caixa coletora de sarjeta - CCS 300-60 A - com grelha de concreto - areia e brita comerciais</t>
  </si>
  <si>
    <t>Caixa coletora de sarjeta - CCS 300-60 A - com grelha de concreto - areia extraída e brita produzida</t>
  </si>
  <si>
    <t>Caixa coletora de sarjeta - CCS 300-60 B - com grelha de aço - areia e brita comerciais</t>
  </si>
  <si>
    <t>Caixa coletora de sarjeta - CCS 300-60 B - com grelha de aço - areia extraída e brita produzida</t>
  </si>
  <si>
    <t>Caixa coletora de sarjeta - CCS 300-80 A - com grelha de concreto - areia e brita comerciais</t>
  </si>
  <si>
    <t>Caixa coletora de sarjeta - CCS 300-80 A - com grelha de concreto - areia extraída e brita produzida</t>
  </si>
  <si>
    <t>Caixa coletora de sarjeta - CCS 300-80 B - com grelha de aço - areia e brita comerciais</t>
  </si>
  <si>
    <t>Caixa coletora de sarjeta - CCS 300-80 B - com grelha de aço - areia extraída e brita produzida</t>
  </si>
  <si>
    <t>Caixa coletora de sarjeta - CCS 350-100 A - com grelha de concreto - areia e brita comerciais</t>
  </si>
  <si>
    <t>Caixa coletora de sarjeta - CCS 350-100 A - com grelha de concreto - areia extraída e brita produzida</t>
  </si>
  <si>
    <t>Caixa coletora de sarjeta - CCS 350-100 B - com grelha de aço - areia e brita comerciais</t>
  </si>
  <si>
    <t>Caixa coletora de sarjeta - CCS 350-100 B - com grelha de aço - areia extraída e brita produzida</t>
  </si>
  <si>
    <t>Caixa coletora de sarjeta - CCS 350-120 A - com grelha de concreto - areia e brita comerciais</t>
  </si>
  <si>
    <t>Caixa coletora de sarjeta - CCS 350-120 A - com grelha de concreto - areia extraída e brita produzida</t>
  </si>
  <si>
    <t>Caixa coletora de sarjeta - CCS 350-120 B - com grelha de aço - areia e brita comerciais</t>
  </si>
  <si>
    <t>Caixa coletora de sarjeta - CCS 350-120 B - com grelha de aço - areia extraída e brita produzida</t>
  </si>
  <si>
    <t>Caixa coletora de sarjeta - CCS 350-60 A - com grelha de concreto - areia e brita comerciais</t>
  </si>
  <si>
    <t>Caixa coletora de sarjeta - CCS 350-60 A - com grelha de concreto - areia extraída e brita produzida</t>
  </si>
  <si>
    <t>Caixa coletora de sarjeta - CCS 350-60 B - com grelha de aço - areia e brita comerciais</t>
  </si>
  <si>
    <t>Caixa coletora de sarjeta - CCS 350-60 B - com grelha de aço - areia extraída e brita produzida</t>
  </si>
  <si>
    <t>Caixa coletora de sarjeta - CCS 350-80 A - com grelha de concreto - areia e brita comerciais</t>
  </si>
  <si>
    <t>Caixa coletora de sarjeta - CCS 350-80 A - com grelha de concreto - areia extraída e brita produzida</t>
  </si>
  <si>
    <t>Caixa coletora de sarjeta - CCS 350-80 B - com grelha de aço - areia e brita comerciais</t>
  </si>
  <si>
    <t>Caixa coletora de sarjeta - CCS 350-80 B - com grelha de aço - areia extraída e brita produzida</t>
  </si>
  <si>
    <t>Caixa coletora de sarjeta - CCS 400-100 A - com grelha de concreto - areia e brita comerciais</t>
  </si>
  <si>
    <t>Caixa coletora de sarjeta - CCS 400-100 A - com grelha de concreto - areia extraída e brita produzida</t>
  </si>
  <si>
    <t>Caixa coletora de sarjeta - CCS 400-100 B - com grelha de aço - areia e brita comerciais</t>
  </si>
  <si>
    <t>Caixa coletora de sarjeta - CCS 400-100 B - com grelha de aço - areia extraída e brita produzida</t>
  </si>
  <si>
    <t>Caixa coletora de sarjeta - CCS 400-120 A - com grelha de concreto - areia e brita comerciais</t>
  </si>
  <si>
    <t>Caixa coletora de sarjeta - CCS 400-120 A - com grelha de concreto - areia extraída e brita produzida</t>
  </si>
  <si>
    <t>Caixa coletora de sarjeta - CCS 400-120 B - com grelha de aço - areia e brita comerciais</t>
  </si>
  <si>
    <t>Caixa coletora de sarjeta - CCS 400-120 B - com grelha de aço - areia extraída e brita produzida</t>
  </si>
  <si>
    <t>Caixa coletora de sarjeta - CCS 400-60 A - com grelha de concreto - areia e brita comerciais</t>
  </si>
  <si>
    <t>Caixa coletora de sarjeta - CCS 400-60 A - com grelha de concreto - areia extraída e brita produzida</t>
  </si>
  <si>
    <t>Caixa coletora de sarjeta - CCS 400-60 B - com grelha de aço - areia e brita comerciais</t>
  </si>
  <si>
    <t>Caixa coletora de sarjeta - CCS 400-60 B - com grelha de aço - areia extraída e brita produzida</t>
  </si>
  <si>
    <t>Caixa coletora de sarjeta - CCS 400-80 A - com grelha de concreto - areia e brita comerciais</t>
  </si>
  <si>
    <t>Caixa coletora de sarjeta - CCS 400-80 A - com grelha de concreto - areia extraída e brita produzida</t>
  </si>
  <si>
    <t>Caixa coletora de sarjeta - CCS 400-80 B - com grelha de aço - areia e brita comerciais</t>
  </si>
  <si>
    <t>Caixa coletora de sarjeta - CCS 400-80 B - com grelha de aço - areia extraída e brita produzida</t>
  </si>
  <si>
    <t>Caixa coletora de talvegue - CCT 01 - areia e brita comerciais</t>
  </si>
  <si>
    <t>Caixa coletora de talvegue - CCT 01 - areia extraída e brita produzida</t>
  </si>
  <si>
    <t>Caixa coletora de talvegue - CCT 02 - areia e brita comerciais</t>
  </si>
  <si>
    <t>Caixa coletora de talvegue - CCT 02 - areia extraída e brita produzida</t>
  </si>
  <si>
    <t>Caixa coletora de talvegue - CCT 03 - areia e brita comerciais</t>
  </si>
  <si>
    <t>Caixa coletora de talvegue - CCT 03 - areia extraída e brita produzida</t>
  </si>
  <si>
    <t>Caixa coletora de talvegue - CCT 04 - areia e brita comerciais</t>
  </si>
  <si>
    <t>Caixa coletora de talvegue - CCT 04 - areia extraída e brita produzida</t>
  </si>
  <si>
    <t>Caixa coletora de talvegue - CCT 05 - areia e brita comerciais</t>
  </si>
  <si>
    <t>Caixa coletora de talvegue - CCT 05 - areia extraída e brita produzida</t>
  </si>
  <si>
    <t>Caixa coletora de talvegue - CCT 06 - areia e brita comerciais</t>
  </si>
  <si>
    <t>Caixa coletora de talvegue - CCT 06 - areia extraída e brita produzida</t>
  </si>
  <si>
    <t>Caixa coletora de talvegue - CCT 07 - areia e brita comerciais</t>
  </si>
  <si>
    <t>Caixa coletora de talvegue - CCT 07 - areia extraída e brita produzida</t>
  </si>
  <si>
    <t>Caixa coletora de talvegue - CCT 08 - areia e brita comerciais</t>
  </si>
  <si>
    <t>Caixa coletora de talvegue - CCT 08 - areia extraída e brita produzida</t>
  </si>
  <si>
    <t>Caixa coletora de talvegue - CCT 09 - areia e brita comerciais</t>
  </si>
  <si>
    <t>Caixa coletora de talvegue - CCT 09 - areia extraída e brita produzida</t>
  </si>
  <si>
    <t>Caixa coletora de talvegue - CCT 10 - areia e brita comerciais</t>
  </si>
  <si>
    <t>Caixa coletora de talvegue - CCT 10 - areia extraída e brita produzida</t>
  </si>
  <si>
    <t>Caixa coletora de talvegue - CCT 11 - areia e brita comerciais</t>
  </si>
  <si>
    <t>Caixa coletora de talvegue - CCT 11 - areia extraída e brita produzida</t>
  </si>
  <si>
    <t>Caixa coletora de talvegue - CCT 12 - areia e brita comerciais</t>
  </si>
  <si>
    <t>Caixa coletora de talvegue - CCT 12 - areia extraída e brita produzida</t>
  </si>
  <si>
    <t>Caixa coletora de talvegue - CCT 13 - areia e brita comerciais</t>
  </si>
  <si>
    <t>Caixa coletora de talvegue - CCT 13 - areia extraída e brita produzida</t>
  </si>
  <si>
    <t>Caixa coletora de talvegue - CCT 14 - areia e brita comerciais</t>
  </si>
  <si>
    <t>Caixa coletora de talvegue - CCT 14 - areia extraída e brita produzida</t>
  </si>
  <si>
    <t>Caixa coletora de talvegue - CCT 15 - areia e brita comerciais</t>
  </si>
  <si>
    <t>Caixa coletora de talvegue - CCT 15 - areia extraída e brita produzida</t>
  </si>
  <si>
    <t>Caixa coletora de talvegue - CCT 16 - areia e brita comerciais</t>
  </si>
  <si>
    <t>Caixa coletora de talvegue - CCT 16 - areia extraída e brita produzida</t>
  </si>
  <si>
    <t>Caixa coletora de talvegue - CCT 17 - areia e brita comerciais</t>
  </si>
  <si>
    <t>Caixa coletora de talvegue - CCT 17 - areia extraída e brita produzida</t>
  </si>
  <si>
    <t>Caixa coletora de talvegue - CCT 18 - areia e brita comerciais</t>
  </si>
  <si>
    <t>Caixa coletora de talvegue - CCT 18 - areia extraída e brita produzida</t>
  </si>
  <si>
    <t>Caixa coletora de talvegue - CCT 19 - areia e brita comerciais</t>
  </si>
  <si>
    <t>Caixa coletora de talvegue - CCT 19 - areia extraída e brita produzida</t>
  </si>
  <si>
    <t>Caixa coletora de talvegue - CCT 20 - areia e brita comerciais</t>
  </si>
  <si>
    <t>Caixa coletora de talvegue - CCT 20 - areia extraída e brita produzida</t>
  </si>
  <si>
    <t>Caixa de ligação e passagem - CLP 01 - areia e brita comerciais</t>
  </si>
  <si>
    <t>Caixa de ligação e passagem - CLP 01 - areia extraída e brita produzida</t>
  </si>
  <si>
    <t>Caixa de ligação e passagem - CLP 02 - areia e brita comerciais</t>
  </si>
  <si>
    <t>Caixa de ligação e passagem - CLP 02 - areia extraída e brita produzida</t>
  </si>
  <si>
    <t>Caixa de ligação e passagem - CLP 03 - areia e brita comerciais</t>
  </si>
  <si>
    <t>Caixa de ligação e passagem - CLP 03 - areia extraída e brita produzida</t>
  </si>
  <si>
    <t>Caixa de ligação e passagem - CLP 04 - areia e brita comerciais</t>
  </si>
  <si>
    <t>Caixa de ligação e passagem - CLP 04 - areia extraída e brita produzida</t>
  </si>
  <si>
    <t>Caixa de ligação e passagem - CLP 05 - areia e brita comerciais</t>
  </si>
  <si>
    <t>Caixa de ligação e passagem - CLP 05 - areia extraída e brita produzida</t>
  </si>
  <si>
    <t>Caixa de ligação e passagem - CLP 06 - areia e brita comerciais</t>
  </si>
  <si>
    <t>Caixa de ligação e passagem - CLP 06 - areia extraída e brita produzida</t>
  </si>
  <si>
    <t>Caixa de ligação e passagem - CLP 07 - areia e brita comerciais</t>
  </si>
  <si>
    <t>Caixa de ligação e passagem - CLP 07 - areia extraída e brita produzida</t>
  </si>
  <si>
    <t>Caixa de ligação e passagem - CLP 08 - areia e brita comerciais</t>
  </si>
  <si>
    <t>Caixa de ligação e passagem - CLP 08 - areia extraída e brita produzida</t>
  </si>
  <si>
    <t>Caixa de ligação e passagem - CLP 09 - areia e brita comerciais</t>
  </si>
  <si>
    <t>Caixa de ligação e passagem - CLP 09 - areia extraída e brita produzida</t>
  </si>
  <si>
    <t>Caixa de ligação e passagem - CLP 10 - areia e brita comerciais</t>
  </si>
  <si>
    <t>Caixa de ligação e passagem - CLP 10 - areia extraída e brita produzida</t>
  </si>
  <si>
    <t>Caixa de ligação e passagem - CLP 11 - areia e brita comerciais</t>
  </si>
  <si>
    <t>Caixa de ligação e passagem - CLP 11 - areia extraída e brita produzida</t>
  </si>
  <si>
    <t>Caixa de ligação e passagem - CLP 12 - areia e brita comerciais</t>
  </si>
  <si>
    <t>Caixa de ligação e passagem - CLP 12 - areia extraída e brita produzida</t>
  </si>
  <si>
    <t>Caixa de ligação e passagem - CLP 13 - areia e brita comerciais</t>
  </si>
  <si>
    <t>Caixa de ligação e passagem - CLP 13 - areia extraída e brita produzida</t>
  </si>
  <si>
    <t>Caixa de ligação e passagem - CLP 14 - areia e brita comerciais</t>
  </si>
  <si>
    <t>Caixa de ligação e passagem - CLP 14 - areia extraída e brita produzida</t>
  </si>
  <si>
    <t>Caixa de ligação e passagem - CLP 15 - areia e brita comerciais</t>
  </si>
  <si>
    <t>Caixa de ligação e passagem - CLP 15 - areia extraída e brita produzida</t>
  </si>
  <si>
    <t>Caixa de ligação e passagem - CLP 16 - areia e brita comerciais</t>
  </si>
  <si>
    <t>Caixa de ligação e passagem - CLP 16 - areia extraída e brita produzida</t>
  </si>
  <si>
    <t>Caixa de ligação e passagem - CLP 17 - areia e brita comerciais</t>
  </si>
  <si>
    <t>Caixa de ligação e passagem - CLP 17 - areia extraída e brita produzida</t>
  </si>
  <si>
    <t>Caixa de ligação e passagem - CLP 18 - areia e brita comerciais</t>
  </si>
  <si>
    <t>Caixa de ligação e passagem - CLP 18 - areia extraída e brita produzida</t>
  </si>
  <si>
    <t>Camada drenante para proteção de muros de contenção - areia comercial</t>
  </si>
  <si>
    <t>Camada drenante para proteção de muros de contenção - areia extraída</t>
  </si>
  <si>
    <t>Camada drenante para proteção de muros de contenção - brita comercial</t>
  </si>
  <si>
    <t>Camada drenante para proteção de muros de contenção - brita produzida</t>
  </si>
  <si>
    <t>Canal em polietileno e polipropileno com efeito autolimpante e abertura de captação em ferro fundido dúctil - carga de controle de 900 kN - 100,0 x 21,0 x 57,9 cm - fornecimento e instalação em pavimento de asfalto</t>
  </si>
  <si>
    <t>Canal em polietileno e polipropileno com efeito autolimpante e abertura de captação em ferro fundido dúctil - carga de controle de 900 kN - 100,0 x 25,2 x 66,5 cm - fornecimento e instalação em pavimento de asfalto</t>
  </si>
  <si>
    <t>Canal em polietileno e polipropileno com efeito autolimpante e abertura de captação em ferro fundido dúctil - carga de controle de 900 kN - 100,0 x 42,0 x 95,0 cm - fornecimento e instalação em pavimento de asfalto</t>
  </si>
  <si>
    <t>Canal em polietileno e polipropileno com efeito autolimpante e abertura de captação em ferro fundido dúctil - carga de controle de 900 kN - 114,2 x 78,0 x 106,0 cm - fornecimento e instalação em pavimento de asfalto</t>
  </si>
  <si>
    <t>Canal em polietileno e polipropileno com efeito autolimpante e grelha de encaixe em ferro fundido dúctil - carga de controle de 400 kN - 100,0 x 14,7 x 18,6 cm - fornecimento e instalação em pavimento de asfalto</t>
  </si>
  <si>
    <t>Canal em polietileno e polipropileno com efeito autolimpante e grelha de encaixe em ferro fundido dúctil - carga de controle de 400 kN - 100,0 x 24,7 x 23,6 cm - fornecimento e instalação em pavimento de asfalto</t>
  </si>
  <si>
    <t>Canal em polietileno e polipropileno com efeito autolimpante e grelha de encaixe em ferro fundido dúctil - carga de controle de 400 kN - 100,0 x 34,9 x 29,4 cm - fornecimento e instalação em pavimento de asfalto</t>
  </si>
  <si>
    <t>Canal em polietileno e polipropileno com efeito autolimpante e grelha de encaixe em ferro fundido dúctil - carga de controle de 600 kN - 100,0 x 16,0 x 15,0 cm - fornecimento e instalação em pavimento de asfalto</t>
  </si>
  <si>
    <t>Canal em polietileno e polipropileno com efeito autolimpante e grelha de encaixe em ferro fundido dúctil - carga de controle de 600 kN - 100,0 x 21,2 x 21,0 cm - fornecimento e instalação em pavimento de asfalto</t>
  </si>
  <si>
    <t>Canal em polietileno e polipropileno com efeito autolimpante e grelha de encaixe em ferro fundido dúctil - carga de controle de 600 kN - 100,0 x 26,2 x 20,0 cm - fornecimento e instalação em pavimento de asfalto</t>
  </si>
  <si>
    <t>Canal em polietileno e polipropileno com efeito autolimpante e grelha de encaixe em poliamida reforçada - carga de controle de 250 kN - 100,0 x 16,0 x 15,0 cm - fornecimento e instalação em pavimento de asfalto</t>
  </si>
  <si>
    <t>Canal em polietileno e polipropileno com efeito autolimpante e grelha de encaixe em poliamida reforçada - carga de controle de 250 kN - 100,0 x 16,0 x 20,0 cm - fornecimento e instalação em pavimento de asfalto</t>
  </si>
  <si>
    <t>Canal em polietileno e polipropileno com efeito autolimpante e grelha de encaixe em poliamida reforçada - carga de controle de 250 kN - 100,0 x 16,0 x 7,5 cm - fornecimento e instalação em pavimento de asfalto</t>
  </si>
  <si>
    <t>Canal monobloco com corpo e grelha em concreto polímero com efeito autolimpante - carga de controle de 400 kN - 100,0 x 15,0 x 23,0 cm - fornecimento e instalação em pavimento de asfalto</t>
  </si>
  <si>
    <t>Canal monobloco com corpo e grelha em concreto polímero com efeito autolimpante - carga de controle de 400 kN - 100,0 x 15,0 x 23,0 cm - fornecimento e instalação em pavimento de concreto</t>
  </si>
  <si>
    <t>Canal monobloco com corpo e grelha em concreto polímero com efeito autolimpante - carga de controle de 400 kN - 100,0 x 25,0 x 32,0 cm - fornecimento e instalação em pavimento de asfalto</t>
  </si>
  <si>
    <t>Canal monobloco com corpo e grelha em concreto polímero com efeito autolimpante - carga de controle de 400 kN - 100,0 x 25,0 x 32,0 cm - fornecimento e instalação em pavimento de concreto</t>
  </si>
  <si>
    <t>Canal monobloco com corpo e grelha em concreto polímero com efeito autolimpante - carga de controle de 900 kN - 100,0 x 16,0 x 26,5 cm - fornecimento e instalação em pavimento de asfalto</t>
  </si>
  <si>
    <t>Canal monobloco com corpo e grelha em concreto polímero com efeito autolimpante - carga de controle de 900 kN - 100,0 x 16,0 x 26,5 cm - fornecimento e instalação em pavimento de concreto</t>
  </si>
  <si>
    <t>Canal monobloco com corpo e grelha em concreto polímero com efeito autolimpante - carga de controle de 900 kN - 100,0 x 21,0 x 28,0 cm - fornecimento e instalação em pavimento de asfalto</t>
  </si>
  <si>
    <t>Canal monobloco com corpo e grelha em concreto polímero com efeito autolimpante - carga de controle de 900 kN - 100,0 x 21,0 x 28,0 cm - fornecimento e instalação em pavimento de concreto</t>
  </si>
  <si>
    <t>Canal monobloco com corpo e grelha em concreto polímero com efeito autolimpante - carga de controle de 900 kN - 100,0 x 21,0 x 38,0 cm - fornecimento e instalação em pavimento de asfalto</t>
  </si>
  <si>
    <t>Canal monobloco com corpo e grelha em concreto polímero com efeito autolimpante - carga de controle de 900 kN - 100,0 x 21,0 x 38,0 cm - fornecimento e instalação em pavimento de concreto</t>
  </si>
  <si>
    <t>Canal monobloco com corpo e grelha em concreto polímero com efeito autolimpante - carga de controle de 900 kN - 100,0 x 21,0 x 48,0 cm - fornecimento e instalação em pavimento de asfalto</t>
  </si>
  <si>
    <t>Canal monobloco com corpo e grelha em concreto polímero com efeito autolimpante - carga de controle de 900 kN - 100,0 x 21,0 x 48,0 cm - fornecimento e instalação em pavimento de concreto</t>
  </si>
  <si>
    <t>Canal monobloco com corpo e grelha em concreto polímero com efeito autolimpante - carga de controle de 900 kN - 100,0 x 26,0 x 33,0 cm - fornecimento e instalação em pavimento de asfalto</t>
  </si>
  <si>
    <t>Canal monobloco com corpo e grelha em concreto polímero com efeito autolimpante - carga de controle de 900 kN - 100,0 x 26,0 x 33,0 cm - fornecimento e instalação em pavimento de concreto</t>
  </si>
  <si>
    <t>Canal monobloco com corpo e grelha em concreto polímero com efeito autolimpante - carga de controle de 900 kN - 100,0 x 26,0 x 53,0 cm - fornecimento e instalação em pavimento de asfalto</t>
  </si>
  <si>
    <t>Canal monobloco com corpo e grelha em concreto polímero com efeito autolimpante - carga de controle de 900 kN - 100,0 x 26,0 x 53,0 cm - fornecimento e instalação em pavimento de concreto</t>
  </si>
  <si>
    <t>Canal monobloco com corpo e grelha em concreto polímero com efeito autolimpante - carga de controle de 900 kN - 200,0 x 40,0 x 59,5 cm - fornecimento e instalação em pavimento de asfalto</t>
  </si>
  <si>
    <t>Canal monobloco com corpo e grelha em concreto polímero com efeito autolimpante - carga de controle de 900 kN - 200,0 x 40,0 x 59,5 cm - fornecimento e instalação em pavimento de concreto</t>
  </si>
  <si>
    <t>Canaleta de concreto - CAU 01 - seção de 20 x 20 cm - espessura de 10 cm - apoiada em toda a extensão</t>
  </si>
  <si>
    <t>Canaleta de concreto - CAU 02 - seção de 25 x 25 cm - espessura de 10 cm - apoiada em toda a extensão</t>
  </si>
  <si>
    <t>Canaleta de concreto - CAU 03 - seção de 30 x 30 cm - espessura de 10 cm - apoiada em toda a extensão</t>
  </si>
  <si>
    <t>Canaleta de concreto - CAU 04 - seção de 35 x 35 cm - espessura de 10 cm - apoiada em toda a extensão</t>
  </si>
  <si>
    <t>Canaleta de concreto - CAU 05 - seção de 40 x 40 cm - espessura de 10 cm - apoiada em toda a extensão</t>
  </si>
  <si>
    <t>Canaleta de concreto - CAU 06 - seção de 50 x 50 cm - espessura de 10 cm - apoiada em toda a extensão</t>
  </si>
  <si>
    <t>Canaleta de concreto - CAU 07 - seção de 60 x 60 cm - espessura de 10 cm - apoiada em toda a extensão</t>
  </si>
  <si>
    <t>Canaleta meia cana D = 0,30 m assente sobre lastro de areia - areia e brita comerciais - fornecimento e instalação</t>
  </si>
  <si>
    <t>Canaleta meia cana D = 0,30 m assente sobre lastro de areia - areia extraída e brita produzida - fornecimento e instalação</t>
  </si>
  <si>
    <t>Canaleta meia cana D = 0,40 m assente sobre lastro de areia - areia e brita comerciais - fornecimento e instalação</t>
  </si>
  <si>
    <t>Canaleta meia cana D = 0,40 m assente sobre lastro de areia - areia extraída e brita produzida - fornecimento e instalação</t>
  </si>
  <si>
    <t>Chaminé dos poços de visita - CPV 01 - areia e brita comerciais</t>
  </si>
  <si>
    <t>Chaminé dos poços de visita - CPV 01 - areia extraída e brita produzida</t>
  </si>
  <si>
    <t>Chaminé dos poços de visita - CPV 02 - areia e brita comerciais</t>
  </si>
  <si>
    <t>Chaminé dos poços de visita - CPV 02 - areia extraída e brita produzida</t>
  </si>
  <si>
    <t>Chaminé dos poços de visita - CPV 03 - areia e brita comerciais</t>
  </si>
  <si>
    <t>Chaminé dos poços de visita - CPV 03 - areia extraída e brita produzida</t>
  </si>
  <si>
    <t>Chaminé dos poços de visita - CPV 04 - areia e brita comerciais</t>
  </si>
  <si>
    <t>Chaminé dos poços de visita - CPV 04 - areia extraída e brita produzida</t>
  </si>
  <si>
    <t>Chaminé dos poços de visita - CPV 05 - areia e brita comerciais</t>
  </si>
  <si>
    <t>Chaminé dos poços de visita - CPV 05 - areia extraída e brita produzida</t>
  </si>
  <si>
    <t>Chaminé dos poços de visita - CPV 06 - areia e brita comerciais</t>
  </si>
  <si>
    <t>Chaminé dos poços de visita - CPV 06 - areia extraída e brita produzida</t>
  </si>
  <si>
    <t>Chaminé dos poços de visita - CPV 07 - areia e brita comerciais</t>
  </si>
  <si>
    <t>Chaminé dos poços de visita - CPV 07 - areia extraída e brita produzida</t>
  </si>
  <si>
    <t>Colchão drenante com espalhamento e compactação mecânicos - brita produzida</t>
  </si>
  <si>
    <t>Coluna drenante D = 20 cm - areia comercial</t>
  </si>
  <si>
    <t>Coluna drenante D = 20 cm - areia extraída</t>
  </si>
  <si>
    <t>Descida d'água de aterros em degraus - DAD 110-26 - areia e brita comerciais</t>
  </si>
  <si>
    <t>Descida d'água de aterros em degraus - DAD 110-26 - areia extraída e brita produzida</t>
  </si>
  <si>
    <t>Descida d'água de aterros em degraus - DAD 125-30 - areia e brita comerciais</t>
  </si>
  <si>
    <t>Descida d'água de aterros em degraus - DAD 125-30 - areia extraída e brita produzida</t>
  </si>
  <si>
    <t>Descida d'água de aterros em degraus - DAD 170-35 - areia e brita comerciais</t>
  </si>
  <si>
    <t>Descida d'água de aterros em degraus - DAD 170-35 - areia extraída e brita produzida</t>
  </si>
  <si>
    <t>Descida d'água de aterros em degraus - DAD 200-40 - areia e brita comerciais</t>
  </si>
  <si>
    <t>Descida d'água de aterros em degraus - DAD 200-40 - areia extraída e brita produzida</t>
  </si>
  <si>
    <t>Descida d'água de aterros em degraus - DAD 240-54 - areia e brita comerciais</t>
  </si>
  <si>
    <t>Descida d'água de aterros em degraus - DAD 240-54 - areia extraída e brita produzida</t>
  </si>
  <si>
    <t>Descida d'água de aterros em degraus - DAD 320-35 - areia e brita comerciais</t>
  </si>
  <si>
    <t>Descida d'água de aterros em degraus - DAD 320-35 - areia extraída e brita produzida</t>
  </si>
  <si>
    <t>Descida d'água de aterros em degraus - DAD 370-45 - areia e brita comerciais</t>
  </si>
  <si>
    <t>Descida d'água de aterros em degraus - DAD 370-45 - areia extraída e brita produzida</t>
  </si>
  <si>
    <t>Descida d'água de aterros em degraus - DAD 435-55 - areia e brita comerciais</t>
  </si>
  <si>
    <t>Descida d'água de aterros em degraus - DAD 435-55 - areia extraída e brita produzida</t>
  </si>
  <si>
    <t>Descida d'água de aterros em degraus - DAD 470-35 - areia e brita comerciais</t>
  </si>
  <si>
    <t>Descida d'água de aterros em degraus - DAD 470-35 - areia extraída e brita produzida</t>
  </si>
  <si>
    <t>Descida d'água de aterros em degraus - DAD 60-36 - areia e brita comerciais</t>
  </si>
  <si>
    <t>Descida d'água de aterros em degraus - DAD 60-36 - areia extraída e brita produzida</t>
  </si>
  <si>
    <t>Descida d'água de aterros em degraus - DAD 608-50 - areia e brita comerciais</t>
  </si>
  <si>
    <t>Descida d'água de aterros em degraus - DAD 608-50 - areia extraída e brita produzida</t>
  </si>
  <si>
    <t>Descida d'água de aterros tipo rápido - DAR 40-20 - areia e brita comerciais</t>
  </si>
  <si>
    <t>Descida d'água de aterros tipo rápido - DAR 40-20 - areia extraída e brita produzida</t>
  </si>
  <si>
    <t>Descida d'água de aterros tipo rápido - DAR 60-30 - areia e brita comerciais</t>
  </si>
  <si>
    <t>Descida d'água de aterros tipo rápido - DAR 60-30 - areia extraída e brita produzida</t>
  </si>
  <si>
    <t>Descida d'água de cortes em degraus - DCD 100-50 - areia e brita comerciais</t>
  </si>
  <si>
    <t>Descida d'água de cortes em degraus - DCD 100-50 - areia extraída e brita produzida</t>
  </si>
  <si>
    <t>Descida d'água de cortes em degraus - DCD 40-40 - areia e brita comerciais</t>
  </si>
  <si>
    <t>Descida d'água de cortes em degraus - DCD 40-40 - areia extraída e brita produzida</t>
  </si>
  <si>
    <t>Descida d'água de cortes em degraus - DCD 60-30 - areia e brita comerciais</t>
  </si>
  <si>
    <t>Descida d'água de cortes em degraus - DCD 60-30 - areia extraída e brita produzida</t>
  </si>
  <si>
    <t>Descida d'água de cortes em degraus - DCD 80-40 - areia e brita comerciais</t>
  </si>
  <si>
    <t>Descida d'água de cortes em degraus - DCD 80-40 - areia extraída e brita produzida</t>
  </si>
  <si>
    <t>Dissipador de energia - DEB 180-263 - areia extraída e brita e pedra de mão produzidas</t>
  </si>
  <si>
    <t>Dissipador de energia - DEB 180-263 - areia, brita e pedra de mão comerciais</t>
  </si>
  <si>
    <t>Dissipador de energia - DEB 240-316 - areia extraída e brita e pedra de mão produzidas</t>
  </si>
  <si>
    <t>Dissipador de energia - DEB 240-316 - areia, brita e pedra de mão comerciais</t>
  </si>
  <si>
    <t>Dissipador de energia - DEB 300-366 - areia extraída e brita e pedra de mão produzidas</t>
  </si>
  <si>
    <t>Dissipador de energia - DEB 300-366 - areia, brita e pedra de mão comerciais</t>
  </si>
  <si>
    <t>Dissipador de energia - DEB 300-511 - areia extraída e brita e pedra de mão produzidas</t>
  </si>
  <si>
    <t>Dissipador de energia - DEB 300-511 - areia, brita e pedra de mão comerciais</t>
  </si>
  <si>
    <t>Dissipador de energia - DEB 300-666 - areia extraída e brita e pedra de mão produzidas</t>
  </si>
  <si>
    <t>Dissipador de energia - DEB 300-666 - areia, brita e pedra de mão comerciais</t>
  </si>
  <si>
    <t>Dissipador de energia - DEB 360-414 - areia extraída e brita e pedra de mão produzidas</t>
  </si>
  <si>
    <t>Dissipador de energia - DEB 360-414 - areia, brita e pedra de mão comerciais</t>
  </si>
  <si>
    <t>Dissipador de energia - DEB 360-584 - areia extraída e brita e pedra de mão produzidas</t>
  </si>
  <si>
    <t>Dissipador de energia - DEB 360-584 - areia, brita e pedra de mão comerciais</t>
  </si>
  <si>
    <t>Dissipador de energia - DEB 360-754 - areia extraída e brita e pedra de mão produzidas</t>
  </si>
  <si>
    <t>Dissipador de energia - DEB 360-754 - areia, brita e pedra de mão comerciais</t>
  </si>
  <si>
    <t>Dissipador de energia - DEB 450-551 - areia extraída e brita e pedra de mão produzidas</t>
  </si>
  <si>
    <t>Dissipador de energia - DEB 450-551 - areia, brita e pedra de mão comerciais</t>
  </si>
  <si>
    <t>Dissipador de energia - DEB 450-746 - areia extraída e brita e pedra de mão produzidas</t>
  </si>
  <si>
    <t>Dissipador de energia - DEB 450-746 - areia, brita e pedra de mão comerciais</t>
  </si>
  <si>
    <t>Dissipador de energia - DEB 450-956 - areia extraída e brita e pedra de mão produzidas</t>
  </si>
  <si>
    <t>Dissipador de energia - DEB 450-956 - areia, brita e pedra de mão comerciais</t>
  </si>
  <si>
    <t>Dissipador de energia - DED 01 A - areia extraída e brita e pedra de mão produzidas</t>
  </si>
  <si>
    <t>Dissipador de energia - DED 01 A - areia, brita e pedra de mão comerciais</t>
  </si>
  <si>
    <t>Dissipador de energia - DED 01 B - areia e brita comerciais</t>
  </si>
  <si>
    <t>Dissipador de energia - DED 01 B - areia extraída e brita produzida</t>
  </si>
  <si>
    <t>Dissipador de energia - DED 02 A - areia extraída e brita e pedra de mão produzidas</t>
  </si>
  <si>
    <t>Dissipador de energia - DED 02 A - areia, brita e pedra de mão comerciais</t>
  </si>
  <si>
    <t>Dissipador de energia - DED 02 B - areia e brita comerciais</t>
  </si>
  <si>
    <t>Dissipador de energia - DED 02 B - areia extraída e brita produzida</t>
  </si>
  <si>
    <t>Dissipador de energia - DED 03 A - areia extraída e brita e pedra de mão produzidas</t>
  </si>
  <si>
    <t>Dissipador de energia - DED 03 A - areia, brita e pedra de mão comerciais</t>
  </si>
  <si>
    <t>Dissipador de energia - DED 03 B - areia e brita comerciais</t>
  </si>
  <si>
    <t>Dissipador de energia - DED 03 B - areia extraída e brita produzida</t>
  </si>
  <si>
    <t>Dissipador de energia - DED 04 A - areia extraída e brita e pedra de mão produzidas</t>
  </si>
  <si>
    <t>Dissipador de energia - DED 04 A - areia, brita e pedra de mão comerciais</t>
  </si>
  <si>
    <t>Dissipador de energia - DED 04 B - areia e brita comerciais</t>
  </si>
  <si>
    <t>Dissipador de energia - DED 04 B - areia extraída e brita produzida</t>
  </si>
  <si>
    <t>Dissipador de energia - DED 05 A - areia extraída e brita e pedra de mão produzidas</t>
  </si>
  <si>
    <t>Dissipador de energia - DED 05 A - areia, brita e pedra de mão comerciais</t>
  </si>
  <si>
    <t>Dissipador de energia - DED 05 B - areia e brita comerciais</t>
  </si>
  <si>
    <t>Dissipador de energia - DED 05 B - areia extraída e brita produzida</t>
  </si>
  <si>
    <t>Dissipador de energia - DED 06 A - areia extraída e brita e pedra de mão produzidas</t>
  </si>
  <si>
    <t>Dissipador de energia - DED 06 A - areia, brita e pedra de mão comerciais</t>
  </si>
  <si>
    <t>Dissipador de energia - DED 06 B - areia e brita comerciais</t>
  </si>
  <si>
    <t>Dissipador de energia - DED 06 B - areia extraída e brita produzida</t>
  </si>
  <si>
    <t>Dissipador de energia - DED 07 A - areia extraída e brita e pedra de mão produzidas</t>
  </si>
  <si>
    <t>Dissipador de energia - DED 07 A - areia, brita e pedra de mão comerciais</t>
  </si>
  <si>
    <t>Dissipador de energia - DED 07 B - areia e brita comerciais</t>
  </si>
  <si>
    <t>Dissipador de energia - DED 07 B - areia extraída e brita produzida</t>
  </si>
  <si>
    <t>Dissipador de energia - DED 08 A - areia extraída e brita e pedra de mão produzidas</t>
  </si>
  <si>
    <t>Dissipador de energia - DED 08 A - areia, brita e pedra de mão comerciais</t>
  </si>
  <si>
    <t>Dissipador de energia - DED 08 B - areia e brita comerciais</t>
  </si>
  <si>
    <t>Dissipador de energia - DED 08 B - areia extraída e brita produzida</t>
  </si>
  <si>
    <t>Dissipador de energia - DED 09 A - areia extraída e brita e pedra de mão produzidas</t>
  </si>
  <si>
    <t>Dissipador de energia - DED 09 A - areia, brita e pedra de mão comerciais</t>
  </si>
  <si>
    <t>Dissipador de energia - DED 09 B - areia e brita comerciais</t>
  </si>
  <si>
    <t>Dissipador de energia - DED 09 B - areia extraída e brita produzida</t>
  </si>
  <si>
    <t>Dissipador de energia - DED 10 A - areia extraída e brita e pedra de mão produzidas</t>
  </si>
  <si>
    <t>Dissipador de energia - DED 10 A - areia, brita e pedra de mão comerciais</t>
  </si>
  <si>
    <t>Dissipador de energia - DED 10 B - areia e brita comerciais</t>
  </si>
  <si>
    <t>Dissipador de energia - DED 10 B - areia extraída e brita produzida</t>
  </si>
  <si>
    <t>Dissipador de energia - DED 11 A - areia extraída e brita e pedra de mão produzidas</t>
  </si>
  <si>
    <t>Dissipador de energia - DED 11 A - areia, brita e pedra de mão comerciais</t>
  </si>
  <si>
    <t>Dissipador de energia - DED 11 B - areia e brita comerciais</t>
  </si>
  <si>
    <t>Dissipador de energia - DED 11 B - areia extraída e brita produzida</t>
  </si>
  <si>
    <t>Dissipador de energia - DED 12 A - areia extraída e brita e pedra de mão produzidas</t>
  </si>
  <si>
    <t>Dissipador de energia - DED 12 A - areia, brita e pedra de mão comerciais</t>
  </si>
  <si>
    <t>Dissipador de energia - DED 12 B - areia e brita comerciais</t>
  </si>
  <si>
    <t>Dissipador de energia - DED 12 B - areia extraída e brita produzida</t>
  </si>
  <si>
    <t>Dissipador de energia - DED 13 A - areia extraída e brita e pedra de mão produzidas</t>
  </si>
  <si>
    <t>Dissipador de energia - DED 13 A - areia, brita e pedra de mão comerciais</t>
  </si>
  <si>
    <t>Dissipador de energia - DED 13 B - areia e brita comerciais</t>
  </si>
  <si>
    <t>Dissipador de energia - DED 13 B - areia extraída e brita produzida</t>
  </si>
  <si>
    <t>Dissipador de energia - DES 100-300 - areia extraída e brita e pedra de mão produzidas</t>
  </si>
  <si>
    <t>Dissipador de energia - DES 100-300 - areia, brita e pedra de mão comerciais</t>
  </si>
  <si>
    <t>Dissipador de energia - DES 108-324 - areia extraída e brita e pedra de mão produzidas</t>
  </si>
  <si>
    <t>Dissipador de energia - DES 108-324 - areia, brita e pedra de mão comerciais</t>
  </si>
  <si>
    <t>Dissipador de energia - DES 120-360 - areia extraída e brita e pedra de mão produzidas</t>
  </si>
  <si>
    <t>Dissipador de energia - DES 120-360 - areia, brita e pedra de mão comerciais</t>
  </si>
  <si>
    <t>Dissipador de energia - DES 125-375 - areia extraída e brita e pedra de mão produzidas</t>
  </si>
  <si>
    <t>Dissipador de energia - DES 125-375 - areia, brita e pedra de mão comerciais</t>
  </si>
  <si>
    <t>Dissipador de energia - DES 150-450 - areia extraída e brita e pedra de mão produzidas</t>
  </si>
  <si>
    <t>Dissipador de energia - DES 150-450 - areia, brita e pedra de mão comerciais</t>
  </si>
  <si>
    <t>Dissipador de energia - DES 160-480 - areia extraída e brita e pedra de mão produzidas</t>
  </si>
  <si>
    <t>Dissipador de energia - DES 160-480 - areia, brita e pedra de mão comerciais</t>
  </si>
  <si>
    <t>Dissipador de energia - DES 60-180 - areia extraída e brita e pedra de mão produzidas</t>
  </si>
  <si>
    <t>Dissipador de energia - DES 60-180 - areia, brita e pedra de mão comerciais</t>
  </si>
  <si>
    <t>Dissipador de energia - DES 73-219 - areia extraída e brita e pedra de mão produzidas</t>
  </si>
  <si>
    <t>Dissipador de energia - DES 73-219 - areia, brita e pedra de mão comerciais</t>
  </si>
  <si>
    <t>Dissipador de energia - DES 80-240 - areia extraída e brita e pedra de mão produzidas</t>
  </si>
  <si>
    <t>Dissipador de energia - DES 80-240 - areia, brita e pedra de mão comerciais</t>
  </si>
  <si>
    <t>Dissipador de energia - DES 88-264 - areia extraída e brita e pedra de mão produzidas</t>
  </si>
  <si>
    <t>Dissipador de energia - DES 88-264 - areia, brita e pedra de mão comerciais</t>
  </si>
  <si>
    <t>Dissipador de energia - DES 90-270 - areia extraída e brita e pedra de mão produzidas</t>
  </si>
  <si>
    <t>Dissipador de energia - DES 90-270 - areia, brita e pedra de mão comerciais</t>
  </si>
  <si>
    <t>Dreno de pavimento em microvala com geocomposto drenante H = 0,40 m - inclusive corte, enchimento com areia e selo asfáltico</t>
  </si>
  <si>
    <t>Dreno de pavimento em microvala com geocomposto drenante H = 0,60 m - inclusive corte, enchimento com areia e selo asfáltico</t>
  </si>
  <si>
    <t>Dreno de PVC D = 100 mm para OAE - fornecimento e instalação</t>
  </si>
  <si>
    <t>Dreno de PVC D = 150 mm para OAE - fornecimento e instalação</t>
  </si>
  <si>
    <t>Dreno de PVC D = 75 mm para OAE - fornecimento e instalação</t>
  </si>
  <si>
    <t>Dreno em tubo de aço galvanizado D = 100 mm em OAE - fornecimento e instalação</t>
  </si>
  <si>
    <t>Dreno em tubo de aço galvanizado D = 80 mm em OAE - fornecimento e instalação</t>
  </si>
  <si>
    <t>Dreno longitudinal de pavimento H = 0,40 m - com geocomposto drenante</t>
  </si>
  <si>
    <t>Dreno longitudinal de pavimento H = 0,60 m - com geocomposto drenante</t>
  </si>
  <si>
    <t>Dreno longitudinal de pavimento H = 1,00 m - com geocomposto drenante</t>
  </si>
  <si>
    <t>Dreno longitudinal de pavimento H = 1,50 m - com geocomposto drenante</t>
  </si>
  <si>
    <t>Dreno longitudinal profundo em tubo de concreto D = 0,40 m em vala de H = 1,10 m e L = 1,00 m com brita envolta em geotêxtil</t>
  </si>
  <si>
    <t>Dreno longitudinal profundo para corte em rocha - DPR 01 - tubo de concreto perfurado e brita comercial</t>
  </si>
  <si>
    <t>Dreno longitudinal profundo para corte em rocha - DPR 01 - tubo de concreto perfurado e brita produzida</t>
  </si>
  <si>
    <t>Dreno longitudinal profundo para corte em rocha - DPR 01 - tubo PEAD e brita comercial</t>
  </si>
  <si>
    <t>Dreno longitudinal profundo para corte em rocha - DPR 01 - tubo PEAD e brita produzida</t>
  </si>
  <si>
    <t>Dreno longitudinal profundo para corte em rocha - DPR 02 - tubo de concreto perfurado e brita comercial</t>
  </si>
  <si>
    <t>Dreno longitudinal profundo para corte em rocha - DPR 02 - tubo de concreto perfurado e brita produzida</t>
  </si>
  <si>
    <t>Dreno longitudinal profundo para corte em rocha - DPR 02 - tubo PEAD e brita comercial</t>
  </si>
  <si>
    <t>Dreno longitudinal profundo para corte em rocha - DPR 02 - tubo PEAD e brita produzida</t>
  </si>
  <si>
    <t>Dreno longitudinal profundo para corte em rocha - DPR 03 - brita comercial</t>
  </si>
  <si>
    <t>Dreno longitudinal profundo para corte em rocha - DPR 03 - brita produzida</t>
  </si>
  <si>
    <t>Dreno longitudinal profundo para corte em rocha - DPR 04 - brita comercial</t>
  </si>
  <si>
    <t>Dreno longitudinal profundo para corte em rocha - DPR 04 - brita produzida</t>
  </si>
  <si>
    <t>Dreno longitudinal profundo para corte em rocha - DPR 05 - tubo de concreto poroso e areia comercial</t>
  </si>
  <si>
    <t>Dreno longitudinal profundo para corte em rocha - DPR 05 - tubo de concreto poroso e areia extraída</t>
  </si>
  <si>
    <t>Dreno longitudinal profundo para corte em solo - DPS 01 - tubo PEAD e areia comercial</t>
  </si>
  <si>
    <t>Dreno longitudinal profundo para corte em solo - DPS 01 - tubo PEAD e areia extraída</t>
  </si>
  <si>
    <t>Dreno longitudinal profundo para corte em solo - DPS 02 - tubo PEAD e areia comercial</t>
  </si>
  <si>
    <t>Dreno longitudinal profundo para corte em solo - DPS 02 - tubo PEAD e areia extraída</t>
  </si>
  <si>
    <t>Dreno longitudinal profundo para corte em solo - DPS 03 - tubo de concreto perfurado, areia e brita comerciais - madeira com utilização de 5 vezes</t>
  </si>
  <si>
    <t>Dreno longitudinal profundo para corte em solo - DPS 03 - tubo de concreto perfurado, areia extraída e brita produzida - madeira com utilização de 5 vezes</t>
  </si>
  <si>
    <t>Dreno longitudinal profundo para corte em solo - DPS 03 - tubo PEAD, areia e brita comerciais - madeira com utilização de 5 vezes</t>
  </si>
  <si>
    <t>Dreno longitudinal profundo para corte em solo - DPS 03 - tubo PEAD, areia extraída e brita produzida - madeira com utilização de 5 vezes</t>
  </si>
  <si>
    <t>Dreno longitudinal profundo para corte em solo - DPS 04 - tubo de concreto perfurado, areia e brita comerciais - madeira com utilização de 5 vezes</t>
  </si>
  <si>
    <t>Dreno longitudinal profundo para corte em solo - DPS 04 - tubo de concreto perfurado, areia extraída e brita produzida - madeira com utilização de 5 vezes</t>
  </si>
  <si>
    <t>Dreno longitudinal profundo para corte em solo - DPS 04 - tubo PEAD, areia e brita comerciais - madeira com utilização de 5 vezes</t>
  </si>
  <si>
    <t>Dreno longitudinal profundo para corte em solo - DPS 04 - tubo PEAD, areia extraída e brita produzida - madeira com utilização de 5 vezes</t>
  </si>
  <si>
    <t>Dreno longitudinal profundo para corte em solo - DPS 05 - dreno cego - brita comercial</t>
  </si>
  <si>
    <t>Dreno longitudinal profundo para corte em solo - DPS 05 - dreno cego - brita produzida</t>
  </si>
  <si>
    <t>Dreno longitudinal profundo para corte em solo - DPS 06 - dreno cego - brita comercial</t>
  </si>
  <si>
    <t>Dreno longitudinal profundo para corte em solo - DPS 06 - dreno cego - brita produzida</t>
  </si>
  <si>
    <t>Dreno longitudinal profundo para corte em solo - DPS 07 - tubo de concreto perfurado e brita comercial</t>
  </si>
  <si>
    <t>Dreno longitudinal profundo para corte em solo - DPS 07 - tubo de concreto perfurado e brita produzida</t>
  </si>
  <si>
    <t>Dreno longitudinal profundo para corte em solo - DPS 07 - tubo PEAD e brita comercial</t>
  </si>
  <si>
    <t>Dreno longitudinal profundo para corte em solo - DPS 07 - tubo PEAD e brita produzida</t>
  </si>
  <si>
    <t>Dreno longitudinal profundo para corte em solo - DPS 08 - tubo de concreto perfurado e brita comercial</t>
  </si>
  <si>
    <t>Dreno longitudinal profundo para corte em solo - DPS 08 - tubo de concreto perfurado e brita produzida</t>
  </si>
  <si>
    <t>Dreno longitudinal profundo para corte em solo - DPS 08 - tubo PEAD e brita comercial</t>
  </si>
  <si>
    <t>Dreno longitudinal profundo para corte em solo - DPS 08 - tubo PEAD e brita produzida</t>
  </si>
  <si>
    <t>Dreno profundo H = 1,0 m - com geocomposto drenante - inclusive escavação e reaterro</t>
  </si>
  <si>
    <t>Dreno profundo H = 1,5 m - com geocomposto drenante - inclusive escavação e reaterro</t>
  </si>
  <si>
    <t>Dreno sub-horizontal - DSH 01 - material de 1ª categoria</t>
  </si>
  <si>
    <t>Dreno sub-horizontal - DSH 01 - material de 2ª categoria</t>
  </si>
  <si>
    <t>Dreno subsuperficial - DSS 01 - tubo de concreto perfurado e areia comercial</t>
  </si>
  <si>
    <t>Dreno subsuperficial - DSS 01 - tubo de concreto perfurado e areia extraída</t>
  </si>
  <si>
    <t>Dreno subsuperficial - DSS 01 - tubo PEAD e areia comercial</t>
  </si>
  <si>
    <t>Dreno subsuperficial - DSS 01 - tubo PEAD e areia extraída</t>
  </si>
  <si>
    <t>Dreno subsuperficial - DSS 02 - brita comercial</t>
  </si>
  <si>
    <t>Dreno subsuperficial - DSS 02 - brita produzida</t>
  </si>
  <si>
    <t>Dreno subsuperficial - DSS 03 - brita comercial</t>
  </si>
  <si>
    <t>Dreno subsuperficial - DSS 03 - brita produzida</t>
  </si>
  <si>
    <t>Dreno subsuperficial - DSS 04 - tubo de concreto perfurado e brita comercial</t>
  </si>
  <si>
    <t>Dreno subsuperficial - DSS 04 - tubo de concreto perfurado e brita produzida</t>
  </si>
  <si>
    <t>Dreno subsuperficial - DSS 04 - tubo PEAD e brita comercial</t>
  </si>
  <si>
    <t>Dreno subsuperficial - DSS 04 - tubo PEAD e brita produzida</t>
  </si>
  <si>
    <t>Dreno tipo barbacã - DRB 01 - D = 75 mm em estrutura de contenção de encosta - excluso o tubo de drenagem</t>
  </si>
  <si>
    <t>Dreno tipo barbacã - DRB 02 - D = 50 mm em estrutura de contenção de encosta - excluso o tubo de drenagem</t>
  </si>
  <si>
    <t>Enchimento de junta de concreto com argamassa asfáltica de densidade 1.700 kg/m³ - espessura de 1 cm</t>
  </si>
  <si>
    <t>Entrada para descida d'água - EDA 01 A - areia e brita comerciais</t>
  </si>
  <si>
    <t>Entrada para descida d'água - EDA 01 A - areia extraída e brita produzida</t>
  </si>
  <si>
    <t>Entrada para descida d'água - EDA 01 B - areia e brita comerciais</t>
  </si>
  <si>
    <t>Entrada para descida d'água - EDA 01 B - areia extraída e brita produzida</t>
  </si>
  <si>
    <t>Entrada para descida d'água - EDA 02 A - areia e brita comerciais</t>
  </si>
  <si>
    <t>Entrada para descida d'água - EDA 02 A - areia extraída e brita produzida</t>
  </si>
  <si>
    <t>Entrada para descida d'água - EDA 02 B - areia e brita comerciais</t>
  </si>
  <si>
    <t>Entrada para descida d'água - EDA 02 B - areia extraída e brita produzida</t>
  </si>
  <si>
    <t>Entrada para descida d'água - EDA 03 A - areia e brita comerciais</t>
  </si>
  <si>
    <t>Entrada para descida d'água - EDA 03 A - areia extraída e brita produzida</t>
  </si>
  <si>
    <t>Entrada para descida d'água - EDA 03 B - areia e brita comerciais</t>
  </si>
  <si>
    <t>Entrada para descida d'água - EDA 03 B - areia extraída e brita produzida</t>
  </si>
  <si>
    <t>Entrada para descida d'água - EDA 04 A - areia e brita comerciais</t>
  </si>
  <si>
    <t>Entrada para descida d'água - EDA 04 A - areia extraída e brita produzida</t>
  </si>
  <si>
    <t>Entrada para descida d'água - EDA 04 B - areia e brita comerciais</t>
  </si>
  <si>
    <t>Entrada para descida d'água - EDA 04 B - areia extraída e brita produzida</t>
  </si>
  <si>
    <t>Entrada para descida d'água - EDA 05 A - areia e brita comerciais</t>
  </si>
  <si>
    <t>Entrada para descida d'água - EDA 05 A - areia extraída e brita produzida</t>
  </si>
  <si>
    <t>Entrada para descida d'água - EDA 05 B - areia e brita comerciais</t>
  </si>
  <si>
    <t>Entrada para descida d'água - EDA 05 B - areia extraída e brita produzida</t>
  </si>
  <si>
    <t>Entrada para descida d'água - EDA 06 A - areia e brita comerciais</t>
  </si>
  <si>
    <t>Entrada para descida d'água - EDA 06 A - areia extraída e brita produzida</t>
  </si>
  <si>
    <t>Entrada para descida d'água - EDA 06 B - areia e brita comerciais</t>
  </si>
  <si>
    <t>Entrada para descida d'água - EDA 06 B - areia extraída e brita produzida</t>
  </si>
  <si>
    <t>Entrada para descida d'água - EDA 07 A - areia e brita comerciais</t>
  </si>
  <si>
    <t>Entrada para descida d'água - EDA 07 A - areia extraída e brita produzida</t>
  </si>
  <si>
    <t>Entrada para descida d'água - EDA 07 B - areia e brita comerciais</t>
  </si>
  <si>
    <t>Entrada para descida d'água - EDA 07 B - areia extraída e brita produzida</t>
  </si>
  <si>
    <t>Entrada para descida d'água - EDA 08 A - areia e brita comerciais</t>
  </si>
  <si>
    <t>Entrada para descida d'água - EDA 08 A - areia extraída e brita produzida</t>
  </si>
  <si>
    <t>Entrada para descida d'água - EDA 08 B - areia e brita comerciais</t>
  </si>
  <si>
    <t>Entrada para descida d'água - EDA 08 B - areia extraída e brita produzida</t>
  </si>
  <si>
    <t>Entrada para descida d'água - EDA 09 A - areia e brita comerciais</t>
  </si>
  <si>
    <t>Entrada para descida d'água - EDA 09 A - areia extraída e brita produzida</t>
  </si>
  <si>
    <t>Entrada para descida d'água - EDA 09 B - areia e brita comerciais</t>
  </si>
  <si>
    <t>Entrada para descida d'água - EDA 09 B - areia extraída e brita produzida</t>
  </si>
  <si>
    <t>Entrada para descida d'água - EDA 10 A - areia e brita comerciais</t>
  </si>
  <si>
    <t>Entrada para descida d'água - EDA 10 A - areia extraída e brita produzida</t>
  </si>
  <si>
    <t>Entrada para descida d'água - EDA 10 B - areia e brita comerciais</t>
  </si>
  <si>
    <t>Entrada para descida d'água - EDA 10 B - areia extraída e brita produzida</t>
  </si>
  <si>
    <t>Entrada para descida d'água - EDA 11 A - areia e brita comerciais</t>
  </si>
  <si>
    <t>Entrada para descida d'água - EDA 11 A - areia extraída e brita produzida</t>
  </si>
  <si>
    <t>Entrada para descida d'água - EDA 11 B - areia e brita comerciais</t>
  </si>
  <si>
    <t>Entrada para descida d'água - EDA 11 B - areia extraída e brita produzida</t>
  </si>
  <si>
    <t>Entrada para descida d'água - EDA 12 A - areia e brita comerciais</t>
  </si>
  <si>
    <t>Entrada para descida d'água - EDA 12 A - areia extraída e brita produzida</t>
  </si>
  <si>
    <t>Entrada para descida d'água - EDA 12 B - areia e brita comerciais</t>
  </si>
  <si>
    <t>Entrada para descida d'água - EDA 12 B - areia extraída e brita produzida</t>
  </si>
  <si>
    <t>Entrada para descida d'água - EDA 13 A - areia e brita comerciais</t>
  </si>
  <si>
    <t>Entrada para descida d'água - EDA 13 A - areia extraída e brita produzida</t>
  </si>
  <si>
    <t>Entrada para descida d'água - EDA 13 B - areia e brita comerciais</t>
  </si>
  <si>
    <t>Entrada para descida d'água - EDA 13 B - areia extraída e brita produzida</t>
  </si>
  <si>
    <t>Entrada para descida d'água - EDA 14 A - areia e brita comerciais</t>
  </si>
  <si>
    <t>Entrada para descida d'água - EDA 14 A - areia extraída e brita produzida</t>
  </si>
  <si>
    <t>Entrada para descida d'água - EDA 14 B - areia e brita comerciais</t>
  </si>
  <si>
    <t>Entrada para descida d'água - EDA 14 B - areia extraída e brita produzida</t>
  </si>
  <si>
    <t>Entrada para descida d'água - EDA 15 A - areia e brita comerciais</t>
  </si>
  <si>
    <t>Entrada para descida d'água - EDA 15 A - areia extraída e brita produzida</t>
  </si>
  <si>
    <t>Entrada para descida d'água - EDA 15 B - areia e brita comerciais</t>
  </si>
  <si>
    <t>Entrada para descida d'água - EDA 15 B - areia extraída e brita produzida</t>
  </si>
  <si>
    <t>Entrada para descida d'água - EDA 16 A - areia e brita comerciais</t>
  </si>
  <si>
    <t>Entrada para descida d'água - EDA 16 A - areia extraída e brita produzida</t>
  </si>
  <si>
    <t>Entrada para descida d'água - EDA 16 B - areia e brita comerciais</t>
  </si>
  <si>
    <t>Entrada para descida d'água - EDA 16 B - areia extraída e brita produzida</t>
  </si>
  <si>
    <t>Envelope de brita para tubos com diâmetro externo de 75 a 110 mm - L = 15 cm e H = 15 cm</t>
  </si>
  <si>
    <t>Escavação mecânica de vala para drenagem com valetadeira em material de 1ª categoria</t>
  </si>
  <si>
    <t>Escavação mecânica de vala trapezoidal ou triangular em material de 1ª categoria para drenagem superficial com retroescavadeira - 0,10 m² ≤ seção &lt; 0,15 m²</t>
  </si>
  <si>
    <t>Escavação mecânica de vala trapezoidal ou triangular em material de 1ª categoria para drenagem superficial com retroescavadeira - 0,15 m² ≤ seção &lt; 0,20 m²</t>
  </si>
  <si>
    <t>Escavação mecânica de vala trapezoidal ou triangular em material de 1ª categoria para drenagem superficial com retroescavadeira - 0,20 m² ≤ seção &lt; 0,30 m²</t>
  </si>
  <si>
    <t>Escavação mecânica de vala trapezoidal ou triangular em material de 1ª categoria para drenagem superficial com retroescavadeira - 0,30 m² ≤ seção &lt; 0,50 m²</t>
  </si>
  <si>
    <t>Escavação mecânica de vala trapezoidal ou triangular em material de 1ª categoria para drenagem superficial com retroescavadeira - seção &lt; 0,10 m²</t>
  </si>
  <si>
    <t>Esgotamento de água com bomba submersa</t>
  </si>
  <si>
    <t>Esgotamento de dreno horizontal profundo a vácuo</t>
  </si>
  <si>
    <t>Geodreno vertical para tratamento de solos moles</t>
  </si>
  <si>
    <t>Grelha de concreto 54 x 100 cm para boca-de-lobo - areia e brita comerciais - sobrecarga do trem tipo TB 45</t>
  </si>
  <si>
    <t>Grelha de concreto 54 x 100 cm para boca-de-lobo - areia extraída e brita produzida - sobrecarga do trem tipo TB 45</t>
  </si>
  <si>
    <t>Lastro de areia comercial - espalhamento manual</t>
  </si>
  <si>
    <t>Lastro de areia comercial - espalhamento mecânico</t>
  </si>
  <si>
    <t>Lastro de areia extraída - espalhamento manual</t>
  </si>
  <si>
    <t>Lastro de areia extraída - espalhamento mecânico</t>
  </si>
  <si>
    <t>Lastro de brita comercial compactado com soquete vibratório - espalhamento manual</t>
  </si>
  <si>
    <t>Lastro de brita produzida compactado com soquete vibratório - espalhamento manual</t>
  </si>
  <si>
    <t>Lastro de pedra de mão ou rachão - espalhamento manual</t>
  </si>
  <si>
    <t>Meio-fio de concreto - MFC 01 - areia e brita comerciais - fôrma de madeira</t>
  </si>
  <si>
    <t>Meio-fio de concreto - MFC 01 - areia extraída e brita produzida - fôrma de madeira</t>
  </si>
  <si>
    <t>Meio-fio de concreto - MFC 01 moldado no local com extrusora e concreto usinado - areia e brita comerciais</t>
  </si>
  <si>
    <t>Meio-fio de concreto - MFC 01 moldado no local com extrusora e concreto usinado - areia extraída e brita produzida</t>
  </si>
  <si>
    <t>Meio-fio de concreto - MFC 02 - areia e brita comerciais - fôrma de madeira</t>
  </si>
  <si>
    <t>Meio-fio de concreto - MFC 02 - areia extraída e brita produzida - fôrma de madeira</t>
  </si>
  <si>
    <t>Meio-fio de concreto - MFC 02 moldado no local com extrusora e concreto usinado - areia e brita comerciais</t>
  </si>
  <si>
    <t>Meio-fio de concreto - MFC 02 moldado no local com extrusora e concreto usinado - areia extraída e brita produzida</t>
  </si>
  <si>
    <t>Meio-fio de concreto - MFC 03 - areia e brita comerciais - fôrma de madeira</t>
  </si>
  <si>
    <t>Meio-fio de concreto - MFC 03 - areia extraída e brita produzida - fôrma de madeira</t>
  </si>
  <si>
    <t>Meio-fio de concreto - MFC 03 moldado no local com extrusora e concreto usinado - areia e brita comerciais</t>
  </si>
  <si>
    <t>Meio-fio de concreto - MFC 03 moldado no local com extrusora e concreto usinado - areia extraída e brita produzida</t>
  </si>
  <si>
    <t>Meio-fio de concreto - MFC 04 - areia e brita comerciais - fôrma de madeira</t>
  </si>
  <si>
    <t>Meio-fio de concreto - MFC 04 - areia extraída e brita produzida - fôrma de madeira</t>
  </si>
  <si>
    <t>Meio-fio de concreto - MFC 04 moldado no local com extrusora e concreto usinado - areia e brita comerciais</t>
  </si>
  <si>
    <t>Meio-fio de concreto - MFC 04 moldado no local com extrusora e concreto usinado - areia extraída e brita produzida</t>
  </si>
  <si>
    <t>Meio-fio de concreto - MFC 05 - areia e brita comerciais - fôrma de madeira</t>
  </si>
  <si>
    <t>Meio-fio de concreto - MFC 05 - areia extraída e brita produzida - fôrma de madeira</t>
  </si>
  <si>
    <t>Meio-fio de concreto - MFC 05 moldado no local com extrusora e concreto usinado - areia e brita comerciais</t>
  </si>
  <si>
    <t>Meio-fio de concreto - MFC 05 moldado no local com extrusora e concreto usinado - areia extraída e brita produzida</t>
  </si>
  <si>
    <t>Meio-fio de concreto - MFC 06 - areia e brita comerciais - fôrma de madeira</t>
  </si>
  <si>
    <t>Meio-fio de concreto - MFC 06 - areia extraída e brita produzida - fôrma de madeira</t>
  </si>
  <si>
    <t>Meio-fio de concreto - MFC 06 moldado no local com extrusora e concreto usinado - areia e brita comerciais</t>
  </si>
  <si>
    <t>Meio-fio de concreto - MFC 06 moldado no local com extrusora e concreto usinado - areia extraída e brita produzida</t>
  </si>
  <si>
    <t>Meio-fio de concreto - MFC 07 - areia e brita comerciais - fôrma de madeira</t>
  </si>
  <si>
    <t>Meio-fio de concreto - MFC 07 - areia extraída e brita produzida - fôrma de madeira</t>
  </si>
  <si>
    <t>Meio-fio de concreto - MFC 07 moldado no local com extrusora e concreto usinado - areia e brita comerciais</t>
  </si>
  <si>
    <t>Meio-fio de concreto - MFC 07 moldado no local com extrusora e concreto usinado - areia extraída e brita produzida</t>
  </si>
  <si>
    <t>Meio-fio de concreto - MFC 08 - areia e brita comerciais - fôrma de madeira</t>
  </si>
  <si>
    <t>Meio-fio de concreto - MFC 08 - areia extraída e brita produzida - fôrma de madeira</t>
  </si>
  <si>
    <t>Meio-fio de concreto - MFC 08 moldado no local com extrusora e concreto usinado - areia e brita comerciais</t>
  </si>
  <si>
    <t>Meio-fio de concreto - MFC 08 moldado no local com extrusora e concreto usinado - areia extraída e brita produzida</t>
  </si>
  <si>
    <t>Microvala para dreno de pavimento com geocomposto drenante H = 0,4 m</t>
  </si>
  <si>
    <t>Microvala para dreno de pavimento com geocomposto drenante H = 0,6 m</t>
  </si>
  <si>
    <t>Perfuração para dreno sub-horizontal em material de 1ª categoria com D = 75 mm (linha NW)</t>
  </si>
  <si>
    <t>Perfuração para dreno sub-horizontal em material de 2ª categoria com D = 75 mm (linha NW)</t>
  </si>
  <si>
    <t>Poço de visita - PVI 01 - areia e brita comerciais</t>
  </si>
  <si>
    <t>Poço de visita - PVI 01 - areia extraída e brita produzida</t>
  </si>
  <si>
    <t>Poço de visita - PVI 02 - areia e brita comerciais</t>
  </si>
  <si>
    <t>Poço de visita - PVI 02 - areia extraída e brita produzida</t>
  </si>
  <si>
    <t>Poço de visita - PVI 03 - areia e brita comerciais</t>
  </si>
  <si>
    <t>Poço de visita - PVI 03 - areia extraída e brita produzida</t>
  </si>
  <si>
    <t>Poço de visita - PVI 04 - areia e brita comerciais</t>
  </si>
  <si>
    <t>Poço de visita - PVI 04 - areia extraída e brita produzida</t>
  </si>
  <si>
    <t>Poço de visita - PVI 05 - areia e brita comerciais</t>
  </si>
  <si>
    <t>Poço de visita - PVI 05 - areia extraída e brita produzida</t>
  </si>
  <si>
    <t>Poço de visita - PVI 06 - areia e brita comerciais</t>
  </si>
  <si>
    <t>Poço de visita - PVI 06 - areia extraída e brita produzida</t>
  </si>
  <si>
    <t>Poço de visita - PVI 07 - areia e brita comerciais</t>
  </si>
  <si>
    <t>Poço de visita - PVI 07 - areia extraída e brita produzida</t>
  </si>
  <si>
    <t>Poço de visita - PVI 08 - areia e brita comerciais</t>
  </si>
  <si>
    <t>Poço de visita - PVI 08 - areia extraída e brita produzida</t>
  </si>
  <si>
    <t>Poço de visita - PVI 09 - areia e brita comerciais</t>
  </si>
  <si>
    <t>Poço de visita - PVI 09 - areia extraída e brita produzida</t>
  </si>
  <si>
    <t>Poço de visita - PVI 10 - areia e brita comerciais</t>
  </si>
  <si>
    <t>Poço de visita - PVI 10 - areia extraída e brita produzida</t>
  </si>
  <si>
    <t>Poço de visita - PVI 11 - areia e brita comerciais</t>
  </si>
  <si>
    <t>Poço de visita - PVI 11 - areia extraída e brita produzida</t>
  </si>
  <si>
    <t>Poço de visita - PVI 12 - areia e brita comerciais</t>
  </si>
  <si>
    <t>Poço de visita - PVI 12 - areia extraída e brita produzida</t>
  </si>
  <si>
    <t>Poço de visita - PVI 13 - areia e brita comerciais</t>
  </si>
  <si>
    <t>Poço de visita - PVI 13 - areia extraída e brita produzida</t>
  </si>
  <si>
    <t>Poço de visita - PVI 14 - areia e brita comerciais</t>
  </si>
  <si>
    <t>Poço de visita - PVI 14 - areia extraída e brita produzida</t>
  </si>
  <si>
    <t>Poço de visita - PVI 15 - areia e brita comerciais</t>
  </si>
  <si>
    <t>Poço de visita - PVI 15 - areia extraída e brita produzida</t>
  </si>
  <si>
    <t>Poço de visita - PVI 16 - areia e brita comerciais</t>
  </si>
  <si>
    <t>Poço de visita - PVI 16 - areia extraída e brita produzida</t>
  </si>
  <si>
    <t>Poço de visita - PVI 17 - areia e brita comerciais</t>
  </si>
  <si>
    <t>Poço de visita - PVI 17 - areia extraída e brita produzida</t>
  </si>
  <si>
    <t>Poço de visita - PVI 18 - areia e brita comerciais</t>
  </si>
  <si>
    <t>Poço de visita - PVI 18 - areia extraída e brita produzida</t>
  </si>
  <si>
    <t>Reaterro e compactação em vala de dreno com geocomposto</t>
  </si>
  <si>
    <t>Sarjeta trapezoidal de canteiro central de concreto - SZCC 100-25 - areia e brita comerciais</t>
  </si>
  <si>
    <t>Sarjeta trapezoidal de canteiro central de concreto - SZCC 100-25 - areia extraída e brita produzida</t>
  </si>
  <si>
    <t>Sarjeta trapezoidal de canteiro central de concreto - SZCC 100-25 moldada no local com extrusora e concreto usinado - areia e brita comerciais</t>
  </si>
  <si>
    <t>Sarjeta trapezoidal de canteiro central de concreto - SZCC 100-25 moldada no local com extrusora e concreto usinado - areia extraída e brita produzida</t>
  </si>
  <si>
    <t>Sarjeta trapezoidal de canteiro central de concreto - SZCC 140-35 - areia e brita comerciais</t>
  </si>
  <si>
    <t>Sarjeta trapezoidal de canteiro central de concreto - SZCC 140-35 - areia extraída e brita produzida</t>
  </si>
  <si>
    <t>Sarjeta trapezoidal de canteiro central de concreto - SZCC 140-35 moldada no local com extrusora e concreto usinado - areia e brita comerciais</t>
  </si>
  <si>
    <t>Sarjeta trapezoidal de canteiro central de concreto - SZCC 140-35 moldada no local com extrusora e concreto usinado - areia extraída e brita produzida</t>
  </si>
  <si>
    <t>Sarjeta trapezoidal de concreto - SZC 60-20 - escavação mecânica - areia e brita comerciais</t>
  </si>
  <si>
    <t>Sarjeta trapezoidal de concreto - SZC 60-20 - escavação mecânica - areia extraída e brita produzida</t>
  </si>
  <si>
    <t>Sarjeta trapezoidal de concreto - SZC 60-20 moldada no local com extrusora e concreto usinado - escavação mecânica - areia e brita comerciais</t>
  </si>
  <si>
    <t>Sarjeta trapezoidal de concreto - SZC 60-20 moldada no local com extrusora e concreto usinado - escavação mecânica - areia extraída e brita produzida</t>
  </si>
  <si>
    <t>Sarjeta trapezoidal de concreto - SZC 90-30 - escavação mecânica - areia e brita comerciais</t>
  </si>
  <si>
    <t>Sarjeta trapezoidal de concreto - SZC 90-30 - escavação mecânica - areia extraída e brita produzida</t>
  </si>
  <si>
    <t>Sarjeta trapezoidal de concreto - SZC 90-30 moldada no local com extrusora e concreto usinado - escavação mecânica - areia e brita comerciais</t>
  </si>
  <si>
    <t>Sarjeta trapezoidal de concreto - SZC 90-30 moldada no local com extrusora e concreto usinado - escavação mecânica - areia extraída e brita produzida</t>
  </si>
  <si>
    <t>Sarjeta trapezoidal de grama - SZG 60-20 - escavação mecânica</t>
  </si>
  <si>
    <t>Sarjeta trapezoidal de grama - SZG 90-30 - escavação mecânica</t>
  </si>
  <si>
    <t>Sarjeta trapezoidal sem revestimento - SZT 60-20 - escavação mecânica</t>
  </si>
  <si>
    <t>Sarjeta trapezoidal sem revestimento - SZT 90-30 - escavação mecânica</t>
  </si>
  <si>
    <t>Sarjeta triangular de canteiro central de concreto - STCC 100-25 - areia e brita comerciais</t>
  </si>
  <si>
    <t>Sarjeta triangular de canteiro central de concreto - STCC 100-25 - areia extraída e brita produzida</t>
  </si>
  <si>
    <t>Sarjeta triangular de canteiro central de concreto - STCC 100-25 moldada no local com extrusora e concreto usinado - areia e brita comerciais</t>
  </si>
  <si>
    <t>Sarjeta triangular de canteiro central de concreto - STCC 100-25 moldada no local com extrusora e concreto usinado - areia extraída e brita produzida</t>
  </si>
  <si>
    <t>Sarjeta triangular de canteiro central de concreto - STCC 140-35 - areia e brita comerciais</t>
  </si>
  <si>
    <t>Sarjeta triangular de canteiro central de concreto - STCC 140-35 - areia extraída e brita produzida</t>
  </si>
  <si>
    <t>Sarjeta triangular de canteiro central de concreto - STCC 140-35 moldada no local com extrusora e concreto usinado - areia e brita comerciais</t>
  </si>
  <si>
    <t>Sarjeta triangular de canteiro central de concreto - STCC 140-35 moldada no local com extrusora e concreto usinado - areia extraída e brita produzida</t>
  </si>
  <si>
    <t>Sarjeta triangular de canteiro central de grama - STCG 100-25 - escavação mecânica</t>
  </si>
  <si>
    <t>Sarjeta triangular de canteiro central de grama - STCG 140-35 - escavação mecânica</t>
  </si>
  <si>
    <t>Sarjeta triangular de canteiro central de grama - STCG 200-25 - escavação mecânica</t>
  </si>
  <si>
    <t>Sarjeta triangular de canteiro central de grama - STCG 300-37,5 - escavação mecânica</t>
  </si>
  <si>
    <t>Sarjeta triangular de concreto - STC 100-20 - escavação mecânica - areia e brita comerciais</t>
  </si>
  <si>
    <t>Sarjeta triangular de concreto - STC 100-20 - escavação mecânica - areia extraída e brita produzida</t>
  </si>
  <si>
    <t>Sarjeta triangular de concreto - STC 100-20 moldada no local com extrusora e concreto usinado - escavação mecânica - areia e brita comerciais</t>
  </si>
  <si>
    <t>Sarjeta triangular de concreto - STC 100-20 moldada no local com extrusora e concreto usinado - escavação mecânica - areia extraída e brita produzida</t>
  </si>
  <si>
    <t>Sarjeta triangular de concreto - STC 100-21 - escavação mecânica - areia e brita comerciais</t>
  </si>
  <si>
    <t>Sarjeta triangular de concreto - STC 100-21 - escavação mecânica - areia extraída e brita produzida</t>
  </si>
  <si>
    <t>Sarjeta triangular de concreto - STC 100-21 moldada no local com extrusora e concreto usinado - escavação mecânica - areia e brita comerciais</t>
  </si>
  <si>
    <t>Sarjeta triangular de concreto - STC 100-21 moldada no local com extrusora e concreto usinado - escavação mecânica - areia extraída e brita produzida</t>
  </si>
  <si>
    <t>Sarjeta triangular de concreto - STC 108-25 - escavação mecânica - areia e brita comerciais</t>
  </si>
  <si>
    <t>Sarjeta triangular de concreto - STC 108-25 - escavação mecânica - areia extraída e brita produzida</t>
  </si>
  <si>
    <t>Sarjeta triangular de concreto - STC 108-25 moldada no local com extrusora e concreto usinado - escavação mecânica - areia e brita comerciais</t>
  </si>
  <si>
    <t>Sarjeta triangular de concreto - STC 108-25 moldada no local com extrusora e concreto usinado - escavação mecânica - areia extraída e brita produzida</t>
  </si>
  <si>
    <t>Sarjeta triangular de concreto - STC 125-25 - escavação mecânica - areia e brita comerciais</t>
  </si>
  <si>
    <t>Sarjeta triangular de concreto - STC 125-25 - escavação mecânica - areia extraída e brita produzida</t>
  </si>
  <si>
    <t>Sarjeta triangular de concreto - STC 125-25 moldada no local com extrusora e concreto usinado - escavação mecânica - areia e brita comerciais</t>
  </si>
  <si>
    <t>Sarjeta triangular de concreto - STC 125-25 moldada no local com extrusora e concreto usinado - escavação mecânica - areia extraída e brita produzida</t>
  </si>
  <si>
    <t>Sarjeta triangular de concreto - STC 125-27 - escavação mecânica - areia e brita comerciais</t>
  </si>
  <si>
    <t>Sarjeta triangular de concreto - STC 125-27 - escavação mecânica - areia extraída e brita produzida</t>
  </si>
  <si>
    <t>Sarjeta triangular de concreto - STC 125-27 moldada no local com extrusora e concreto usinado - escavação mecânica - areia e brita comerciais</t>
  </si>
  <si>
    <t>Sarjeta triangular de concreto - STC 125-27 moldada no local com extrusora e concreto usinado - escavação mecânica - areia extraída e brita produzida</t>
  </si>
  <si>
    <t>Sarjeta triangular de concreto - STC 150-30 - escavação mecânica - areia e brita comerciais</t>
  </si>
  <si>
    <t>Sarjeta triangular de concreto - STC 150-30 - escavação mecânica - areia extraída e brita produzida</t>
  </si>
  <si>
    <t>Sarjeta triangular de concreto - STC 150-30 moldada no local com extrusora e concreto usinado - escavação mecânica - areia e brita comerciais</t>
  </si>
  <si>
    <t>Sarjeta triangular de concreto - STC 150-30 moldada no local com extrusora e concreto usinado - escavação mecânica - areia extraída e brita produzida</t>
  </si>
  <si>
    <t>Sarjeta triangular de concreto - STC 150-32 - escavação mecânica - areia e brita comerciais</t>
  </si>
  <si>
    <t>Sarjeta triangular de concreto - STC 150-32 - escavação mecânica - areia extraída e brita produzida</t>
  </si>
  <si>
    <t>Sarjeta triangular de concreto - STC 150-32 moldada no local com extrusora e concreto usinado - escavação mecânica - areia e brita comerciais</t>
  </si>
  <si>
    <t>Sarjeta triangular de concreto - STC 150-32 moldada no local com extrusora e concreto usinado - escavação mecânica - areia extraída e brita produzida</t>
  </si>
  <si>
    <t>Sarjeta triangular de concreto - STC 73-15 - escavação mecânica - areia e brita comerciais</t>
  </si>
  <si>
    <t>Sarjeta triangular de concreto - STC 73-15 - escavação mecânica - areia extraída e brita produzida</t>
  </si>
  <si>
    <t>Sarjeta triangular de concreto - STC 73-15 moldada no local com extrusora e concreto usinado - escavação mecânica - areia e brita comerciais</t>
  </si>
  <si>
    <t>Sarjeta triangular de concreto - STC 73-15 moldada no local com extrusora e concreto usinado - escavação mecânica - areia extraída e brita produzida</t>
  </si>
  <si>
    <t>Sarjeta triangular de concreto - STC 80-15 - escavação mecânica - areia e brita comerciais</t>
  </si>
  <si>
    <t>Sarjeta triangular de concreto - STC 80-15 - escavação mecânica - areia extraída e brita produzida</t>
  </si>
  <si>
    <t>Sarjeta triangular de concreto - STC 80-15 moldada no local com extrusora e concreto usinado - escavação mecânica - areia e brita comerciais</t>
  </si>
  <si>
    <t>Sarjeta triangular de concreto - STC 80-15 moldada no local com extrusora e concreto usinado - escavação mecânica - areia extraída e brita produzida</t>
  </si>
  <si>
    <t>Sarjeta triangular de concreto - STC 80-17 - escavação mecânica - areia e brita comerciais</t>
  </si>
  <si>
    <t>Sarjeta triangular de concreto - STC 80-17 - escavação mecânica - areia extraída e brita produzida</t>
  </si>
  <si>
    <t>Sarjeta triangular de concreto - STC 80-17 moldada no local com extrusora e concreto usinado - escavação mecânica - areia e brita comerciais</t>
  </si>
  <si>
    <t>Sarjeta triangular de concreto - STC 80-17 moldada no local com extrusora e concreto usinado - escavação mecânica - areia extraída e brita produzida</t>
  </si>
  <si>
    <t>Sarjeta triangular de concreto - STC 88-20 - escavação mecânica - areia e brita comerciais</t>
  </si>
  <si>
    <t>Sarjeta triangular de concreto - STC 88-20 - escavação mecânica - areia extraída e brita produzida</t>
  </si>
  <si>
    <t>Sarjeta triangular de concreto - STC 88-20 moldada no local com extrusora e concreto usinado - escavação mecânica - areia e brita comerciais</t>
  </si>
  <si>
    <t>Sarjeta triangular de concreto - STC 88-20 moldada no local com extrusora e concreto usinado - escavação mecânica - areia extraída e brita produzida</t>
  </si>
  <si>
    <t>Sarjeta triangular de grama - STG 100-20 - escavação mecânica</t>
  </si>
  <si>
    <t>Sarjeta triangular de grama - STG 125-25 - escavação mecânica</t>
  </si>
  <si>
    <t>Sarjeta triangular de grama - STG 80-15 - escavação mecânica</t>
  </si>
  <si>
    <t>Sarjeta triangular sem revestimento - STT 100-20 - escavação mecânica</t>
  </si>
  <si>
    <t>Sarjeta triangular sem revestimento - STT 125-25 - escavação mecânica</t>
  </si>
  <si>
    <t>Sarjeta triangular sem revestimento - STT 80-15 - escavação mecânica</t>
  </si>
  <si>
    <t>Selo asfáltico de microvala para dreno de pavimento com geocomposto</t>
  </si>
  <si>
    <t>Transposição de segmentos de sarjeta - TSS 120 - areia e brita comerciais</t>
  </si>
  <si>
    <t>Transposição de segmentos de sarjeta - TSS 120 - areia extraída e brita produzida</t>
  </si>
  <si>
    <t>Transposição de segmentos de sarjeta - TSS 130 - areia e brita comerciais</t>
  </si>
  <si>
    <t>Transposição de segmentos de sarjeta - TSS 130 - areia extraída e brita produzida</t>
  </si>
  <si>
    <t>Transposição de segmentos de sarjeta - TSS 140 - areia e brita comerciais</t>
  </si>
  <si>
    <t>Transposição de segmentos de sarjeta - TSS 140 - areia extraída e brita produzida</t>
  </si>
  <si>
    <t>Transposição de segmentos de sarjeta - TSS 150 - areia e brita comerciais</t>
  </si>
  <si>
    <t>Transposição de segmentos de sarjeta - TSS 150 - areia extraída e brita produzida</t>
  </si>
  <si>
    <t>Transposição de segmentos de sarjeta - TSS 170 - areia e brita comerciais</t>
  </si>
  <si>
    <t>Transposição de segmentos de sarjeta - TSS 170 - areia extraída e brita produzida</t>
  </si>
  <si>
    <t>Transposição de segmentos de sarjeta - TSS 200 - areia e brita comerciais</t>
  </si>
  <si>
    <t>Transposição de segmentos de sarjeta - TSS 200 - areia extraída e brita produzida</t>
  </si>
  <si>
    <t>Tubo de concreto PA1 comercial para drenagem - D = 0,50 m - fornecimento e instalação</t>
  </si>
  <si>
    <t>Tubo de concreto PA1 comercial para drenagem - D = 0,60 m - fornecimento e instalação</t>
  </si>
  <si>
    <t>Tubo de concreto PA1 comercial para drenagem - D = 0,80 m - fornecimento e instalação</t>
  </si>
  <si>
    <t>Tubo de concreto PA1 comercial para drenagem - D = 1,00 m - fornecimento e instalação</t>
  </si>
  <si>
    <t>Tubo de concreto PA1 comercial para drenagem - D = 1,20 m - fornecimento e instalação</t>
  </si>
  <si>
    <t>Tubo de concreto PA1 comercial para drenagem - D = 1,50 m - fornecimento e instalação</t>
  </si>
  <si>
    <t>Tubo de concreto PA1 produzido na obra para drenagem - D = 0,60 m - areia e brita comerciais - fornecimento e instalação</t>
  </si>
  <si>
    <t>Tubo de concreto PA1 produzido na obra para drenagem - D = 0,60 m - areia extraída e brita produzida - fornecimento e instalação</t>
  </si>
  <si>
    <t>Tubo de concreto PA1 produzido na obra para drenagem - D = 0,80 m - areia e brita comerciais - fornecimento e instalação</t>
  </si>
  <si>
    <t>Tubo de concreto PA1 produzido na obra para drenagem - D = 0,80 m - areia extraída e brita produzida - fornecimento e instalação</t>
  </si>
  <si>
    <t>Tubo de concreto PA1 produzido na obra para drenagem - D = 1,00 m - areia e brita comerciais - fornecimento e instalação</t>
  </si>
  <si>
    <t>Tubo de concreto PA1 produzido na obra para drenagem - D = 1,00 m - areia extraída e brita produzida - fornecimento e instalação</t>
  </si>
  <si>
    <t>Tubo de concreto PA1 produzido na obra para drenagem - D = 1,20 m - areia e brita comerciais - fornecimento e instalação</t>
  </si>
  <si>
    <t>Tubo de concreto PA1 produzido na obra para drenagem - D = 1,20 m - areia extraída e brita produzida - fornecimento e instalação</t>
  </si>
  <si>
    <t>Tubo de concreto PA1 produzido na obra para drenagem - D = 1,50 m - areia e brita comerciais - fornecimento e instalação</t>
  </si>
  <si>
    <t>Tubo de concreto PA1 produzido na obra para drenagem - D = 1,50 m - areia extraída e brita produzida - fornecimento e instalação</t>
  </si>
  <si>
    <t>Tubo de concreto PA2 comercial para drenagem - D = 0,50 m - fornecimento e instalação</t>
  </si>
  <si>
    <t>Tubo de concreto PA2 comercial para drenagem - D = 0,60 m - fornecimento e instalação</t>
  </si>
  <si>
    <t>Tubo de concreto PA2 comercial para drenagem - D = 0,80 m - fornecimento e instalação</t>
  </si>
  <si>
    <t>Tubo de concreto PA2 comercial para drenagem - D = 1,00 m - fornecimento e instalação</t>
  </si>
  <si>
    <t>Tubo de concreto PA2 comercial para drenagem - D = 1,20 m - fornecimento e instalação</t>
  </si>
  <si>
    <t>Tubo de concreto PA2 comercial para drenagem - D = 1,50 m - fornecimento e instalação</t>
  </si>
  <si>
    <t>Tubo de concreto PA2 produzido na obra para drenagem - D = 0,60 m - areia e brita comerciais - fornecimento e instalação</t>
  </si>
  <si>
    <t>Tubo de concreto PA2 produzido na obra para drenagem - D = 0,60 m - areia extraída e brita produzida - fornecimento e instalação</t>
  </si>
  <si>
    <t>Tubo de concreto PA2 produzido na obra para drenagem - D = 0,80 m - areia e brita comerciais - fornecimento e instalação</t>
  </si>
  <si>
    <t>Tubo de concreto PA2 produzido na obra para drenagem - D = 0,80 m - areia extraída e brita produzida - fornecimento e instalação</t>
  </si>
  <si>
    <t>Tubo de concreto PA2 produzido na obra para drenagem - D = 1,00 m - areia e brita comerciais - fornecimento e instalação</t>
  </si>
  <si>
    <t>Tubo de concreto PA2 produzido na obra para drenagem - D = 1,00 m - areia extraída e brita produzida - fornecimento e instalação</t>
  </si>
  <si>
    <t>Tubo de concreto PA2 produzido na obra para drenagem - D = 1,20 m - areia e brita comerciais - fornecimento e instalação</t>
  </si>
  <si>
    <t>Tubo de concreto PA2 produzido na obra para drenagem - D = 1,20 m - areia extraída e brita produzida - fornecimento e instalação</t>
  </si>
  <si>
    <t>Tubo de concreto PA2 produzido na obra para drenagem - D = 1,50 m - areia e brita comerciais - fornecimento e instalação</t>
  </si>
  <si>
    <t>Tubo de concreto PA2 produzido na obra para drenagem - D = 1,50 m - areia extraída e brita produzida - fornecimento e instalação</t>
  </si>
  <si>
    <t>Tubo de concreto PA3 comercial para drenagem - D = 0,50 m - fornecimento e instalação</t>
  </si>
  <si>
    <t>Tubo de concreto PA3 comercial para drenagem - D = 0,60 m - fornecimento e instalação</t>
  </si>
  <si>
    <t>Tubo de concreto PA3 comercial para drenagem - D = 0,80 m - fornecimento e instalação</t>
  </si>
  <si>
    <t>Tubo de concreto PA3 comercial para drenagem - D = 1,00 m - fornecimento e instalação</t>
  </si>
  <si>
    <t>Tubo de concreto PA3 comercial para drenagem - D = 1,20 m - fornecimento e instalação</t>
  </si>
  <si>
    <t>Tubo de concreto PA3 comercial para drenagem - D = 1,50 m - fornecimento e instalação</t>
  </si>
  <si>
    <t>Tubo de concreto PA3 produzido na obra para drenagem - D = 0,60 m - areia e brita comerciais - fornecimento e instalação</t>
  </si>
  <si>
    <t>Tubo de concreto PA3 produzido na obra para drenagem - D = 0,60 m - areia extraída e brita produzida - fornecimento e instalação</t>
  </si>
  <si>
    <t>Tubo de concreto PA3 produzido na obra para drenagem - D = 0,80 m - areia e brita comerciais - fornecimento e instalação</t>
  </si>
  <si>
    <t>Tubo de concreto PA3 produzido na obra para drenagem - D = 0,80 m - areia extraída e brita produzida - fornecimento e instalação</t>
  </si>
  <si>
    <t>Tubo de concreto PA3 produzido na obra para drenagem - D = 1,00 m - areia e brita comerciais - fornecimento e instalação</t>
  </si>
  <si>
    <t>Tubo de concreto PA3 produzido na obra para drenagem - D = 1,00 m - areia extraída e brita produzida - fornecimento e instalação</t>
  </si>
  <si>
    <t>Tubo de concreto PA3 produzido na obra para drenagem - D = 1,20 m - areia e brita comerciais - fornecimento e instalação</t>
  </si>
  <si>
    <t>Tubo de concreto PA3 produzido na obra para drenagem - D = 1,20 m - areia extraída e brita produzida - fornecimento e instalação</t>
  </si>
  <si>
    <t>Tubo de concreto PA3 produzido na obra para drenagem - D = 1,50 m - areia e brita comerciais - fornecimento e instalação</t>
  </si>
  <si>
    <t>Tubo de concreto PA3 produzido na obra para drenagem - D = 1,50 m - areia extraída e brita produzida - fornecimento e instalação</t>
  </si>
  <si>
    <t>Tubo de concreto PA4 comercial para drenagem - D = 0,50 m - fornecimento e instalação</t>
  </si>
  <si>
    <t>Tubo de concreto PA4 comercial para drenagem - D = 0,60 m - fornecimento e instalação</t>
  </si>
  <si>
    <t>Tubo de concreto PA4 comercial para drenagem - D = 0,80 m - fornecimento e instalação</t>
  </si>
  <si>
    <t>Tubo de concreto PA4 comercial para drenagem - D = 1,00 m - fornecimento e instalação</t>
  </si>
  <si>
    <t>Tubo de concreto PA4 comercial para drenagem - D = 1,20 m - fornecimento e instalação</t>
  </si>
  <si>
    <t>Tubo de concreto PA4 comercial para drenagem - D = 1,50 m - fornecimento e instalação</t>
  </si>
  <si>
    <t>Tubo de concreto PA4 produzido na obra para drenagem - D = 0,60 m - areia e brita comerciais - fornecimento e instalação</t>
  </si>
  <si>
    <t>Tubo de concreto PA4 produzido na obra para drenagem - D = 0,60 m - areia extraída e brita produzida - fornecimento e instalação</t>
  </si>
  <si>
    <t>Tubo de concreto PA4 produzido na obra para drenagem - D = 0,80 m - areia e brita comerciais - fornecimento e instalação</t>
  </si>
  <si>
    <t>Tubo de concreto PA4 produzido na obra para drenagem - D = 0,80 m - areia extraída e brita produzida - fornecimento e instalação</t>
  </si>
  <si>
    <t>Tubo de concreto PA4 produzido na obra para drenagem - D = 1,00 m - areia e brita comerciais - fornecimento e instalação</t>
  </si>
  <si>
    <t>Tubo de concreto PA4 produzido na obra para drenagem - D = 1,00 m - areia extraída e brita produzida - fornecimento e instalação</t>
  </si>
  <si>
    <t>Tubo de concreto PA4 produzido na obra para drenagem - D = 1,20 m - areia e brita comerciais - fornecimento e instalação</t>
  </si>
  <si>
    <t>Tubo de concreto PA4 produzido na obra para drenagem - D = 1,20 m - areia extraída e brita produzida - fornecimento e instalação</t>
  </si>
  <si>
    <t>Tubo de concreto PA4 produzido na obra para drenagem - D = 1,50 m - areia e brita comerciais - fornecimento e instalação</t>
  </si>
  <si>
    <t>Tubo de concreto PA4 produzido na obra para drenagem - D = 1,50 m - areia extraída e brita produzida - fornecimento e instalação</t>
  </si>
  <si>
    <t>Tubo de concreto perfurado produzido na obra para drenagem - D = 0,40 m - fornecimento e instalação</t>
  </si>
  <si>
    <t>Tubo de PVC para dreno tipo barbacã - D = 50 mm - fornecimento e instalação</t>
  </si>
  <si>
    <t>Tubo de PVC para dreno tipo barbacã - D = 75 mm - fornecimento e instalação</t>
  </si>
  <si>
    <t>Tubo PEAD para drenagem - D = 1.000 mm - fornecimento e instalação</t>
  </si>
  <si>
    <t>Tubo PEAD para drenagem - D = 1.050 mm - fornecimento e instalação</t>
  </si>
  <si>
    <t>Tubo PEAD para drenagem - D = 1.200 mm - fornecimento e instalação</t>
  </si>
  <si>
    <t>Tubo PEAD para drenagem - D = 1.500 mm - fornecimento e instalação</t>
  </si>
  <si>
    <t>Tubo PEAD para drenagem - D = 400 mm - fornecimento e instalação</t>
  </si>
  <si>
    <t>Tubo PEAD para drenagem - D = 450 mm - fornecimento e instalação</t>
  </si>
  <si>
    <t>Tubo PEAD para drenagem - D = 500 mm - fornecimento e instalação</t>
  </si>
  <si>
    <t>Tubo PEAD para drenagem - D = 600 mm - fornecimento e instalação</t>
  </si>
  <si>
    <t>Tubo PEAD para drenagem - D = 750 mm - fornecimento e instalação</t>
  </si>
  <si>
    <t>Tubo PEAD para drenagem - D = 800 mm - fornecimento e instalação</t>
  </si>
  <si>
    <t>Tubo PEAD para drenagem - D = 900 mm - fornecimento e instalação</t>
  </si>
  <si>
    <t>Valeta de proteção de aterro sem revestimento - VPAT 120-30 - escavação mecânica</t>
  </si>
  <si>
    <t>Valeta de proteção de aterro sem revestimento - VPAT 160-30 - escavação mecânica</t>
  </si>
  <si>
    <t>Valeta de proteção de aterros com revestimento de concreto - VPAC 120-30 - escavação mecânica - areia e brita comerciais</t>
  </si>
  <si>
    <t>Valeta de proteção de aterros com revestimento de concreto - VPAC 120-30 - escavação mecânica - areia extraída e brita produzida</t>
  </si>
  <si>
    <t>Valeta de proteção de aterros com revestimento de concreto - VPAC 160-30 - escavação mecânica - areia e brita comerciais</t>
  </si>
  <si>
    <t>Valeta de proteção de aterros com revestimento de concreto - VPAC 160-30 - escavação mecânica - areia extraída e brita produzida</t>
  </si>
  <si>
    <t>Valeta de proteção de aterros com revestimento vegetal - VPAG 120-30 - escavação mecânica</t>
  </si>
  <si>
    <t>Valeta de proteção de aterros com revestimento vegetal - VPAG 160-30 - escavação mecânica</t>
  </si>
  <si>
    <t>Valeta de proteção de corte sem revestimento - VPCT 120-30 - escavação mecânica</t>
  </si>
  <si>
    <t>Valeta de proteção de corte sem revestimento - VPCT 160-30 - escavação mecânica</t>
  </si>
  <si>
    <t>Valeta de proteção de cortes com revestimento de concreto - VPCC 120-30 - escavação mecânica - areia e brita comerciais</t>
  </si>
  <si>
    <t>Valeta de proteção de cortes com revestimento de concreto - VPCC 120-30 - escavação mecânica - areia extraída e brita produzida</t>
  </si>
  <si>
    <t>Valeta de proteção de cortes com revestimento de concreto - VPCC 160-30 - escavação mecânica - areia e brita comerciais</t>
  </si>
  <si>
    <t>Valeta de proteção de cortes com revestimento de concreto - VPCC 160-30 - escavação mecânica - areia extraída e brita produzida</t>
  </si>
  <si>
    <t>Valeta de proteção de cortes com revestimento vegetal - VPCG 120-30 - escavação mecânica</t>
  </si>
  <si>
    <t>Valeta de proteção de cortes com revestimento vegetal - VPCG 160-30 - escavação mecânica</t>
  </si>
  <si>
    <t>Escoramento com estacas de perfis metálicos W 250 x 38,5 kg/m, espaçadas em 1,5 m, intercaladas com prancha de madeira com espessura de 5 cm e ficha de 0 a 0,2 H - sem reaproveitamento - fornecimento e instalação</t>
  </si>
  <si>
    <t>Escoramento com estacas de perfis metálicos W 250 x 38,5 kg/m, espaçadas em 1,5 m, intercaladas com prancha de madeira com espessura de 5 cm e ficha de 0,20 a 0,4 H - sem reaproveitamento - fornecimento e instalação</t>
  </si>
  <si>
    <t>Escoramento com estacas de perfis metálicos W 250 x 38,5 kg/m, espaçadas em 1,5 m, intercaladas com prancha de madeira com espessura de 5 cm e ficha de 0,40 a 0,6 H - sem reaproveitamento - fornecimento e instalação</t>
  </si>
  <si>
    <t>Escoramento com perfis metálicos W 150 x 18,0 kg/m a cada metro e chapas de aço - estroncas a cada 2 m não incluídas - profundidade de até 10 m - aço com utilização de 20 vezes - fornecimento, instalação e retirada</t>
  </si>
  <si>
    <t>Escoramento com pontaletes D = 10 cm - utilização de 1 vez - confecção, instalação e retirada</t>
  </si>
  <si>
    <t>Escoramento com pontaletes D = 10 cm - utilização de 2 vezes - confecção, instalação e retirada</t>
  </si>
  <si>
    <t>Escoramento com pontaletes D = 10 cm - utilização de 3 vezes - confecção, instalação e retirada</t>
  </si>
  <si>
    <t>Escoramento com pontaletes D = 10 cm - utilização de 5 vezes - confecção, instalação e retirada</t>
  </si>
  <si>
    <t>Escoramento com pontaletes D = 15 cm - utilização de 1 vez - confecção e instalação</t>
  </si>
  <si>
    <t>Escoramento com pontaletes D = 15 cm - utilização de 2 vezes - confecção, instalação e retirada</t>
  </si>
  <si>
    <t>Escoramento com pontaletes D = 15 cm - utilização de 3 vezes - confecção, instalação e retirada</t>
  </si>
  <si>
    <t>Escoramento com pontaletes D = 15 cm - utilização de 5 vezes - confecção, instalação e retirada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</si>
  <si>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</si>
  <si>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Escoramento contínuo de valas com tábuas de 2,5 x 30 cm e longarinas de 6 x 16 cm - estroncas a cada metro não incluídas - profundidade de até 4 m - madeira sem reaproveitamento - confecção e instalação</t>
  </si>
  <si>
    <t>Escoramento metálico com quadro tubular contraventado - capacidade de carga até 3,8 t/m² - quadro de 1,0 x 1,0 x 1,25 m - utilização de 50 vezes - fornecimento, instalação e retirada</t>
  </si>
  <si>
    <t>Escoramento metálico tubular galvanizado para formas com capacidade de 2.100 a 750 kg por unidade - regulável de 3,0 a 4,5 m - utilização de 20 vezes - fornecimento, instalação e retirada</t>
  </si>
  <si>
    <t>Escoramento metálico tubular galvanizado para formas com capacidade de 3.200 a 1.600 kg por unidade - regulável de 1,8 a 3,0 m - utilização de 20 vezes - fornecimento, instalação e retirada</t>
  </si>
  <si>
    <t>Escoramento para corpo de bueiros celulares - utilização de 3 vezes - confecção, instalação e retirada</t>
  </si>
  <si>
    <t>Estroncas em perfil metálico W 150 x 18,0 kg/m - utilização de 20 vezes</t>
  </si>
  <si>
    <t>Estroncas para valas com D = 15 cm - madeira com utilização de 3 vezes</t>
  </si>
  <si>
    <t>Estroncas para valas com D = 15 cm - madeira sem reaproveitamento</t>
  </si>
  <si>
    <t>Estroncas para valas com D = 20 cm - madeira com utilização de 3 vezes</t>
  </si>
  <si>
    <t>Estroncas para valas com D = 20 cm - madeira sem reaproveitamento</t>
  </si>
  <si>
    <t>Apoio náutico para a colocação da armação em camisa metálica</t>
  </si>
  <si>
    <t>Apoio náutico para a escavação com perfuratriz tipo Wirth em rocha com média dureza e média abrasão - resistência à compressão menor que 80 MPa - D = 600 a 1.800 mm</t>
  </si>
  <si>
    <t>Apoio náutico para a escavação com perfuratriz tipo Wirth em rocha de alta dureza e alta abrasão - resistência à compressão acima de 80 MPa - D = 600 a 1.800 mm</t>
  </si>
  <si>
    <t>Apoio náutico para a escavação com perfuratriz tipo Wirth em solo D = 600 a 1.800 mm</t>
  </si>
  <si>
    <t>Apoio náutico para a execução da concretagem de camisas metálicas</t>
  </si>
  <si>
    <t>Apoio náutico para a execução da cravação de camisa metálica D = 600 a 1.800 mm</t>
  </si>
  <si>
    <t>Armação de estaca escavada ou estaca barrete em aço CA-50 com apoio de guindaste - fornecimento, preparo e colocação</t>
  </si>
  <si>
    <t>Arrasamento de estacas de concreto com seção de até 900 cm²</t>
  </si>
  <si>
    <t>Arrasamento de estacas de concreto com seção superior à 900 cm²</t>
  </si>
  <si>
    <t>Berço para pré-moldagem de estacas protendidas com capacidade de 19 m³, inclusive formas metálicas - utilização de 100 vezes</t>
  </si>
  <si>
    <t>Camisa metálica com espessura de 12,5 mm D = 1.400 mm - cravada com martelo vibratório - sem escavação - cravação</t>
  </si>
  <si>
    <t>Camisa metálica com espessura de 12,5 mm D = 1.400 mm - para passagem de lâmina d'água - posicionamento</t>
  </si>
  <si>
    <t>Camisa metálica com espessura de 12,5 mm D = 1.500 mm - cravada com martelo vibratório - sem escavação - cravação</t>
  </si>
  <si>
    <t>Camisa metálica com espessura de 12,5 mm D = 1.500 mm - para passagem de lâmina d'água - posicionamento</t>
  </si>
  <si>
    <t>Camisa metálica com espessura de 12,5 mm D = 1.600 mm - cravada com martelo vibratório - sem escavação - cravação</t>
  </si>
  <si>
    <t>Camisa metálica com espessura de 12,5 mm D = 1.600 mm - para passagem de lâmina d'água - posicionamento</t>
  </si>
  <si>
    <t>Camisa metálica com espessura de 12,5 mm D = 1.700 mm - cravada com martelo vibratório - sem escavação - cravação</t>
  </si>
  <si>
    <t>Camisa metálica com espessura de 12,5 mm D = 1.700 mm - para passagem de lâmina d'água - posicionamento</t>
  </si>
  <si>
    <t>Camisa metálica com espessura de 12,5 mm D = 1.800 mm - cravada com martelo vibratório - sem escavação - cravação</t>
  </si>
  <si>
    <t>Camisa metálica com espessura de 12,5 mm D = 1.800 mm - para passagem de lâmina d'água - posicionamento</t>
  </si>
  <si>
    <t>Camisa metálica com espessura de 16 mm D = 1.500 mm - cravada com martelo vibratório - sem escavação - cravação</t>
  </si>
  <si>
    <t>Camisa metálica com espessura de 16 mm D = 1.500 mm - para passagem de lâmina d'água - posicionamento</t>
  </si>
  <si>
    <t>Camisa metálica com espessura de 16 mm D = 1.600 mm - cravada com martelo vibratório - sem escavação - cravação</t>
  </si>
  <si>
    <t>Camisa metálica com espessura de 16 mm D = 1.600 mm - para passagem de lâmina d'água - posicionamento</t>
  </si>
  <si>
    <t>Camisa metálica com espessura de 16 mm D = 1.700 mm - cravada com martelo vibratório - sem escavação - cravação</t>
  </si>
  <si>
    <t>Camisa metálica com espessura de 16 mm D = 1.700 mm - para passagem de lâmina d'água - posicionamento</t>
  </si>
  <si>
    <t>Camisa metálica com espessura de 16 mm D = 1.800 mm - cravada com martelo vibratório - sem escavação - cravação</t>
  </si>
  <si>
    <t>Camisa metálica com espessura de 16 mm D = 1.800 mm - para passagem de lâmina d'água - posicionamento</t>
  </si>
  <si>
    <t>Camisa metálica com espessura de 6,3 mm D = 1.000 mm - cravada com martelo vibratório - sem escavação - cravação</t>
  </si>
  <si>
    <t>Camisa metálica com espessura de 6,3 mm D = 1.000 mm - para passagem de lâmina d'água - posicionamento</t>
  </si>
  <si>
    <t>Camisa metálica com espessura de 6,3 mm D = 400 mm - cravada com martelo vibratório - sem escavação - cravação</t>
  </si>
  <si>
    <t>Camisa metálica com espessura de 6,3 mm D = 400 mm - para passagem de lâmina d'água - posicionamento</t>
  </si>
  <si>
    <t>Camisa metálica com espessura de 6,3 mm D = 500 mm - cravada com martelo vibratório - sem escavação - cravação</t>
  </si>
  <si>
    <t>Camisa metálica com espessura de 6,3 mm D = 500 mm - para passagem de lâmina d'água - posicionamento</t>
  </si>
  <si>
    <t>Camisa metálica com espessura de 6,3 mm D = 600 mm - cravada com martelo vibratório - sem escavação - cravação</t>
  </si>
  <si>
    <t>Camisa metálica com espessura de 6,3 mm D = 600 mm - para passagem de lâmina d'água - posicionamento</t>
  </si>
  <si>
    <t>Camisa metálica com espessura de 6,3 mm D = 700 mm - cravada com martelo vibratório - sem escavação - cravação</t>
  </si>
  <si>
    <t>Camisa metálica com espessura de 6,3 mm D = 700 mm - para passagem de lâmina d'água - posicionamento</t>
  </si>
  <si>
    <t>Camisa metálica com espessura de 6,3 mm D = 800 mm - cravada com martelo vibratório - sem escavação - cravação</t>
  </si>
  <si>
    <t>Camisa metálica com espessura de 6,3 mm D = 800 mm - para passagem de lâmina d'água - posicionamento</t>
  </si>
  <si>
    <t>Camisa metálica com espessura de 6,3 mm D = 900 mm - cravada com martelo vibratório - sem escavação - cravação</t>
  </si>
  <si>
    <t>Camisa metálica com espessura de 6,3 mm D = 900 mm - para passagem de lâmina d'água - posicionamento</t>
  </si>
  <si>
    <t>Camisa metálica com espessura de 8 mm D = 1.000 mm - cravada com martelo vibratório - sem escavação - cravação</t>
  </si>
  <si>
    <t>Camisa metálica com espessura de 8 mm D = 1.000 mm - para passagem de lâmina d'água - posicionamento</t>
  </si>
  <si>
    <t>Camisa metálica com espessura de 8 mm D = 1.100 mm - cravada com martelo vibratório - sem escavação - cravação</t>
  </si>
  <si>
    <t>Camisa metálica com espessura de 8 mm D = 1.100 mm - para passagem de lâmina d'água - posicionamento</t>
  </si>
  <si>
    <t>Camisa metálica com espessura de 8 mm D = 1.200 mm - cravada com martelo vibratório - sem escavação - cravação</t>
  </si>
  <si>
    <t>Camisa metálica com espessura de 8 mm D = 1.200 mm - para passagem de lâmina d'água - posicionamento</t>
  </si>
  <si>
    <t>Camisa metálica com espessura de 8 mm D = 700 mm - cravada com martelo vibratório - sem escavação - cravação</t>
  </si>
  <si>
    <t>Camisa metálica com espessura de 8 mm D = 700 mm - para passagem de lâmina d'água - posicionamento</t>
  </si>
  <si>
    <t>Camisa metálica com espessura de 8 mm D = 800 mm - cravada com martelo vibratório - sem escavação - cravação</t>
  </si>
  <si>
    <t>Camisa metálica com espessura de 8 mm D = 800 mm - para passagem de lâmina d'água - posicionamento</t>
  </si>
  <si>
    <t>Camisa metálica com espessura de 8 mm D = 900 mm - cravada com martelo vibratório - sem escavação - cravação</t>
  </si>
  <si>
    <t>Camisa metálica com espessura de 8 mm D = 900 mm - para passagem de lâmina d'água - posicionamento</t>
  </si>
  <si>
    <t>Camisa metálica com espessura de 9,5 mm D = 1.000 mm - cravada com martelo vibratório - sem escavação - cravação</t>
  </si>
  <si>
    <t>Camisa metálica com espessura de 9,5 mm D = 1.000 mm - para passagem de lâmina d'água - posicionamento</t>
  </si>
  <si>
    <t>Camisa metálica com espessura de 9,5 mm D = 1.100 mm - cravada com martelo vibratório - sem escavação - cravação</t>
  </si>
  <si>
    <t>Camisa metálica com espessura de 9,5 mm D = 1.100 mm - para passagem de lâmina d'água - posicionamento</t>
  </si>
  <si>
    <t>Camisa metálica com espessura de 9,5 mm D = 1.200 mm - cravada com martelo vibratório - sem escavação - cravação</t>
  </si>
  <si>
    <t>Camisa metálica com espessura de 9,5 mm D = 1.200 mm - para passagem de lâmina d'água - posicionamento</t>
  </si>
  <si>
    <t>Camisa metálica com espessura de 9,5 mm D = 1.300 mm - cravada com martelo vibratório - sem escavação - cravação</t>
  </si>
  <si>
    <t>Camisa metálica com espessura de 9,5 mm D = 1.300 mm - para passagem de lâmina d'água - posicionamento</t>
  </si>
  <si>
    <t>Camisa metálica com espessura de 9,5 mm D = 1.400 mm - cravada com martelo vibratório - sem escavação - cravação</t>
  </si>
  <si>
    <t>Camisa metálica com espessura de 9,5 mm D = 1.400 mm - para passagem de lâmina d'água - posicionamento</t>
  </si>
  <si>
    <t>Camisa metálica com espessura de 9,5 mm D = 1.500 mm - cravada com martelo vibratório - sem escavação - cravação</t>
  </si>
  <si>
    <t>Camisa metálica com espessura de 9,5 mm D = 1.500 mm - para passagem de lâmina d'água - posicionamento</t>
  </si>
  <si>
    <t>Camisa metálica com espessura de 9,5 mm D = 900 mm - cravada com martelo vibratório - sem escavação - cravação</t>
  </si>
  <si>
    <t>Camisa metálica com espessura de 9,5 mm D = 900 mm - para passagem de lâmina d'água - posicionamento</t>
  </si>
  <si>
    <t>Coluna de brita D = 50 cm executada com perfuratriz tipo bottom feed - brita comercial - confecção e cravação</t>
  </si>
  <si>
    <t>Coluna de brita D = 50 cm executada com perfuratriz tipo bottom feed - brita produzida - confecção e cravação</t>
  </si>
  <si>
    <t>Coluna de brita D = 60 cm executada com perfuratriz tipo bottom feed - brita comercial - confecção e cravação</t>
  </si>
  <si>
    <t>Coluna de brita D = 60 cm executada com perfuratriz tipo bottom feed - brita produzida - confecção e cravação</t>
  </si>
  <si>
    <t>Coluna de brita D = 70 cm executada com perfuratriz tipo bottom feed - brita comercial - confecção e cravação</t>
  </si>
  <si>
    <t>Coluna de brita D = 70 cm executada com perfuratriz tipo bottom feed - brita produzida - confecção e cravação</t>
  </si>
  <si>
    <t>Coluna de brita D = 80 cm executada com perfuratriz tipo bottom feed - brita comercial - confecção e cravação</t>
  </si>
  <si>
    <t>Coluna de brita D = 80 cm executada com perfuratriz tipo bottom feed - brita produzida - confecção e cravação</t>
  </si>
  <si>
    <t>Confecção de camisa metálica em aço ASTM A36 com espessura de 12,5 mm - D = 1.400 mm</t>
  </si>
  <si>
    <t>Confecção de camisa metálica em aço ASTM A36 com espessura de 12,5 mm - D = 1.500 mm</t>
  </si>
  <si>
    <t>Confecção de camisa metálica em aço ASTM A36 com espessura de 12,5 mm - D = 1.600 mm</t>
  </si>
  <si>
    <t>Confecção de camisa metálica em aço ASTM A36 com espessura de 12,5 mm - D = 1.700 mm</t>
  </si>
  <si>
    <t>Confecção de camisa metálica em aço ASTM A36 com espessura de 12,5 mm - D = 1.800 mm</t>
  </si>
  <si>
    <t>Confecção de camisa metálica em aço ASTM A36 com espessura de 16 mm - D = 1.500 mm</t>
  </si>
  <si>
    <t>Confecção de camisa metálica em aço ASTM A36 com espessura de 16 mm - D = 1.600 mm</t>
  </si>
  <si>
    <t>Confecção de camisa metálica em aço ASTM A36 com espessura de 16 mm - D = 1.700 mm</t>
  </si>
  <si>
    <t>Confecção de camisa metálica em aço ASTM A36 com espessura de 16 mm - D = 1.800 mm</t>
  </si>
  <si>
    <t>Confecção de camisa metálica em aço ASTM A36 com espessura de 6,3 mm - D = 1.000 mm</t>
  </si>
  <si>
    <t>Confecção de camisa metálica em aço ASTM A36 com espessura de 6,3 mm - D = 400 mm</t>
  </si>
  <si>
    <t>Confecção de camisa metálica em aço ASTM A36 com espessura de 6,3 mm - D = 500 mm</t>
  </si>
  <si>
    <t>Confecção de camisa metálica em aço ASTM A36 com espessura de 6,3 mm - D = 600 mm</t>
  </si>
  <si>
    <t>Confecção de camisa metálica em aço ASTM A36 com espessura de 6,3 mm - D = 700 mm</t>
  </si>
  <si>
    <t>Confecção de camisa metálica em aço ASTM A36 com espessura de 6,3 mm - D = 800 mm</t>
  </si>
  <si>
    <t>Confecção de camisa metálica em aço ASTM A36 com espessura de 6,3 mm - D = 900 mm</t>
  </si>
  <si>
    <t>Confecção de camisa metálica em aço ASTM A36 com espessura de 8 mm - D = 1.000 mm</t>
  </si>
  <si>
    <t>Confecção de camisa metálica em aço ASTM A36 com espessura de 8 mm - D = 1.100 mm</t>
  </si>
  <si>
    <t>Confecção de camisa metálica em aço ASTM A36 com espessura de 8 mm - D = 1.200 mm</t>
  </si>
  <si>
    <t>Confecção de camisa metálica em aço ASTM A36 com espessura de 8 mm - D = 700 mm</t>
  </si>
  <si>
    <t>Confecção de camisa metálica em aço ASTM A36 com espessura de 8 mm - D = 800 mm</t>
  </si>
  <si>
    <t>Confecção de camisa metálica em aço ASTM A36 com espessura de 8 mm - D = 900 mm</t>
  </si>
  <si>
    <t>Confecção de camisa metálica em aço ASTM A36 com espessura de 9,5 mm - D = 1.000 mm</t>
  </si>
  <si>
    <t>Confecção de camisa metálica em aço ASTM A36 com espessura de 9,5 mm - D = 1.100 mm</t>
  </si>
  <si>
    <t>Confecção de camisa metálica em aço ASTM A36 com espessura de 9,5 mm - D = 1.200 mm</t>
  </si>
  <si>
    <t>Confecção de camisa metálica em aço ASTM A36 com espessura de 9,5 mm - D = 1.300 mm</t>
  </si>
  <si>
    <t>Confecção de camisa metálica em aço ASTM A36 com espessura de 9,5 mm - D = 1.400 mm</t>
  </si>
  <si>
    <t>Confecção de camisa metálica em aço ASTM A36 com espessura de 9,5 mm - D = 1.500 mm</t>
  </si>
  <si>
    <t>Confecção de camisa metálica em aço ASTM A36 com espessura de 9,5 mm - D = 900 mm</t>
  </si>
  <si>
    <t>Contraventamento de grupo de estacas submersas em aço ASTM A36 - confecção e instalação</t>
  </si>
  <si>
    <t>Escavação com perfuratriz tipo Wirth em rocha com média dureza e média abrasão - resistência à compressão menor que 80 MPa - D = 1.000 mm</t>
  </si>
  <si>
    <t>Escavação com perfuratriz tipo Wirth em rocha com média dureza e média abrasão - resistência à compressão menor que 80 MPa - D = 1.100 mm</t>
  </si>
  <si>
    <t>Escavação com perfuratriz tipo Wirth em rocha com média dureza e média abrasão - resistência à compressão menor que 80 MPa - D = 1.200 mm</t>
  </si>
  <si>
    <t>Escavação com perfuratriz tipo Wirth em rocha com média dureza e média abrasão - resistência à compressão menor que 80 MPa - D = 1.300 mm</t>
  </si>
  <si>
    <t>Escavação com perfuratriz tipo Wirth em rocha com média dureza e média abrasão - resistência à compressão menor que 80 MPa - D = 1.400 mm</t>
  </si>
  <si>
    <t>Escavação com perfuratriz tipo Wirth em rocha com média dureza e média abrasão - resistência à compressão menor que 80 MPa - D = 1.500 mm</t>
  </si>
  <si>
    <t>Escavação com perfuratriz tipo Wirth em rocha com média dureza e média abrasão - resistência à compressão menor que 80 MPa - D = 1.600 mm</t>
  </si>
  <si>
    <t>Escavação com perfuratriz tipo Wirth em rocha com média dureza e média abrasão - resistência à compressão menor que 80 MPa - D = 1.700 mm</t>
  </si>
  <si>
    <t>Escavação com perfuratriz tipo Wirth em rocha com média dureza e média abrasão - resistência à compressão menor que 80 MPa - D = 1.800 mm</t>
  </si>
  <si>
    <t>Escavação com perfuratriz tipo Wirth em rocha com média dureza e média abrasão - resistência à compressão menor que 80 MPa - D = 600 mm</t>
  </si>
  <si>
    <t>Escavação com perfuratriz tipo Wirth em rocha com média dureza e média abrasão - resistência à compressão menor que 80 MPa - D = 700 mm</t>
  </si>
  <si>
    <t>Escavação com perfuratriz tipo Wirth em rocha com média dureza e média abrasão - resistência à compressão menor que 80 MPa - D = 800 mm</t>
  </si>
  <si>
    <t>Escavação com perfuratriz tipo Wirth em rocha com média dureza e média abrasão - resistência à compressão menor que 80 MPa - D = 900 mm</t>
  </si>
  <si>
    <t>Escavação com perfuratriz tipo Wirth em rocha de alta dureza e alta abrasão - resistência à compressão acima de 80 MPa - D = 1.000 mm</t>
  </si>
  <si>
    <t>Escavação com perfuratriz tipo Wirth em rocha de alta dureza e alta abrasão - resistência à compressão acima de 80 MPa - D = 1.100 mm</t>
  </si>
  <si>
    <t>Escavação com perfuratriz tipo Wirth em rocha de alta dureza e alta abrasão - resistência à compressão acima de 80 MPa - D = 1.200 mm</t>
  </si>
  <si>
    <t>Escavação com perfuratriz tipo Wirth em rocha de alta dureza e alta abrasão - resistência à compressão acima de 80 MPa - D = 1.300 mm</t>
  </si>
  <si>
    <t>Escavação com perfuratriz tipo Wirth em rocha de alta dureza e alta abrasão - resistência à compressão acima de 80 MPa - D = 1.400 mm</t>
  </si>
  <si>
    <t>Escavação com perfuratriz tipo Wirth em rocha de alta dureza e alta abrasão - resistência à compressão acima de 80 MPa - D = 1.500 mm</t>
  </si>
  <si>
    <t>Escavação com perfuratriz tipo Wirth em rocha de alta dureza e alta abrasão - resistência à compressão acima de 80 MPa - D = 1.600 mm</t>
  </si>
  <si>
    <t>Escavação com perfuratriz tipo Wirth em rocha de alta dureza e alta abrasão - resistência à compressão acima de 80 MPa - D = 1.700 mm</t>
  </si>
  <si>
    <t>Escavação com perfuratriz tipo Wirth em rocha de alta dureza e alta abrasão - resistência à compressão acima de 80 MPa - D = 1.800 mm</t>
  </si>
  <si>
    <t>Escavação com perfuratriz tipo Wirth em rocha de alta dureza e alta abrasão - resistência à compressão acima de 80 MPa - D = 600 mm</t>
  </si>
  <si>
    <t>Escavação com perfuratriz tipo Wirth em rocha de alta dureza e alta abrasão - resistência à compressão acima de 80 MPa - D = 700 mm</t>
  </si>
  <si>
    <t>Escavação com perfuratriz tipo Wirth em rocha de alta dureza e alta abrasão - resistência à compressão acima de 80 MPa - D = 800 mm</t>
  </si>
  <si>
    <t>Escavação com perfuratriz tipo Wirth em rocha de alta dureza e alta abrasão - resistência à compressão acima de 80 MPa - D = 900 mm</t>
  </si>
  <si>
    <t>Escavação com perfuratriz tipo Wirth em solo - D = 1.000 mm</t>
  </si>
  <si>
    <t>Escavação com perfuratriz tipo Wirth em solo - D = 1.100 mm</t>
  </si>
  <si>
    <t>Escavação com perfuratriz tipo Wirth em solo - D = 1.200 mm</t>
  </si>
  <si>
    <t>Escavação com perfuratriz tipo Wirth em solo - D = 1.300 mm</t>
  </si>
  <si>
    <t>Escavação com perfuratriz tipo Wirth em solo - D = 1.400 mm</t>
  </si>
  <si>
    <t>Escavação com perfuratriz tipo Wirth em solo - D = 1.500 mm</t>
  </si>
  <si>
    <t>Escavação com perfuratriz tipo Wirth em solo - D = 1.600 mm</t>
  </si>
  <si>
    <t>Escavação com perfuratriz tipo Wirth em solo - D = 1.700 mm</t>
  </si>
  <si>
    <t>Escavação com perfuratriz tipo Wirth em solo - D = 1.800 mm</t>
  </si>
  <si>
    <t>Escavação com perfuratriz tipo Wirth em solo - D = 600 mm</t>
  </si>
  <si>
    <t>Escavação com perfuratriz tipo Wirth em solo - D = 700 mm</t>
  </si>
  <si>
    <t>Escavação com perfuratriz tipo Wirth em solo - D = 800 mm</t>
  </si>
  <si>
    <t>Escavação com perfuratriz tipo Wirth em solo - D = 900 mm</t>
  </si>
  <si>
    <t>Estaca barrete escavada com uso de fluido estabilizante - confecção</t>
  </si>
  <si>
    <t>Estaca broca manual D = 25 cm - confecção</t>
  </si>
  <si>
    <t>Estaca broca manual D = 30 cm - confecção</t>
  </si>
  <si>
    <t>Estaca circular tipo estacão escavada com uso de fluido estabilizante - confecção</t>
  </si>
  <si>
    <t>Estaca duplo perfil metálico W 250 x 17,9 - com emenda - fornecimento e cravação</t>
  </si>
  <si>
    <t>Estaca duplo trilho TR 25 - com emenda - fornecimento e cravação</t>
  </si>
  <si>
    <t>Estaca duplo trilho TR 37 - com emenda - fornecimento e cravação</t>
  </si>
  <si>
    <t>Estaca duplo trilho TR 45 - com emenda - fornecimento e cravação</t>
  </si>
  <si>
    <t>Estaca duplo trilho TR 57 - com emenda - fornecimento e cravação</t>
  </si>
  <si>
    <t>Estaca duplo trilho TR 68 - com emenda - fornecimento e cravação</t>
  </si>
  <si>
    <t>Estaca Franki com fuste apiloado D = 35 cm - confecção</t>
  </si>
  <si>
    <t>Estaca Franki com fuste apiloado D = 40 cm - confecção</t>
  </si>
  <si>
    <t>Estaca Franki com fuste apiloado D = 45 cm - confecção</t>
  </si>
  <si>
    <t>Estaca Franki com fuste apiloado D = 52 cm - confecção</t>
  </si>
  <si>
    <t>Estaca Franki com fuste apiloado D = 60 cm - confecção</t>
  </si>
  <si>
    <t>Estaca Franki com fuste apiloado D = 70 cm - confecção</t>
  </si>
  <si>
    <t>Estaca hélice contínua - confecção</t>
  </si>
  <si>
    <t>Estaca hélice de deslocamento - confecção</t>
  </si>
  <si>
    <t>Estaca perfil metálico W 150 x 22,5 (H) - fornecimento e cravação</t>
  </si>
  <si>
    <t>Estaca prancha metálica - fornecimento e cravação até 12 metros</t>
  </si>
  <si>
    <t>Estaca prancha metálica com apoio de flutuante - fornecimento e cravação de 12 metros</t>
  </si>
  <si>
    <t>Estaca prancha metálica com apoio de flutuante e utilização de 10 vezes - fornecimento, cravação até 12 metros</t>
  </si>
  <si>
    <t>Estaca prancha metálica com utilização de 10 vezes - fornecimento, cravação até 12 metros</t>
  </si>
  <si>
    <t>Estaca pré-moldada de concreto armado centrifugado com compressão admissível de 100 t - sem emenda - fornecimento e cravação</t>
  </si>
  <si>
    <t>Estaca pré-moldada de concreto armado centrifugado com compressão admissível de 125 t - sem emenda - fornecimento e cravação</t>
  </si>
  <si>
    <t>Estaca pré-moldada de concreto armado centrifugado com compressão admissível de 170 t - sem emenda - fornecimento e cravação</t>
  </si>
  <si>
    <t>Estaca pré-moldada de concreto armado centrifugado com compressão admissível de 230 t - sem emenda - fornecimento e cravação</t>
  </si>
  <si>
    <t>Estaca pré-moldada de concreto armado centrifugado com compressão admissível de 300 t - sem emenda - fornecimento e cravação</t>
  </si>
  <si>
    <t>Estaca pré-moldada de concreto armado centrifugado com compressão admissível de 55 t - sem emenda - fornecimento e cravação</t>
  </si>
  <si>
    <t>Estaca pré-moldada de concreto armado centrifugado com compressão admissível de 80 t - sem emenda - fornecimento e cravação</t>
  </si>
  <si>
    <t>Estaca pré-moldada de concreto protendido 15 x 15 cm - produzida - sem emenda - cravação</t>
  </si>
  <si>
    <t>Estaca pré-moldada de concreto protendido 17 x 17 cm - produzida - sem emenda - cravação</t>
  </si>
  <si>
    <t>Estaca pré-moldada de concreto protendido 20 x 20 cm - produzida - sem emenda - cravação</t>
  </si>
  <si>
    <t>Estaca pré-moldada de concreto protendido 21 x 21 cm - produzida - sem emenda - cravação</t>
  </si>
  <si>
    <t>Estaca pré-moldada de concreto protendido 23 x 23 cm - produzida - sem emenda - cravação</t>
  </si>
  <si>
    <t>Estaca pré-moldada de concreto protendido 25 x 25 cm - produzida - sem emenda - cravação</t>
  </si>
  <si>
    <t>Estaca pré-moldada de concreto protendido 26 x 26 cm - produzida - sem emenda - cravação</t>
  </si>
  <si>
    <t>Estaca pré-moldada de concreto protendido 30 x 30 cm - produzida - sem emenda - cravação</t>
  </si>
  <si>
    <t>Estaca pré-moldada de concreto protendido 33 x 33 cm - produzida - sem emenda - cravação</t>
  </si>
  <si>
    <t>Estaca pré-moldada de concreto protendido 35 x 35 cm - produzida - sem emenda - cravação</t>
  </si>
  <si>
    <t>Estaca pré-moldada de concreto protendido 38 x 38 cm - produzida - sem emenda - cravação</t>
  </si>
  <si>
    <t>Estaca pré-moldada de concreto protendido 40 x 40 cm - produzida - sem emenda - cravação</t>
  </si>
  <si>
    <t>Estaca pré-moldada de concreto protendido 42 x 42 cm - produzida - sem emenda - cravação</t>
  </si>
  <si>
    <t>Estaca pré-moldada de concreto protendido 45 x 45 cm - produzida - sem emenda - cravação</t>
  </si>
  <si>
    <t>Estaca pré-moldada de concreto protendido com compressão admissível de 100 t - comercial - sem emenda - fornecimento e cravação</t>
  </si>
  <si>
    <t>Estaca pré-moldada de concreto protendido com compressão admissível de 25 t - comercial - sem emenda - fornecimento e cravação</t>
  </si>
  <si>
    <t>Estaca pré-moldada de concreto protendido com compressão admissível de 35 t - comercial - sem emenda - fornecimento e cravação</t>
  </si>
  <si>
    <t>Estaca pré-moldada de concreto protendido com compressão admissível de 60 t - comercial - sem emenda - fornecimento e cravação</t>
  </si>
  <si>
    <t>Estaca pré-moldada de concreto protendido com compressão admissível de 75 t - comercial - sem emenda - fornecimento e cravação</t>
  </si>
  <si>
    <t>Estaca raiz perfurada na rocha com D = 16 cm - confecção</t>
  </si>
  <si>
    <t>Estaca raiz perfurada na rocha com D = 20 cm - confecção</t>
  </si>
  <si>
    <t>Estaca raiz perfurada na rocha com D = 25 cm - confecção</t>
  </si>
  <si>
    <t>Estaca raiz perfurada na rocha com D = 31 cm - confecção</t>
  </si>
  <si>
    <t>Estaca raiz perfurada na rocha com D = 40 cm - confecção</t>
  </si>
  <si>
    <t>Estaca raiz perfurada na rocha com D = 45 cm - confecção</t>
  </si>
  <si>
    <t>Estaca raiz perfurada no solo com D = 16 cm - confecção</t>
  </si>
  <si>
    <t>Estaca raiz perfurada no solo com D = 20 cm - confecção</t>
  </si>
  <si>
    <t>Estaca raiz perfurada no solo com D = 25 cm - confecção</t>
  </si>
  <si>
    <t>Estaca raiz perfurada no solo com D = 31 cm - confecção</t>
  </si>
  <si>
    <t>Estaca raiz perfurada no solo com D = 40 cm - confecção</t>
  </si>
  <si>
    <t>Estaca raiz perfurada no solo com D = 45 cm - confecção</t>
  </si>
  <si>
    <t>Estaca Strauss D = 25 cm - confecção</t>
  </si>
  <si>
    <t>Estaca Strauss D = 32 cm - confecção</t>
  </si>
  <si>
    <t>Estaca Strauss D = 38 cm - confecção</t>
  </si>
  <si>
    <t>Estaca Strauss D = 45 cm - confecção</t>
  </si>
  <si>
    <t>Estaca trilho TR 25 - fornecimento e cravação</t>
  </si>
  <si>
    <t>Estaca trilho TR 37 - fornecimento e cravação</t>
  </si>
  <si>
    <t>Estaca trilho TR 45 - fornecimento e cravação</t>
  </si>
  <si>
    <t>Estaca trilho TR 57 - fornecimento e cravação</t>
  </si>
  <si>
    <t>Estaca trilho TR 68 - fornecimento e cravação</t>
  </si>
  <si>
    <t>Estaca triplo trilho TR 25 - com emenda - fornecimento e cravação</t>
  </si>
  <si>
    <t>Estaca triplo trilho TR 37 - com emenda - fornecimento e cravação</t>
  </si>
  <si>
    <t>Estaca triplo trilho TR 45 - com emenda - fornecimento e cravação</t>
  </si>
  <si>
    <t>Estaca triplo trilho TR 57 - com emenda - fornecimento e cravação</t>
  </si>
  <si>
    <t>Estaca triplo trilho TR 68 - com emenda - fornecimento e cravação</t>
  </si>
  <si>
    <t>Fabricação de estaca pré-moldada de concreto protendida seção 15 x 15 cm</t>
  </si>
  <si>
    <t>Fabricação de estaca pré-moldada de concreto protendida seção 17 x 17 cm</t>
  </si>
  <si>
    <t>Fabricação de estaca pré-moldada de concreto protendida seção 20 x 20 cm</t>
  </si>
  <si>
    <t>Fabricação de estaca pré-moldada de concreto protendida seção 21 x 21 cm</t>
  </si>
  <si>
    <t>Fabricação de estaca pré-moldada de concreto protendida seção 23 x 23 cm</t>
  </si>
  <si>
    <t>Fabricação de estaca pré-moldada de concreto protendida seção 25 x 25 cm</t>
  </si>
  <si>
    <t>Fabricação de estaca pré-moldada de concreto protendida seção 26 x 26 cm</t>
  </si>
  <si>
    <t>Fabricação de estaca pré-moldada de concreto protendida seção 30 x 30 cm</t>
  </si>
  <si>
    <t>Fabricação de estaca pré-moldada de concreto protendida seção 33 x 33 cm</t>
  </si>
  <si>
    <t>Fabricação de estaca pré-moldada de concreto protendida seção 35 x 35 cm</t>
  </si>
  <si>
    <t>Fabricação de estaca pré-moldada de concreto protendida seção 38 x 38 cm</t>
  </si>
  <si>
    <t>Fabricação de estaca pré-moldada de concreto protendida seção 40 x 40 cm</t>
  </si>
  <si>
    <t>Fabricação de estaca pré-moldada de concreto protendida seção 42 x 42 cm</t>
  </si>
  <si>
    <t>Fabricação de estaca pré-moldada de concreto protendida seção 45 x 45 cm</t>
  </si>
  <si>
    <t>Gabarito de cravação de estacas submersas em aço ASTM A36 - confecção e instalação</t>
  </si>
  <si>
    <t>Muro guia para estaca barrete com duas cortinas de 10 x 110 cm</t>
  </si>
  <si>
    <t>Estrutura em perfil de aço ASTM A36 corte, solda e montagem - fornecimento e instalação</t>
  </si>
  <si>
    <t>Fornecimento e aplicação de adesivo estrutural à base de resina epóxi</t>
  </si>
  <si>
    <t>Hidrojateamento em superfície de aço grau WJ-2</t>
  </si>
  <si>
    <t>Jateamento abrasivo em chapa de aço por esteira contínua</t>
  </si>
  <si>
    <t>Jateamento de chapa de aço com o uso de granalhas de aço grau Sa 2</t>
  </si>
  <si>
    <t>Jateamento de chapa de aço com o uso de granalhas de aço grau Sa 2 1/2</t>
  </si>
  <si>
    <t>Jateamento de chapa de aço com o uso de granalhas de aço grau Sa 2 1/2 - em espaço confinado</t>
  </si>
  <si>
    <t>Jateamento de chapa de aço com o uso de granalhas de aço grau Sa 3</t>
  </si>
  <si>
    <t>Pintura com epóxi de dois componentes com pistola a ar comprimido, uma demão, espessura de 120 µm</t>
  </si>
  <si>
    <t>Pintura com primer epóxi de dois componentes com pistola a ar comprimido, uma demão, espessura de 70 µm</t>
  </si>
  <si>
    <t>Pintura com selante epóxi vinílico com pistola airless, uma demão, espessura de 80 µm</t>
  </si>
  <si>
    <t>Pintura com tinta anti-incrustante com pistola airless, uma demão, espessura de 125 µm</t>
  </si>
  <si>
    <t>Pintura com tinta anticorrosiva à base de epóxi poliamida de dois componentes com pistola a ar comprimido, uma demão, espessura de 150 µm</t>
  </si>
  <si>
    <t>Pintura de acabamento com esmalte epóxi com pistola a ar comprimido, uma demão, espessura de 40 µm</t>
  </si>
  <si>
    <t>Pintura de acabamento com esmalte sintético com pistola a ar comprimido, uma demão, espessura de 30 µm</t>
  </si>
  <si>
    <t>Pintura de acabamento com tinta de poliuretano acrílico de dois componentes com pistola airless, uma demão, espessura de 70 µm</t>
  </si>
  <si>
    <t>Pintura de acabamento com tinta de poliuretano acrílico de dois componentes com pistola airless, uma demão, espessura de 70 µm - em espaço confinado</t>
  </si>
  <si>
    <t>Pintura de fundo com tinta alquídica com pistola a ar comprimido, uma demão, espessura de 30 µm</t>
  </si>
  <si>
    <t>Pintura de fundo com tinta anticorrosiva à base de epóxi poliamida de dois componentes com pistola airless, uma demão, espessura de 100 µm - em espaço confinado</t>
  </si>
  <si>
    <t>Pintura de fundo com tinta anticorrosiva à base de epóxi poliamida de dois componentes com pistola airless, uma demão, espessura de 160 µm</t>
  </si>
  <si>
    <t>Pintura de fundo com tinta anticorrosiva à base de epóxi poliamida de dois componentes com pistola airless, uma demão, espessura de 160 µm - em espaço confinado</t>
  </si>
  <si>
    <t>Pintura de fundo com tinta epóxi com pistola a ar comprimido, uma demão, espessura de 120 µm</t>
  </si>
  <si>
    <t>Pintura shop primer em chapa de aço por esteira contínua</t>
  </si>
  <si>
    <t>Solda elétrica de perfis metálicos e chapas de aço com eletrodo E60XX</t>
  </si>
  <si>
    <t>Solda elétrica de perfis metálicos e chapas de aço com eletrodo E70XX</t>
  </si>
  <si>
    <t>Tratamento de superfície de aço com ferramenta mecânica grau SP-11</t>
  </si>
  <si>
    <t>Tratamento de superfície de aço com ferramenta mecânica grau SP-11 - em espaço confinado</t>
  </si>
  <si>
    <t>Tratamento em chapa de aço por esteira contínua</t>
  </si>
  <si>
    <t>Alinhamento manual da grade do AMV para qualquer abertura e qualquer bitola</t>
  </si>
  <si>
    <t>Assentamento dos materiais metálicos do AMV 1:10, TR 45, bitola larga</t>
  </si>
  <si>
    <t>Assentamento dos materiais metálicos do AMV 1:10, TR 45, bitola métrica</t>
  </si>
  <si>
    <t>Assentamento dos materiais metálicos do AMV 1:10, TR 45, bitola mista</t>
  </si>
  <si>
    <t>Assentamento dos materiais metálicos do AMV 1:10, TR 57, bitola larga</t>
  </si>
  <si>
    <t>Assentamento dos materiais metálicos do AMV 1:10, TR 57, bitola métrica</t>
  </si>
  <si>
    <t>Assentamento dos materiais metálicos do AMV 1:10, TR 57, bitola mista</t>
  </si>
  <si>
    <t>Assentamento dos materiais metálicos do AMV 1:10, TR 68, bitola larga</t>
  </si>
  <si>
    <t>Assentamento dos materiais metálicos do AMV 1:10, TR 68, bitola métrica</t>
  </si>
  <si>
    <t>Assentamento dos materiais metálicos do AMV 1:10, TR 68, bitola mista</t>
  </si>
  <si>
    <t>Assentamento dos materiais metálicos do AMV 1:10, UIC 60, bitola larga</t>
  </si>
  <si>
    <t>Assentamento dos materiais metálicos do AMV 1:10, UIC 60, bitola métrica</t>
  </si>
  <si>
    <t>Assentamento dos materiais metálicos do AMV 1:10, UIC 60, bitola mista</t>
  </si>
  <si>
    <t>Assentamento dos materiais metálicos do AMV 1:12, TR 45, bitola larga</t>
  </si>
  <si>
    <t>Assentamento dos materiais metálicos do AMV 1:12, TR 45, bitola métrica</t>
  </si>
  <si>
    <t>Assentamento dos materiais metálicos do AMV 1:12, TR 45, bitola mista</t>
  </si>
  <si>
    <t>Assentamento dos materiais metálicos do AMV 1:12, TR 57, bitola larga</t>
  </si>
  <si>
    <t>Assentamento dos materiais metálicos do AMV 1:12, TR 57, bitola métrica</t>
  </si>
  <si>
    <t>Assentamento dos materiais metálicos do AMV 1:12, TR 57, bitola mista</t>
  </si>
  <si>
    <t>Assentamento dos materiais metálicos do AMV 1:12, TR 68, bitola larga</t>
  </si>
  <si>
    <t>Assentamento dos materiais metálicos do AMV 1:12, TR 68, bitola métrica</t>
  </si>
  <si>
    <t>Assentamento dos materiais metálicos do AMV 1:12, TR 68, bitola mista</t>
  </si>
  <si>
    <t>Assentamento dos materiais metálicos do AMV 1:12, UIC 60, bitola larga</t>
  </si>
  <si>
    <t>Assentamento dos materiais metálicos do AMV 1:12, UIC 60, bitola métrica</t>
  </si>
  <si>
    <t>Assentamento dos materiais metálicos do AMV 1:12, UIC 60, bitola mista</t>
  </si>
  <si>
    <t>Assentamento dos materiais metálicos do AMV 1:14, TR 45, bitola larga</t>
  </si>
  <si>
    <t>Assentamento dos materiais metálicos do AMV 1:14, TR 45, bitola métrica</t>
  </si>
  <si>
    <t>Assentamento dos materiais metálicos do AMV 1:14, TR 45, bitola mista</t>
  </si>
  <si>
    <t>Assentamento dos materiais metálicos do AMV 1:14, TR 57, bitola larga</t>
  </si>
  <si>
    <t>Assentamento dos materiais metálicos do AMV 1:14, TR 57, bitola métrica</t>
  </si>
  <si>
    <t>Assentamento dos materiais metálicos do AMV 1:14, TR 57, bitola mista</t>
  </si>
  <si>
    <t>Assentamento dos materiais metálicos do AMV 1:14, TR 68, bitola larga</t>
  </si>
  <si>
    <t>Assentamento dos materiais metálicos do AMV 1:14, TR 68, bitola métrica</t>
  </si>
  <si>
    <t>Assentamento dos materiais metálicos do AMV 1:14, TR 68, bitola mista</t>
  </si>
  <si>
    <t>Assentamento dos materiais metálicos do AMV 1:14, UIC 60, bitola larga</t>
  </si>
  <si>
    <t>Assentamento dos materiais metálicos do AMV 1:14, UIC 60, bitola métrica</t>
  </si>
  <si>
    <t>Assentamento dos materiais metálicos do AMV 1:14, UIC 60, bitola mista</t>
  </si>
  <si>
    <t>Assentamento dos materiais metálicos do AMV 1:20, TR 57, bitola larga</t>
  </si>
  <si>
    <t>Assentamento dos materiais metálicos do AMV 1:20, TR 57, bitola métrica</t>
  </si>
  <si>
    <t>Assentamento dos materiais metálicos do AMV 1:20, TR 57, bitola mista</t>
  </si>
  <si>
    <t>Assentamento dos materiais metálicos do AMV 1:20, TR 68, bitola larga</t>
  </si>
  <si>
    <t>Assentamento dos materiais metálicos do AMV 1:20, TR 68, bitola métrica</t>
  </si>
  <si>
    <t>Assentamento dos materiais metálicos do AMV 1:20, TR 68, bitola mista</t>
  </si>
  <si>
    <t>Assentamento dos materiais metálicos do AMV 1:20, UIC 60, bitola larga</t>
  </si>
  <si>
    <t>Assentamento dos materiais metálicos do AMV 1:20, UIC 60, bitola métrica</t>
  </si>
  <si>
    <t>Assentamento dos materiais metálicos do AMV 1:20, UIC 60, bitola mista</t>
  </si>
  <si>
    <t>Assentamento dos materiais metálicos do AMV 1:8, TR 45, bitola larga</t>
  </si>
  <si>
    <t>Assentamento dos materiais metálicos do AMV 1:8, TR 45, bitola métrica</t>
  </si>
  <si>
    <t>Assentamento dos materiais metálicos do AMV 1:8, TR 45, bitola mista</t>
  </si>
  <si>
    <t>Assentamento dos materiais metálicos do AMV 1:8, TR 57, bitola larga</t>
  </si>
  <si>
    <t>Assentamento dos materiais metálicos do AMV 1:8, TR 57, bitola métrica</t>
  </si>
  <si>
    <t>Assentamento dos materiais metálicos do AMV 1:8, TR 57, bitola mista</t>
  </si>
  <si>
    <t>Lançamento manual de lastro em AMV com descarga da brita por caminhão</t>
  </si>
  <si>
    <t>Lançamento mecânico de lastro em AMV com descarga da brita por caminhão e espalhamento com carregadeira de pneus</t>
  </si>
  <si>
    <t>Nivelamento de AMV com socaria com grupo vibrador e levante de até 10 cm, abertura 1:10, bitola larga, dormente de madeira ou concreto</t>
  </si>
  <si>
    <t>Nivelamento de AMV com socaria com grupo vibrador e levante de até 10 cm, abertura 1:10, bitola métrica, dormente de madeira ou concreto</t>
  </si>
  <si>
    <t>Nivelamento de AMV com socaria com grupo vibrador e levante de até 10 cm, abertura 1:10, bitola mista, dormente de madeira ou concreto</t>
  </si>
  <si>
    <t>Nivelamento de AMV com socaria com grupo vibrador e levante de até 10 cm, abertura 1:12, bitola larga, dormente de madeira ou concreto</t>
  </si>
  <si>
    <t>Nivelamento de AMV com socaria com grupo vibrador e levante de até 10 cm, abertura 1:12, bitola métrica, dormente de madeira ou concreto</t>
  </si>
  <si>
    <t>Nivelamento de AMV com socaria com grupo vibrador e levante de até 10 cm, abertura 1:12, bitola mista, dormente de madeira ou concreto</t>
  </si>
  <si>
    <t>Nivelamento de AMV com socaria com grupo vibrador e levante de até 10 cm, abertura 1:14, bitola larga, dormente de madeira ou concreto</t>
  </si>
  <si>
    <t>Nivelamento de AMV com socaria com grupo vibrador e levante de até 10 cm, abertura 1:14, bitola métrica, dormente de madeira ou concreto</t>
  </si>
  <si>
    <t>Nivelamento de AMV com socaria com grupo vibrador e levante de até 10 cm, abertura 1:14, bitola mista, dormente de madeira ou concreto</t>
  </si>
  <si>
    <t>Nivelamento de AMV com socaria com grupo vibrador e levante de até 10 cm, abertura 1:20, bitola larga, dormente de madeira ou concreto</t>
  </si>
  <si>
    <t>Nivelamento de AMV com socaria com grupo vibrador e levante de até 10 cm, abertura 1:20, bitola métrica, dormente de madeira ou concreto</t>
  </si>
  <si>
    <t>Nivelamento de AMV com socaria com grupo vibrador e levante de até 10 cm, abertura 1:20, bitola mista, dormente de madeira ou concreto</t>
  </si>
  <si>
    <t>Nivelamento de AMV com socaria com grupo vibrador e levante de até 10 cm, abertura 1:8, bitola larga, dormente de madeira</t>
  </si>
  <si>
    <t>Nivelamento de AMV com socaria com grupo vibrador e levante de até 10 cm, abertura 1:8, bitola métrica, dormente de madeira</t>
  </si>
  <si>
    <t>Nivelamento de AMV com socaria com grupo vibrador e levante de até 10 cm, abertura 1:8, bitola mista, dormente de madeira</t>
  </si>
  <si>
    <t>Nivelamento de AMV com socaria manual e levante de até 10 cm, abertura 1:10, bitola larga, dormente de madeira ou concreto</t>
  </si>
  <si>
    <t>Nivelamento de AMV com socaria manual e levante de até 10 cm, abertura 1:10, bitola métrica, dormente de madeira ou concreto</t>
  </si>
  <si>
    <t>Nivelamento de AMV com socaria manual e levante de até 10 cm, abertura 1:10, bitola mista, dormente de madeira ou concreto</t>
  </si>
  <si>
    <t>Nivelamento de AMV com socaria manual e levante de até 10 cm, abertura 1:12, bitola larga, dormente de madeira ou concreto</t>
  </si>
  <si>
    <t>Nivelamento de AMV com socaria manual e levante de até 10 cm, abertura 1:12, bitola métrica, dormente de madeira ou concreto</t>
  </si>
  <si>
    <t>Nivelamento de AMV com socaria manual e levante de até 10 cm, abertura 1:12, bitola mista, dormente de madeira ou concreto</t>
  </si>
  <si>
    <t>Nivelamento de AMV com socaria manual e levante de até 10 cm, abertura 1:14, bitola larga, dormente de madeira ou concreto</t>
  </si>
  <si>
    <t>Nivelamento de AMV com socaria manual e levante de até 10 cm, abertura 1:14, bitola métrica, dormente de madeira ou concreto</t>
  </si>
  <si>
    <t>Nivelamento de AMV com socaria manual e levante de até 10 cm, abertura 1:14, bitola mista, dormente de madeira ou concreto</t>
  </si>
  <si>
    <t>Nivelamento de AMV com socaria manual e levante de até 10 cm, abertura 1:20, bitola larga, dormente de madeira ou concreto</t>
  </si>
  <si>
    <t>Nivelamento de AMV com socaria manual e levante de até 10 cm, abertura 1:20, bitola métrica, dormente de madeira ou concreto</t>
  </si>
  <si>
    <t>Nivelamento de AMV com socaria manual e levante de até 10 cm, abertura 1:20, bitola mista, dormente de madeira ou concreto</t>
  </si>
  <si>
    <t>Nivelamento de AMV com socaria manual e levante de até 10 cm, abertura 1:8, bitola larga, dormente de madeira</t>
  </si>
  <si>
    <t>Nivelamento de AMV com socaria manual e levante de até 10 cm, abertura 1:8, bitola métrica, dormente de madeira</t>
  </si>
  <si>
    <t>Nivelamento de AMV com socaria manual e levante de até 10 cm, abertura 1:8, bitola mista, dormente de madeira</t>
  </si>
  <si>
    <t>Posicionamento de jogo de dormentes de concreto para AMV 1:10, bitola larga</t>
  </si>
  <si>
    <t>Posicionamento de jogo de dormentes de concreto para AMV 1:10, bitola métrica</t>
  </si>
  <si>
    <t>Posicionamento de jogo de dormentes de concreto para AMV 1:10, bitola mista</t>
  </si>
  <si>
    <t>Posicionamento de jogo de dormentes de concreto para AMV 1:12, bitola larga</t>
  </si>
  <si>
    <t>Posicionamento de jogo de dormentes de concreto para AMV 1:12, bitola métrica</t>
  </si>
  <si>
    <t>Posicionamento de jogo de dormentes de concreto para AMV 1:12, bitola mista</t>
  </si>
  <si>
    <t>Posicionamento de jogo de dormentes de concreto para AMV 1:14, bitola larga</t>
  </si>
  <si>
    <t>Posicionamento de jogo de dormentes de concreto para AMV 1:14, bitola métrica</t>
  </si>
  <si>
    <t>Posicionamento de jogo de dormentes de concreto para AMV 1:14, bitola mista</t>
  </si>
  <si>
    <t>Posicionamento de jogo de dormentes de concreto para AMV 1:20, bitola larga</t>
  </si>
  <si>
    <t>Posicionamento de jogo de dormentes de concreto para AMV 1:20, bitola métrica</t>
  </si>
  <si>
    <t>Posicionamento de jogo de dormentes de concreto para AMV 1:20, bitola mista</t>
  </si>
  <si>
    <t>Posicionamento de jogo de dormentes de madeira para AMV 1:10, bitola larga</t>
  </si>
  <si>
    <t>Posicionamento de jogo de dormentes de madeira para AMV 1:10, bitola métrica</t>
  </si>
  <si>
    <t>Posicionamento de jogo de dormentes de madeira para AMV 1:10, bitola mista</t>
  </si>
  <si>
    <t>Posicionamento de jogo de dormentes de madeira para AMV 1:12, bitola larga</t>
  </si>
  <si>
    <t>Posicionamento de jogo de dormentes de madeira para AMV 1:12, bitola métrica</t>
  </si>
  <si>
    <t>Posicionamento de jogo de dormentes de madeira para AMV 1:12, bitola mista</t>
  </si>
  <si>
    <t>Posicionamento de jogo de dormentes de madeira para AMV 1:14, bitola larga</t>
  </si>
  <si>
    <t>Posicionamento de jogo de dormentes de madeira para AMV 1:14, bitola métrica</t>
  </si>
  <si>
    <t>Posicionamento de jogo de dormentes de madeira para AMV 1:14, bitola mista</t>
  </si>
  <si>
    <t>Posicionamento de jogo de dormentes de madeira para AMV 1:20, bitola larga</t>
  </si>
  <si>
    <t>Posicionamento de jogo de dormentes de madeira para AMV 1:20, bitola métrica</t>
  </si>
  <si>
    <t>Posicionamento de jogo de dormentes de madeira para AMV 1:20, bitola mista</t>
  </si>
  <si>
    <t>Posicionamento de jogo de dormentes de madeira para AMV 1:8, bitola larga</t>
  </si>
  <si>
    <t>Posicionamento de jogo de dormentes de madeira para AMV 1:8, bitola métrica</t>
  </si>
  <si>
    <t>Posicionamento de jogo de dormentes de madeira para AMV 1:8, bitola mista</t>
  </si>
  <si>
    <t>Regularização manual do lastro do AMV para qualquer abertura e qualquer bitola</t>
  </si>
  <si>
    <t>Demolição de AMV 1:10 TR 37, em bitola métrica, dormente de madeira, com separação e empilhamento</t>
  </si>
  <si>
    <t>Demolição de AMV 1:10 TR 45, em bitola larga, dormente de madeira, com separação e empilhamento</t>
  </si>
  <si>
    <t>Demolição de AMV 1:10 TR 45, em bitola métrica, dormente de madeira, com separação e empilhamento</t>
  </si>
  <si>
    <t>Demolição de AMV 1:10 TR 45, em bitola mista, dormente de madeira, com separação e empilhamento</t>
  </si>
  <si>
    <t>Demolição de AMV 1:10 TR 57, em bitola larga, dormente de madeira, com separação e empilhamento</t>
  </si>
  <si>
    <t>Demolição de AMV 1:10 TR 57, em bitola métrica, dormente de madeira, com separação e empilhamento</t>
  </si>
  <si>
    <t>Demolição de AMV 1:10 TR 57, em bitola mista, dormente de madeira, com separação e empilhamento</t>
  </si>
  <si>
    <t>Demolição de AMV 1:10 TR 68, em bitola larga, dormente de madeira, com separação e empilhamento</t>
  </si>
  <si>
    <t>Demolição de AMV 1:10 TR 68, em bitola mista, dormente de madeira, com separação e empilhamento</t>
  </si>
  <si>
    <t>Demolição de AMV 1:12 TR 37, em bitola métrica, dormente de madeira, com separação e empilhamento</t>
  </si>
  <si>
    <t>Demolição de AMV 1:12 TR 45, em bitola larga, dormente de madeira, com separação e empilhamento</t>
  </si>
  <si>
    <t>Demolição de AMV 1:12 TR 45, em bitola métrica, dormente de madeira, com separação e empilhamento</t>
  </si>
  <si>
    <t>Demolição de AMV 1:12 TR 45, em bitola mista, dormente de madeira, com separação e empilhamento</t>
  </si>
  <si>
    <t>Demolição de AMV 1:12 TR 57, em bitola larga, dormente de madeira, com separação e empilhamento</t>
  </si>
  <si>
    <t>Demolição de AMV 1:12 TR 57, em bitola métrica, dormente de madeira, com separação e empilhamento</t>
  </si>
  <si>
    <t>Demolição de AMV 1:12 TR 57, em bitola mista, dormente de madeira, com separação e empilhamento</t>
  </si>
  <si>
    <t>Demolição de AMV 1:12 TR 68, em bitola larga, dormente de madeira, com separação e empilhamento</t>
  </si>
  <si>
    <t>Demolição de AMV 1:12 TR 68, em bitola mista, dormente de madeira, com separação e empilhamento</t>
  </si>
  <si>
    <t>Demolição de AMV 1:14 TR 37, em bitola métrica, dormente de madeira, com separação e empilhamento</t>
  </si>
  <si>
    <t>Demolição de AMV 1:14 TR 45, em bitola larga, dormente de madeira, com separação e empilhamento</t>
  </si>
  <si>
    <t>Demolição de AMV 1:14 TR 45, em bitola métrica, dormente de madeira, com separação e empilhamento</t>
  </si>
  <si>
    <t>Demolição de AMV 1:14 TR 45, em bitola mista, dormente de madeira, com separação e empilhamento</t>
  </si>
  <si>
    <t>Demolição de AMV 1:14 TR 57, em bitola larga, dormente de madeira, com separação e empilhamento</t>
  </si>
  <si>
    <t>Demolição de AMV 1:14 TR 57, em bitola métrica, dormente de madeira, com separação e empilhamento</t>
  </si>
  <si>
    <t>Demolição de AMV 1:14 TR 57, em bitola mista, dormente de madeira, com separação e empilhamento</t>
  </si>
  <si>
    <t>Demolição de AMV 1:14 TR 68, em bitola larga, dormente de madeira, com separação e empilhamento</t>
  </si>
  <si>
    <t>Demolição de AMV 1:14 TR 68, em bitola mista, dormente de madeira, com separação e empilhamento</t>
  </si>
  <si>
    <t>Demolição de AMV 1:20 TR 57, em bitola larga, dormente de madeira, com separação e empilhamento</t>
  </si>
  <si>
    <t>Demolição de AMV 1:20 TR 57, em bitola métrica, dormente de madeira, com separação e empilhamento</t>
  </si>
  <si>
    <t>Demolição de AMV 1:20 TR 57, em bitola mista, dormente de madeira, com separação e empilhamento</t>
  </si>
  <si>
    <t>Demolição de AMV 1:20 TR 68, em bitola larga, dormente de madeira, com separação e empilhamento</t>
  </si>
  <si>
    <t>Demolição de AMV 1:20 TR 68, em bitola mista, dormente de madeira, com separação e empilhamento</t>
  </si>
  <si>
    <t>Demolição de AMV 1:8 TR 37, em bitola métrica, dormente de madeira, com separação e empilhamento</t>
  </si>
  <si>
    <t>Demolição de AMV 1:8 TR 45, em bitola larga, dormente de madeira, com separação e empilhamento</t>
  </si>
  <si>
    <t>Demolição de AMV 1:8 TR 45, em bitola métrica, dormente de madeira, com separação e empilhamento</t>
  </si>
  <si>
    <t>Demolição de AMV 1:8 TR 45, em bitola mista, dormente de madeira, com separação e empilhamento</t>
  </si>
  <si>
    <t>Demolição de AMV 1:8 TR 57, em bitola larga, dormente de madeira, com separação e empilhamento</t>
  </si>
  <si>
    <t>Demolição de AMV 1:8 TR 57, em bitola métrica, dormente de madeira, com separação e empilhamento</t>
  </si>
  <si>
    <t>Demolição de AMV 1:8 TR 57, em bitola mista, dormente de madeira, com separação e empilhamento</t>
  </si>
  <si>
    <t>Demolição de via, bitola larga, 1.667 dormentes de madeira/km, trilho TR 45, barra com 12 m de comprimento, com separação e empilhamento</t>
  </si>
  <si>
    <t>Demolição de via, bitola larga, 1.667 dormentes de madeira/km, trilho TR 57, barra com 12 m de comprimento, com separação e empilhamento</t>
  </si>
  <si>
    <t>Demolição de via, bitola larga, 1.667 dormentes de madeira/km, trilho TR 68, barra com 12 m de comprimento, com separação e empilhamento</t>
  </si>
  <si>
    <t>Demolição de via, bitola larga, 1.750 dormentes de madeira/km, trilho TR 45, barra com 12 m de comprimento, com separação e empilhamento</t>
  </si>
  <si>
    <t>Demolição de via, bitola larga, 1.750 dormentes de madeira/km, trilho TR 57, barra com 12 m de comprimento, com separação e empilhamento</t>
  </si>
  <si>
    <t>Demolição de via, bitola larga, 1.750 dormentes de madeira/km, trilho TR 68, barra com 12 m de comprimento, com separação e empilhamento</t>
  </si>
  <si>
    <t>Demolição de via, bitola métrica, 1.667 dormentes de madeira/km, trilho TR 37, barra com 12 m de comprimento, com separação e empilhamento</t>
  </si>
  <si>
    <t>Demolição de via, bitola métrica, 1.667 dormentes de madeira/km, trilho TR 45, barra com 12 m de comprimento, com separação e empilhamento</t>
  </si>
  <si>
    <t>Demolição de via, bitola métrica, 1.667 dormentes de madeira/km, trilho TR 57, barra com 12 m de comprimento, com separação e empilhamento</t>
  </si>
  <si>
    <t>Demolição de via, bitola métrica, 1.750 dormentes de madeira/km, trilho TR 37, barra com 12 m de comprimento, com separação e empilhamento</t>
  </si>
  <si>
    <t>Demolição de via, bitola métrica, 1.750 dormentes de madeira/km, trilho TR 45, barra com 12 m de comprimento, com separação e empilhamento</t>
  </si>
  <si>
    <t>Demolição de via, bitola métrica, 1.750 dormentes de madeira/km, trilho TR 57, barra com 12 m de comprimento, com separação e empilhamento</t>
  </si>
  <si>
    <t>Demolição de via, bitola mista, 1.667 dormentes de madeira/km, trilho TR 45, barra com 12 m de comprimento, com separação e empilhamento</t>
  </si>
  <si>
    <t>Demolição de via, bitola mista, 1.667 dormentes de madeira/km, trilho TR 57, barra com 12 m de comprimento, com separação e empilhamento</t>
  </si>
  <si>
    <t>Demolição de via, bitola mista, 1.667 dormentes de madeira/km, trilho TR 68, barra com 12 m de comprimento, com separação e empilhamento</t>
  </si>
  <si>
    <t>Demolição de via, bitola mista, 1.750 dormentes de madeira/km, trilho TR 45, barra com 12 m de comprimento, com separação e empilhamento</t>
  </si>
  <si>
    <t>Demolição de via, bitola mista, 1.750 dormentes de madeira/km, trilho TR 57, barra com 12 m de comprimento, com separação e empilhamento</t>
  </si>
  <si>
    <t>Demolição de via, bitola mista, 1.750 dormentes de madeira/km, trilho TR 68, barra com 12 m de comprimento, com separação e empilhamento</t>
  </si>
  <si>
    <t>Retirada manual de dormente de madeira, bitola larga ou mista, com separação e empilhamento</t>
  </si>
  <si>
    <t>Retirada manual de dormente de madeira, bitola métrica, com separação e empilhamento</t>
  </si>
  <si>
    <t>Aferição da geometria da via com carro controle</t>
  </si>
  <si>
    <t>Capina química da plataforma ferroviária</t>
  </si>
  <si>
    <t>Estabilização dinâmica da via</t>
  </si>
  <si>
    <t>Nivelamento de junta com socaria manual da via</t>
  </si>
  <si>
    <t>Nivelamento de via com grupo gerador/vibrador e levante de até 10 cm - bitola métrica ou larga com dormente de madeira ou concreto e taxa de dormentação de 1.667 un/km</t>
  </si>
  <si>
    <t>Nivelamento de via com grupo gerador/vibrador e levante de até 10 cm - bitola métrica ou larga com dormente de madeira ou concreto e taxa de dormentação de 1.750 un/km</t>
  </si>
  <si>
    <t>Nivelamento de via com grupo gerador/vibrador e levante de até 10 cm - bitola métrica ou larga com dormente de madeira ou concreto e taxa de dormentação de 1.850 un/km</t>
  </si>
  <si>
    <t>Nivelamento de via com grupo gerador/vibrador e levante de até 10 cm - bitola mista com dormente de madeira ou concreto e taxa de dormentação de 1.667 un/km</t>
  </si>
  <si>
    <t>Nivelamento de via com grupo gerador/vibrador e levante de até 10 cm - bitola mista com dormente de madeira ou concreto e taxa de dormentação de 1.750 un/km</t>
  </si>
  <si>
    <t>Nivelamento de via com grupo gerador/vibrador e levante de até 10 cm - bitola mista com dormente de madeira ou concreto e taxa de dormentação de 1.850 un/km</t>
  </si>
  <si>
    <t>Nivelamento de via com socaria manual e levante de até 10 cm - bitola métrica ou larga com dormente de madeira ou concreto e taxa de dormentação de 1.667 un/km</t>
  </si>
  <si>
    <t>Nivelamento de via com socaria manual e levante de até 10 cm - bitola métrica ou larga com dormente de madeira ou concreto e taxa de dormentação de 1.750 un/km</t>
  </si>
  <si>
    <t>Nivelamento de via com socaria manual e levante de até 10 cm - bitola métrica ou larga com dormente de madeira ou concreto e taxa de dormentação de 1.850 un/km</t>
  </si>
  <si>
    <t>Nivelamento de via com socaria manual e levante de até 10 cm - bitola mista com dormente de madeira ou concreto e taxa de dormentação de 1.667 un/km</t>
  </si>
  <si>
    <t>Nivelamento de via com socaria manual e levante de até 10 cm - bitola mista com dormente de madeira ou concreto e taxa de dormentação de 1.750 un/km</t>
  </si>
  <si>
    <t>Nivelamento de via com socaria manual e levante de até 10 cm - bitola mista com dormente de madeira ou concreto e taxa de dormentação de 1.850 un/km</t>
  </si>
  <si>
    <t>Nivelamento e alinhamento de via com socadora automática e levante de até 10 cm - qualquer bitola ou dormente e taxa de dormentação de 1.667 un/km</t>
  </si>
  <si>
    <t>Nivelamento e alinhamento de via com socadora automática e levante de até 10 cm - qualquer bitola ou dormente e taxa de dormentação de 1.750 un/km</t>
  </si>
  <si>
    <t>Regularização do lastro com reguladora de lastro</t>
  </si>
  <si>
    <t>Regularização manual do lastro em via corrida, bitola larga, com qualquer tipo de dormente</t>
  </si>
  <si>
    <t>Regularização manual do lastro em via corrida, bitola métrica, com qualquer tipo de dormente</t>
  </si>
  <si>
    <t>Regularização manual do lastro em via corrida, bitola mista, com qualquer tipo de dormente</t>
  </si>
  <si>
    <t>Alívio de tensão, com martelo de bronze, em TLS com 120 de comprimento de TR45, taxa de dormentação de 1.667 un/km, para qualquer bitola e fixação elástica</t>
  </si>
  <si>
    <t>Alívio de tensão, com martelo de bronze, em TLS com 120 de comprimento de TR45, taxa de dormentação de 1.750 un/km, para qualquer bitola e fixação elástica</t>
  </si>
  <si>
    <t>Alívio de tensão, com martelo de bronze, em TLS com 120 de comprimento de TR57, taxa de dormentação de 1.667 un/km, para qualquer bitola e fixação elástica</t>
  </si>
  <si>
    <t>Alívio de tensão, com martelo de bronze, em TLS com 120 de comprimento de TR57, taxa de dormentação de 1.750 un/km, para qualquer bitola e fixação elástica</t>
  </si>
  <si>
    <t>Alívio de tensão, com martelo de bronze, em TLS com 120 de comprimento de TR68, taxa de dormentação de 1.667 un/km, para qualquer bitola e fixação elástica</t>
  </si>
  <si>
    <t>Alívio de tensão, com martelo de bronze, em TLS com 120 de comprimento de TR68, taxa de dormentação de 1.750 un/km, para qualquer bitola e fixação elástica</t>
  </si>
  <si>
    <t>Alívio de tensão, com martelo de bronze, em TLS com 120 de comprimento de UIC60, taxa de dormentação de 1.667 un/km, para qualquer bitola e fixação elástica</t>
  </si>
  <si>
    <t>Alívio de tensão, com martelo de bronze, em TLS com 120 de comprimento de UIC60, taxa de dormentação de 1.750 un/km, para qualquer bitola e fixação elástica</t>
  </si>
  <si>
    <t>Alívio de tensão, com martelo de bronze, em TLS com 240 de comprimento de TR45, taxa de dormentação de 1.667 un/km, para qualquer bitola e fixação elástica</t>
  </si>
  <si>
    <t>Alívio de tensão, com martelo de bronze, em TLS com 240 de comprimento de TR45, taxa de dormentação de 1.750 un/km, para qualquer bitola e fixação elástica</t>
  </si>
  <si>
    <t>Alívio de tensão, com martelo de bronze, em TLS com 240 de comprimento de TR57, taxa de dormentação de 1.667 un/km, para qualquer bitola e fixação elástica</t>
  </si>
  <si>
    <t>Alívio de tensão, com martelo de bronze, em TLS com 240 de comprimento de TR57, taxa de dormentação de 1.750 un/km, para qualquer bitola e fixação elástica</t>
  </si>
  <si>
    <t>Alívio de tensão, com martelo de bronze, em TLS com 240 de comprimento de TR68, taxa de dormentação de 1.667 un/km, para qualquer bitola e fixação elástica</t>
  </si>
  <si>
    <t>Alívio de tensão, com martelo de bronze, em TLS com 240 de comprimento de TR68, taxa de dormentação de 1.750 un/km, para qualquer bitola e fixação elástica</t>
  </si>
  <si>
    <t>Alívio de tensão, com martelo de bronze, em TLS com 240 de comprimento de UIC60, taxa de dormentação de 1.667 un/km, para qualquer bitola e fixação elástica</t>
  </si>
  <si>
    <t>Alívio de tensão, com martelo de bronze, em TLS com 240 de comprimento de UIC60, taxa de dormentação de 1.750 un/km, para qualquer bitola e fixação elástica</t>
  </si>
  <si>
    <t>Colocação manual de grampo elástico Pandrol</t>
  </si>
  <si>
    <t>Colocação manual de retensor para trilho TR45</t>
  </si>
  <si>
    <t>Colocação manual de retensor para trilho TR57</t>
  </si>
  <si>
    <t>Colocação manual de retensor para trilho TR68</t>
  </si>
  <si>
    <t>Colocação manual de retensor para trilho UIC60</t>
  </si>
  <si>
    <t>Colocação mecanizada de grampo elástico Pandrol</t>
  </si>
  <si>
    <t>Contratrilho TR45, comprimento de 12 m, sobre dormente de madeira, taxa de dormentação de 1.750 un/km, tala de junção de 6 furos e fixação rígida - posicionamento e assentamento manual</t>
  </si>
  <si>
    <t>Contratrilho TR57, comprimento de 12 m, sobre dormente de madeira, taxa de dormentação de 1.750 un/km, tala de junção de 6 furos e fixação rígida - posicionamento e assentamento manual</t>
  </si>
  <si>
    <t>Contratrilho TR68, comprimento de 12 m, sobre dormente de madeira, taxa de dormentação de 1.750 un/km, tala de junção de 6 furos e fixação rígida - posicionamento e assentamento manual</t>
  </si>
  <si>
    <t>Contratrilho UIC60, comprimento de 12 m, sobre dormente de madeira, taxa de dormentação de 1.750 un/km, tala de junção de 6 furos e fixação rígida - posicionamento e assentamento manual</t>
  </si>
  <si>
    <t>Dormente de concreto monobloco protendido bitola larga - confecção</t>
  </si>
  <si>
    <t>Dormente de concreto monobloco protendido bitola métrica - confecção</t>
  </si>
  <si>
    <t>Dormente de concreto monobloco protendido bitola mista - confecção</t>
  </si>
  <si>
    <t>Dormente de concreto monobloco protendido para AMV bitola larga ou mista - confecção</t>
  </si>
  <si>
    <t>Dormente de concreto monobloco protendido para AMV bitola métrica - confecção</t>
  </si>
  <si>
    <t>Dormente de concreto monobloco, bitola larga, taxa de dormentação de 1.667 un/km, fixação elástica Pandrol - posicionamento mecanizado com carregadeira</t>
  </si>
  <si>
    <t>Dormente de concreto monobloco, bitola larga, taxa de dormentação de 1.667 un/km, fixação elástica Pandrol - posicionamento mecanizado com pórtico</t>
  </si>
  <si>
    <t>Dormente de concreto monobloco, bitola larga, taxa de dormentação de 1.750 un/km, fixação elástica Pandrol - posicionamento mecanizado com carregadeira</t>
  </si>
  <si>
    <t>Dormente de concreto monobloco, bitola larga, taxa de dormentação de 1.750 un/km, fixação elástica Pandrol - posicionamento mecanizado com pórtico</t>
  </si>
  <si>
    <t>Dormente de concreto monobloco, bitola métrica, taxa de dormentação de 1.667 un/km, fixação elástica Pandrol - posicionamento mecanizado com carregadeira</t>
  </si>
  <si>
    <t>Dormente de concreto monobloco, bitola métrica, taxa de dormentação de 1.667 un/km, fixação elástica Pandrol - posicionamento mecanizado com pórtico</t>
  </si>
  <si>
    <t>Dormente de concreto monobloco, bitola métrica, taxa de dormentação de 1.750 un/km, fixação elástica Pandrol - posicionamento mecanizado com carregadeira</t>
  </si>
  <si>
    <t>Dormente de concreto monobloco, bitola métrica, taxa de dormentação de 1.750 un/km, fixação elástica Pandrol - posicionamento mecanizado com pórtico</t>
  </si>
  <si>
    <t>Dormente de concreto monobloco, bitola mista, taxa de dormentação de 1.667 un/km, fixação elástica Pandrol - posicionamento mecanizado com carregadeira</t>
  </si>
  <si>
    <t>Dormente de concreto monobloco, bitola mista, taxa de dormentação de 1.667 un/km, fixação elástica Pandrol - posicionamento mecanizado com pórtico</t>
  </si>
  <si>
    <t>Dormente de concreto monobloco, bitola mista, taxa de dormentação de 1.750 un/km, fixação elástica Pandrol - posicionamento mecanizado com carregadeira</t>
  </si>
  <si>
    <t>Dormente de concreto monobloco, bitola mista, taxa de dormentação de 1.750 un/km, fixação elástica Pandrol - posicionamento mecanizado com pórtico</t>
  </si>
  <si>
    <t>Dormente de madeira para ponte, bitola métrica ou larga, para TR45, fixação rígida - posicionamento e assentamento mecanizado</t>
  </si>
  <si>
    <t>Dormente de madeira para ponte, bitola métrica ou larga, para TR57, fixação rígida - posicionamento e assentamento mecanizado</t>
  </si>
  <si>
    <t>Dormente de madeira para ponte, bitola métrica ou larga, para TR68, fixação rígida - posicionamento e assentamento mecanizado</t>
  </si>
  <si>
    <t>Dormente de madeira para ponte, bitola métrica ou larga, para UIC60, fixação rígida - posicionamento e assentamento mecanizado</t>
  </si>
  <si>
    <t>Dormente de madeira, bitola larga ou mista - posicionamento manual</t>
  </si>
  <si>
    <t>Dormente de madeira, bitola larga ou mista, taxa de dormentação de 1.667 un/km - posicionamento mecanizado com carregadeira</t>
  </si>
  <si>
    <t>Dormente de madeira, bitola larga ou mista, taxa de dormentação de 1.750 un/km - posicionamento mecanizado com carregadeira</t>
  </si>
  <si>
    <t>Dormente de madeira, bitola métrica - posicionamento manual</t>
  </si>
  <si>
    <t>Dormente de madeira, bitola métrica, taxa de dormentação de 1.667 un/km - posicionamento mecanizado com carregadeira</t>
  </si>
  <si>
    <t>Dormente de madeira, bitola métrica, taxa de dormentação de 1.750 un/km - posicionamento mecanizado com carregadeira</t>
  </si>
  <si>
    <t>Lançamento de lastro, 10 cm de altura, primeiro levante, descarga de pedra britada de caminhões</t>
  </si>
  <si>
    <t>Lubrificador de trilhos e de flanges de rodas</t>
  </si>
  <si>
    <t>Posicionamento mecanizado de trilhos</t>
  </si>
  <si>
    <t>Pré-alinhamento manual da grade com dormente de madeira</t>
  </si>
  <si>
    <t>Pré-alinhamento mecanizado da grade</t>
  </si>
  <si>
    <t>Solda aluminotérmica para TR45 com cadinho descartável, executada no campo, para formação de trilho longo soldado (TLS)</t>
  </si>
  <si>
    <t>Solda aluminotérmica para TR57 com cadinho descartável, executada no campo, para formação de trilho longo soldado (TLS)</t>
  </si>
  <si>
    <t>Solda aluminotérmica para TR68 com cadinho descartável, executada no campo, para formação de trilho longo soldado (TLS)</t>
  </si>
  <si>
    <t>Solda aluminotérmica para UIC60 com cadinho descartável, executada no campo, para formação de trilho longo soldado (TLS)</t>
  </si>
  <si>
    <t>Solda elétrica por caldeamento para qualquer perfil de trilho, comprimento de 12 m, em estaleiro para formação de trilho longo soldado</t>
  </si>
  <si>
    <t>Solda elétrica por caldeamento para trilho TR45, comprimento de até 24 m, em via com dormente de concreto para formação de barra ou trilho longo soldado</t>
  </si>
  <si>
    <t>Solda elétrica por caldeamento para trilho TR45, comprimento de até 24 m, em via com dormente de madeira para formação de barra ou trilho longo soldado</t>
  </si>
  <si>
    <t>Trilho TR45, comprimento de 12 m, sobre dormente de concreto, bitola métrica ou larga, taxa de dormentação de 1.667 un/km, tala de junção de 6 furos e fixação elástica Pandrol - posicionamento e assentamento manual</t>
  </si>
  <si>
    <t>Trilho TR45, comprimento de 12 m, sobre dormente de concreto, bitola métrica ou larga, taxa de dormentação de 1.750 un/km, tala de junção de 6 furos e fixação elástica Pandrol - posicionamento e assentamento manual</t>
  </si>
  <si>
    <t>Trilho TR45, comprimento de 12 m, sobre dormente de concreto, bitola mista, taxa de dormentação de 1.667 un/km, tala de junção de 6 furos e fixação elástica Pandrol - posicionamento e assentamento manual</t>
  </si>
  <si>
    <t>Trilho TR45, comprimento de 12 m, sobre dormente de concreto, bitola mista, taxa de dormentação de 1.750 un/km, tala de junção de 6 furos e fixação elástica Pandrol - posicionamento e assentamento manual</t>
  </si>
  <si>
    <t>Trilho TR45, comprimento de 12 m, sobre dormente de madeira, bitola métrica ou larga, taxa de dormentação de 1.667 un/km, tala de junção de 6 furos e fixação rígida - posicionamento e assentamento manual</t>
  </si>
  <si>
    <t>Trilho TR45, comprimento de 12 m, sobre dormente de madeira, bitola métrica ou larga, taxa de dormentação de 1.750 un/km, tala de junção de 6 furos e fixação rígida - posicionamento e assentamento manual</t>
  </si>
  <si>
    <t>Trilho TR45, comprimento de 12 m, sobre dormente de madeira, bitola mista, taxa de dormentação de 1.667 un/km, tala de junção de 6 furos e fixação rígida - posicionamento e assentamento manual</t>
  </si>
  <si>
    <t>Trilho TR45, comprimento de 12 m, sobre dormente de madeira, bitola mista, taxa de dormentação de 1.750 un/km, tala de junção de 6 furos e fixação rígida - posicionamento e assentamento manual</t>
  </si>
  <si>
    <t>Trilho TR45, comprimento de 120 m (TLS), formado por trilhos curtos de 12 m soldados por caldeamento - confecção em estaleiro</t>
  </si>
  <si>
    <t>Trilho TR45, comprimento de 120 m (TLS), sobre dormente de concreto, bitola métrica ou larga, taxa de dormentação de 1.667 un/km, tala de junção de 6 furos e fixação elástica Pandrol - posicionamento e assentamento mecanizado</t>
  </si>
  <si>
    <t>Trilho TR45, comprimento de 120 m (TLS), sobre dormente de concreto, bitola mista, taxa de dormentação de 1.667 un/km, tala de junção de 6 furos e fixação elástica Pandrol - posicionamento e assentamento mecanizado</t>
  </si>
  <si>
    <t>Trilho TR45, comprimento de 120 m (TLS), sobre dormente de concreto, bitola mista,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</si>
  <si>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</si>
  <si>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rígida - posicionamento e assentamento mecanizado</t>
  </si>
  <si>
    <t>Trilho TR45, comprimento de 120 m (TLS), sobre dormente de madeira, bitola métrica ou larga,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</si>
  <si>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1.750 un/km, tala de junção de 6 furos e fixação rígida - posicionamento e assentamento mecanizado</t>
  </si>
  <si>
    <t>Trilho TR45, comprimento de 120 m (TLS), sobre dormente de madeira, bitola mista, taxa de dormentação de 1.667 un/km, tala de junção de 6 furos e fixação elástica Pandrol - posicionamento e assentamento mecanizado</t>
  </si>
  <si>
    <t>Trilho TR45, comprimento de 120 m (TLS), sobre dormente de madeira, bitola mista, taxa de dormentação de 1.750 un/km, tala de junção de 6 furos e fixação elástica Pandrol - posicionamento e assentamento mecanizado</t>
  </si>
  <si>
    <t>Trilho TR45, comprimento de 240 m (TLS), formado por trilhos curtos de 12 m soldados por caldeamento - confecção em estaleiro</t>
  </si>
  <si>
    <t>Trilho TR45, comprimento de 240 m (TLS), sobre dormente de concreto, bitola métrica ou larga, taxa de dormentação de 1.667 un/km, tala de junção de 6 furos e fixação elástica Pandrol - posicionamento e assentamento mecanizado</t>
  </si>
  <si>
    <t>Trilho TR45, comprimento de 240 m (TLS), sobre dormente de concreto, bitola métrica ou larga, taxa de dormentação de 1.750 un/km, tala de junção de 6 furos e fixação elástica Pandrol - posicionamento e assentamento mecanizado</t>
  </si>
  <si>
    <t>Trilho TR45, comprimento de 240 m (TLS), sobre dormente de concreto, bitola mista, taxa de dormentação de 1.667 un/km, tala de junção de 6 furos e fixação elástica Pandrol - posicionamento e assentamento mecanizado</t>
  </si>
  <si>
    <t>Trilho TR45, comprimento de 240 m (TLS), sobre dormente de concreto, bitola mista,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</si>
  <si>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</si>
  <si>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rígida - posicionamento e assentamento mecanizado</t>
  </si>
  <si>
    <t>Trilho TR45, comprimento de 240 m (TLS), sobre dormente de madeira, bitola métrica ou larga,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</si>
  <si>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1.750 un/km, tala de junção de 6 furos e fixação rígida - posicionamento e assentamento mecanizado</t>
  </si>
  <si>
    <t>Trilho TR45, comprimento de 240 m (TLS), sobre dormente de madeira, bitola mista, taxa de dormentação de 1.667 un/km, tala de junção de 6 furos e fixação elástica Pandrol - posicionamento e assentamento mecanizado</t>
  </si>
  <si>
    <t>Trilho TR45, comprimento de 240 m (TLS), sobre dormente de madeira, bitola mista, taxa de dormentação de 1.750 un/km, tala de junção de 6 furos e fixação elástica Pandrol - posicionamento e assentamento mecanizado</t>
  </si>
  <si>
    <t>Trilho TR57, comprimento de 12 m, sobre dormente de concreto, bitola métrica ou larga, taxa de dormentação de 1.667 un/km, tala de junção de 6 furos e fixação elástica Pandrol - posicionamento e assentamento manual</t>
  </si>
  <si>
    <t>Trilho TR57, comprimento de 12 m, sobre dormente de concreto, bitola métrica ou larga, taxa de dormentação de 1.750 un/km, tala de junção de 6 furos e fixação elástica Pandrol - posicionamento e assentamento manual</t>
  </si>
  <si>
    <t>Trilho TR57, comprimento de 12 m, sobre dormente de concreto, bitola mista, taxa de dormentação de 1.667 un/km, tala de junção de 6 furos e fixação elástica Pandrol - posicionamento e assentamento manual</t>
  </si>
  <si>
    <t>Trilho TR57, comprimento de 12 m, sobre dormente de concreto, bitola mista, taxa de dormentação de 1.750 un/km, tala de junção de 6 furos e fixação elástica Pandrol - posicionamento e assentamento manual</t>
  </si>
  <si>
    <t>Trilho TR57, comprimento de 12 m, sobre dormente de madeira, bitola métrica ou larga, taxa de dormentação de 1.667 un/km, tala de junção de 6 furos e fixação rígida - posicionamento e assentamento manual</t>
  </si>
  <si>
    <t>Trilho TR57, comprimento de 12 m, sobre dormente de madeira, bitola métrica ou larga, taxa de dormentação de 1.750 un/km, tala de junção de 6 furos e fixação rígida - posicionamento e assentamento manual</t>
  </si>
  <si>
    <t>Trilho TR57, comprimento de 12 m, sobre dormente de madeira, bitola mista, taxa de dormentação de 1.667 un/km, tala de junção de 6 furos e fixação rígida - posicionamento e assentamento manual</t>
  </si>
  <si>
    <t>Trilho TR57, comprimento de 12 m, sobre dormente de madeira, bitola mista, taxa de dormentação de 1.750 un/km, tala de junção de 6 furos e fixação rígida - posicionamento e assentamento manual</t>
  </si>
  <si>
    <t>Trilho TR57, comprimento de 120 m (TLS), formado por trilhos curtos de 12 m soldados por caldeamento - confecção em estaleiro</t>
  </si>
  <si>
    <t>Trilho TR57, comprimento de 120 m (TLS), sobre dormente de concreto, bitola métrica ou larga, taxa de dormentação de 1.667 un/km, tala de junção de 6 furos e fixação elástica Pandrol - posicionamento e assentamento mecanizado</t>
  </si>
  <si>
    <t>Trilho TR57, comprimento de 120 m (TLS), sobre dormente de concreto, bitola métrica ou larga, taxa de dormentação de 1.750 un/km, tala de junção de 6 furos e fixação elástica Pandrol - posicionamento e assentamento mecanizado</t>
  </si>
  <si>
    <t>Trilho TR57, comprimento de 120 m (TLS), sobre dormente de concreto, bitola mista, taxa de dormentação de 1.667 un/km, tala de junção de 6 furos e fixação elástica Pandrol - posicionamento e assentamento mecanizado</t>
  </si>
  <si>
    <t>Trilho TR57, comprimento de 120 m (TLS), sobre dormente de concreto, bitola mista,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</si>
  <si>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</si>
  <si>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rígida - posicionamento e assentamento mecanizado</t>
  </si>
  <si>
    <t>Trilho TR57, comprimento de 120 m (TLS), sobre dormente de madeira, bitola métrica ou larga,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</si>
  <si>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1.750 un/km, tala de junção de 6 furos e fixação rígida - posicionamento e assentamento mecanizado</t>
  </si>
  <si>
    <t>Trilho TR57, comprimento de 120 m (TLS), sobre dormente de madeira, bitola mista, taxa de dormentação de 1.667 un/km, tala de junção de 6 furos e fixação elástica Pandrol - posicionamento e assentamento mecanizado</t>
  </si>
  <si>
    <t>Trilho TR57, comprimento de 120 m (TLS), sobre dormente de madeira, bitola mista, taxa de dormentação de 1.750 un/km, tala de junção de 6 furos e fixação elástica Pandrol - posicionamento e assentamento mecanizado</t>
  </si>
  <si>
    <t>Trilho TR57, comprimento de 240 m (TLS), formado por trilhos curtos de 12 m soldados por caldeamento - confecção em estaleiro</t>
  </si>
  <si>
    <t>Trilho TR57, comprimento de 240 m (TLS), sobre dormente de concreto, bitola métrica ou larga, taxa de dormentação de 1.667 un/km, tala de junção de 6 furos e fixação elástica Pandrol - posicionamento e assentamento mecanizado</t>
  </si>
  <si>
    <t>Trilho TR57, comprimento de 240 m (TLS), sobre dormente de concreto, bitola métrica ou larga, taxa de dormentação de 1.750 un/km, tala de junção de 6 furos e fixação elástica Pandrol - posicionamento e assentamento mecanizado</t>
  </si>
  <si>
    <t>Trilho TR57, comprimento de 240 m (TLS), sobre dormente de concreto, bitola mista, taxa de dormentação de 1.667 un/km, tala de junção de 6 furos e fixação elástica Pandrol - posicionamento e assentamento mecanizado</t>
  </si>
  <si>
    <t>Trilho TR57, comprimento de 240 m (TLS), sobre dormente de concreto, bitola mista,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</si>
  <si>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</si>
  <si>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rígida - posicionamento e assentamento mecanizado</t>
  </si>
  <si>
    <t>Trilho TR57, comprimento de 240 m (TLS), sobre dormente de madeira, bitola métrica ou larga,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</si>
  <si>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1.750 un/km, tala de junção de 6 furos e fixação rígida - posicionamento e assentamento mecanizado</t>
  </si>
  <si>
    <t>Trilho TR57, comprimento de 240 m (TLS), sobre dormente de madeira, bitola mista, taxa de dormentação de 1.667 un/km, tala de junção de 6 furos e fixação elástica Pandrol - posicionamento e assentamento mecanizado</t>
  </si>
  <si>
    <t>Trilho TR57, comprimento de 240 m (TLS), sobre dormente de madeira, bitola mista, taxa de dormentação de 1.750 un/km, tala de junção de 6 furos e fixação elástica Pandrol - posicionamento e assentamento mecanizado</t>
  </si>
  <si>
    <t>Trilho TR68, comprimento de 12 m, sobre dormente de concreto, bitola métrica ou larga, taxa de dormentação de 1.667 un/km, tala de junção de 6 furos e fixação elástica Pandrol - posicionamento e assentamento manual</t>
  </si>
  <si>
    <t>Trilho TR68, comprimento de 12 m, sobre dormente de concreto, bitola métrica ou larga, taxa de dormentação de 1.750 un/km, tala de junção de 6 furos e fixação elástica Pandrol - posicionamento e assentamento manual</t>
  </si>
  <si>
    <t>Trilho TR68, comprimento de 12 m, sobre dormente de concreto, bitola mista, taxa de dormentação de 1.667 un/km, tala de junção de 6 furos e fixação elástica Pandrol - posicionamento e assentamento manual</t>
  </si>
  <si>
    <t>Trilho TR68, comprimento de 12 m, sobre dormente de concreto, bitola mista, taxa de dormentação de 1.750 un/km, tala de junção de 6 furos e fixação elástica Pandrol - posicionamento e assentamento manual</t>
  </si>
  <si>
    <t>Trilho TR68, comprimento de 12 m, sobre dormente de madeira, bitola métrica ou larga, taxa de dormentação de 1.667 un/km, tala de junção de 6 furos e fixação rígida - posicionamento e assentamento manual</t>
  </si>
  <si>
    <t>Trilho TR68, comprimento de 12 m, sobre dormente de madeira, bitola métrica ou larga, taxa de dormentação de 1.750 un/km, tala de junção de 6 furos e fixação rígida - posicionamento e assentamento manual</t>
  </si>
  <si>
    <t>Trilho TR68, comprimento de 12 m, sobre dormente de madeira, bitola mista, taxa de dormentação de 1.667 un/km, tala de junção de 6 furos e fixação rígida - posicionamento e assentamento manual</t>
  </si>
  <si>
    <t>Trilho TR68, comprimento de 12 m, sobre dormente de madeira, bitola mista, taxa de dormentação de 1.750 un/km, tala de junção de 6 furos e fixação rígida - posicionamento e assentamento manual</t>
  </si>
  <si>
    <t>Trilho TR68, comprimento de 120 m (TLS), formado por trilhos curtos de 12 m soldados por caldeamento - confecção em estaleiro</t>
  </si>
  <si>
    <t>Trilho TR68, comprimento de 120 m (TLS), sobre dormente de concreto, bitola métrica ou larga, taxa de dormentação de 1.667 un/km, tala de junção de 6 furos e fixação elástica Pandrol - posicionamento e assentamento mecanizado</t>
  </si>
  <si>
    <t>Trilho TR68, comprimento de 120 m (TLS), sobre dormente de concreto, bitola métrica ou larga, taxa de dormentação de 1.750 un/km, tala de junção de 6 furos e fixação elástica Pandrol - posicionamento e assentamento mecanizado</t>
  </si>
  <si>
    <t>Trilho TR68, comprimento de 120 m (TLS), sobre dormente de concreto, bitola mista, taxa de dormentação de 1.667 un/km, tala de junção de 6 furos e fixação elástica Pandrol - posicionamento e assentamento mecanizado</t>
  </si>
  <si>
    <t>Trilho TR68, comprimento de 120 m (TLS), sobre dormente de concreto, bitola mista,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</si>
  <si>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</si>
  <si>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rígida - posicionamento e assentamento mecanizado</t>
  </si>
  <si>
    <t>Trilho TR68, comprimento de 120 m (TLS), sobre dormente de madeira, bitola métrica ou larga,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</si>
  <si>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1.750 un/km, tala de junção de 6 furos e fixação rígida - posicionamento e assentamento mecanizado</t>
  </si>
  <si>
    <t>Trilho TR68, comprimento de 120 m (TLS), sobre dormente de madeira, bitola mista, taxa de dormentação de 1.667 un/km, tala de junção de 6 furos e fixação elástica Pandrol - posicionamento e assentamento mecanizado</t>
  </si>
  <si>
    <t>Trilho TR68, comprimento de 120 m (TLS), sobre dormente de madeira, bitola mista, taxa de dormentação de 1.750 un/km, tala de junção de 6 furos e fixação elástica Pandrol - posicionamento e assentamento mecanizado</t>
  </si>
  <si>
    <t>Trilho TR68, comprimento de 240 m (TLS), formado por trilhos curtos de 12 m soldados por caldeamento - confecção em estaleiro</t>
  </si>
  <si>
    <t>Trilho TR68, comprimento de 240 m (TLS), sobre dormente de concreto, bitola métrica ou larga, taxa de dormentação de 1.667 un/km, tala de junção de 6 furos e fixação elástica Pandrol - posicionamento e assentamento mecanizado</t>
  </si>
  <si>
    <t>Trilho TR68, comprimento de 240 m (TLS), sobre dormente de concreto, bitola métrica ou larga, taxa de dormentação de 1.750 un/km, tala de junção de 6 furos e fixação elástica Pandrol - posicionamento e assentamento mecanizado</t>
  </si>
  <si>
    <t>Trilho TR68, comprimento de 240 m (TLS), sobre dormente de concreto, bitola mista, taxa de dormentação de 1.667 un/km, tala de junção de 6 furos e fixação elástica Pandrol - posicionamento e assentamento mecanizado</t>
  </si>
  <si>
    <t>Trilho TR68, comprimento de 240 m (TLS), sobre dormente de concreto, bitola mista,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</si>
  <si>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</si>
  <si>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rígida - posicionamento e assentamento mecanizado</t>
  </si>
  <si>
    <t>Trilho TR68, comprimento de 240 m (TLS), sobre dormente de madeira, bitola métrica ou larga,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</si>
  <si>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1.750 un/km, tala de junção de 6 furos e fixação rígida - posicionamento e assentamento mecanizado</t>
  </si>
  <si>
    <t>Trilho TR68, comprimento de 240 m (TLS), sobre dormente de madeira, bitola mista, taxa de dormentação de 1.667 un/km, tala de junção de 6 furos e fixação elástica Pandrol - posicionamento e assentamento mecanizado</t>
  </si>
  <si>
    <t>Trilho TR68, comprimento de 240 m (TLS), sobre dormente de madeira, bitola mista, taxa de dormentação de 1.750 un/km, tala de junção de 6 furos e fixação elástica Pandrol - posicionamento e assentamento mecanizado</t>
  </si>
  <si>
    <t>Trilho UIC60, comprimento de 12 m, sobre dormente de concreto, bitola métrica ou larga, taxa de dormentação de 1.667 un/km, tala de junção de 6 furos e fixação elástica Pandrol - posicionamento e assentamento manual</t>
  </si>
  <si>
    <t>Trilho UIC60, comprimento de 12 m, sobre dormente de concreto, bitola métrica ou larga, taxa de dormentação de 1.750 un/km, tala de junção de 6 furos e fixação elástica Pandrol - posicionamento e assentamento manual</t>
  </si>
  <si>
    <t>Trilho UIC60, comprimento de 12 m, sobre dormente de concreto, bitola mista, taxa de dormentação de 1.667 un/km, tala de junção de 6 furos e fixação elástica Pandrol - posicionamento e assentamento manual</t>
  </si>
  <si>
    <t>Trilho UIC60, comprimento de 12 m, sobre dormente de concreto, bitola mista, taxa de dormentação de 1.750 un/km, tala de junção de 6 furos e fixação elástica Pandrol - posicionamento e assentamento manual</t>
  </si>
  <si>
    <t>Trilho UIC60, comprimento de 12 m, sobre dormente de madeira, bitola métrica ou larga, taxa de dormentação de 1.667 un/km, tala de junção de 6 furos e fixação rígida - posicionamento e assentamento manual</t>
  </si>
  <si>
    <t>Trilho UIC60, comprimento de 12 m, sobre dormente de madeira, bitola métrica ou larga, taxa de dormentação de 1.750 un/km, tala de junção de 6 furos e fixação rígida - posicionamento e assentamento manual</t>
  </si>
  <si>
    <t>Trilho UIC60, comprimento de 12 m, sobre dormente de madeira, bitola mista, taxa de dormentação de 1.667 un/km, tala de junção de 6 furos e fixação rígida - posicionamento e assentamento manual</t>
  </si>
  <si>
    <t>Trilho UIC60, comprimento de 12 m, sobre dormente de madeira, bitola mista, taxa de dormentação de 1.750 un/km, tala de junção de 6 furos e fixação rígida - posicionamento e assentamento manual</t>
  </si>
  <si>
    <t>Trilho UIC60, comprimento de 120 m (TLS), formado por trilhos curtos de 12 m soldados por caldeamento - confecção em estaleiro</t>
  </si>
  <si>
    <t>Trilho UIC60, comprimento de 120 m (TLS), sobre dormente de concreto, bitola métrica ou larga, taxa de dormentação de 1.667 un/km, tala de junção de 6 furos e fixação elástica Pandrol - posicionamento e assentamento mecanizado</t>
  </si>
  <si>
    <t>Trilho UIC60, comprimento de 120 m (TLS), sobre dormente de concreto, bitola métrica ou larga, taxa de dormentação de 1.750 un/km, tala de junção de 6 furos e fixação elástica Pandrol - posicionamento e assentamento mecanizado</t>
  </si>
  <si>
    <t>Trilho UIC60, comprimento de 120 m (TLS), sobre dormente de concreto, bitola mista, taxa de dormentação de 1.667 un/km, tala de junção de 6 furos e fixação elástica Pandrol - posicionamento e assentamento mecanizado</t>
  </si>
  <si>
    <t>Trilho UIC60, comprimento de 120 m (TLS), sobre dormente de concreto, bitola mista,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</si>
  <si>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</si>
  <si>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rígida - posicionamento e assentamento mecanizado</t>
  </si>
  <si>
    <t>Trilho UIC60, comprimento de 120 m (TLS), sobre dormente de madeira, bitola métrica ou larga,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</si>
  <si>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1.750 un/km, tala de junção de 6 furos e fixação rígida - posicionamento e assentamento mecanizado</t>
  </si>
  <si>
    <t>Trilho UIC60, comprimento de 120 m (TLS), sobre dormente de madeira, bitola mista, taxa de dormentação de 1.667 un/km, tala de junção de 6 furos e fixação elástica Pandrol - posicionamento e assentamento mecanizado</t>
  </si>
  <si>
    <t>Trilho UIC60, comprimento de 120 m (TLS), sobre dormente de madeira, bitola mista, taxa de dormentação de 1.750 un/km, tala de junção de 6 furos e fixação elástica Pandrol - posicionamento e assentamento mecanizado</t>
  </si>
  <si>
    <t>Trilho UIC60, comprimento de 240 m (TLS), formado por trilhos curtos de 12 m soldados por caldeamento - confecção em estaleiro</t>
  </si>
  <si>
    <t>Trilho UIC60, comprimento de 240 m (TLS), sobre dormente de concreto, bitola métrica ou larga, taxa de dormentação de 1.667 un/km, tala de junção de 6 furos e fixação elástica Pandrol - posicionamento e assentamento mecanizado</t>
  </si>
  <si>
    <t>Trilho UIC60, comprimento de 240 m (TLS), sobre dormente de concreto, bitola métrica ou larga, taxa de dormentação de 1.750 un/km, tala de junção de 6 furos e fixação elástica Pandrol - posicionamento e assentamento mecanizado</t>
  </si>
  <si>
    <t>Trilho UIC60, comprimento de 240 m (TLS), sobre dormente de concreto, bitola mista, taxa de dormentação de 1.667 un/km, tala de junção de 6 furos e fixação elástica Pandrol - posicionamento e assentamento mecanizado</t>
  </si>
  <si>
    <t>Trilho UIC60, comprimento de 240 m (TLS), sobre dormente de concreto, bitola mista,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</si>
  <si>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</si>
  <si>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rígida - posicionamento e assentamento mecanizado</t>
  </si>
  <si>
    <t>Trilho UIC60, comprimento de 240 m (TLS), sobre dormente de madeira, bitola métrica ou larga,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</si>
  <si>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1.750 un/km, tala de junção de 6 furos e fixação rígida - posicionamento e assentamento mecanizado</t>
  </si>
  <si>
    <t>Trilho UIC60, comprimento de 240 m (TLS), sobre dormente de madeira, bitola mista, taxa de dormentação de 1.667 un/km, tala de junção de 6 furos e fixação elástica Pandrol - posicionamento e assentamento mecanizado</t>
  </si>
  <si>
    <t>Trilho UIC60, comprimento de 240 m (TLS), sobre dormente de madeira, bitola mista, taxa de dormentação de 1.750 un/km, tala de junção de 6 furos e fixação elástica Pandrol - posicionamento e assentamento mecanizado</t>
  </si>
  <si>
    <t>Confecção de fôrma metálica em chapa 1/8" para poita trapezoidal</t>
  </si>
  <si>
    <t>Confecção de forma metálica em chapa 3/16" para poita trapezoidal</t>
  </si>
  <si>
    <t>Fôrma em chapa metálica 1/8" para cabeça de tirantes - utilização de 50 vezes - confecção, instalação e retirada</t>
  </si>
  <si>
    <t>Fôrma metálica curva em chapa 3/16" reforçada com nervuras de 40 mm x 3/16" dispostas em grelhas de 40 x 60 cm - utilização de 100 vezes - confecção, instalação e retirada</t>
  </si>
  <si>
    <t>Fôrma metálica em chapa 1/8" para poita trapezoidal - utilização de 50 vezes - montagem, instalação e retirada</t>
  </si>
  <si>
    <t>Fôrma metálica em chapa 1/8" reforçada com nervuras de 40 mm x 1/8" dispostas em grelhas de 40 x 60 cm - utilização de 100 vezes - confecção, instalação e retirada</t>
  </si>
  <si>
    <t>Fôrma metálica em chapa 3/16" para poita trapezoidal - utilização de 50 vezes - montagem, instalação e retirada</t>
  </si>
  <si>
    <t>Fôrma metálica em chapa 3/16" reforçada com nervuras de 40 mm x 3/16" dispostas em grelhas de 40 x 60 cm - utilização de 100 vezes - confecção, instalação e retirada</t>
  </si>
  <si>
    <t>Fôrma metálica para aduelas de bueiros celulares de concreto pré-moldados - utilização de 100 vezes - confecção, instalação e retirada</t>
  </si>
  <si>
    <t>Fôrma metálica para guarda-corpo de concreto - utilização de 50 vezes - confecção</t>
  </si>
  <si>
    <t>Fôrma metálica para pavimento de concreto - utilização de 100 vezes - confecção, instalação e retirada</t>
  </si>
  <si>
    <t>Fôrma metálica para tetrápode - utilização de 100 vezes - confecção, instalação e retirada</t>
  </si>
  <si>
    <t>Fôrma metálica para viga de concreto pré-moldada protendida para OAE - utilização de 20 vezes - confecção, instalação e retirada</t>
  </si>
  <si>
    <t>Fôrma metálica para Xbloc - utilização de 100 vezes - confecção, instalação e retirada</t>
  </si>
  <si>
    <t>Fôrmas curvas de compensado plastificado 10 mm - uso geral - utilização de 2 vezes - confecção, instalação e retirada</t>
  </si>
  <si>
    <t>Fôrmas curvas de compensado resinado 10 mm - uso geral - utilização de 2 vezes - confecção, instalação e retirada</t>
  </si>
  <si>
    <t>Fôrmas de compensado plastificado 10 mm - uso geral - utilização de 1 vez - confecção, instalação e retirada</t>
  </si>
  <si>
    <t>Fôrmas de compensado plastificado 10 mm - uso geral - utilização de 2 vezes - confecção, instalação e retirada</t>
  </si>
  <si>
    <t>Fôrmas de compensado plastificado 10 mm - uso geral - utilização de 3 vezes - confecção, instalação e retirada</t>
  </si>
  <si>
    <t>Fôrmas de compensado plastificado 12 mm - uso geral - utilização de 1 vez - confecção, instalação e retirada</t>
  </si>
  <si>
    <t>Fôrmas de compensado plastificado 12 mm - uso geral - utilização de 2 vezes - confecção, instalação e retirada</t>
  </si>
  <si>
    <t>Fôrmas de compensado plastificado 12 mm - uso geral - utilização de 3 vezes - confecção, instalação e retirada</t>
  </si>
  <si>
    <t>Fôrmas de compensado plastificado 14 mm - uso geral - utilização de 1 vez - confecção, instalação e retirada</t>
  </si>
  <si>
    <t>Fôrmas de compensado plastificado 14 mm - uso geral - utilização de 2 vezes - confecção, instalação e retirada</t>
  </si>
  <si>
    <t>Fôrmas de compensado plastificado 14 mm - uso geral - utilização de 3 vezes - confecção, instalação e retirada</t>
  </si>
  <si>
    <t>Fôrmas de compensado resinado 10 mm - uso geral - utilização de 1 vez - confecção, instalação e retirada</t>
  </si>
  <si>
    <t>Fôrmas de compensado resinado 10 mm - uso geral - utilização de 2 vezes - confecção, instalação e retirada</t>
  </si>
  <si>
    <t>Fôrmas de compensado resinado 10 mm - uso geral - utilização de 3 vezes - confecção, instalação e retirada</t>
  </si>
  <si>
    <t>Fôrmas de compensado resinado 12 mm - uso geral - utilização de 1 vez - confecção, instalação e retirada</t>
  </si>
  <si>
    <t>Fôrmas de compensado resinado 12 mm - uso geral - utilização de 2 vezes - confecção, instalação e retirada</t>
  </si>
  <si>
    <t>Fôrmas de compensado resinado 12 mm - uso geral - utilização de 3 vezes - confecção, instalação e retirada</t>
  </si>
  <si>
    <t>Fôrmas de compensado resinado 14 mm - uso geral - utilização de 1 vez - confecção, instalação e retirada</t>
  </si>
  <si>
    <t>Fôrmas de compensado resinado 14 mm - uso geral - utilização de 2 vezes - confecção, instalação e retirada</t>
  </si>
  <si>
    <t>Fôrmas de compensado resinado 14 mm - uso geral - utilização de 3 vezes - confecção, instalação e retirada</t>
  </si>
  <si>
    <t>Fôrmas de tábuas de pinho - utilização de 1 vez - confecção, instalação e retirada</t>
  </si>
  <si>
    <t>Fôrmas de tábuas de pinho - utilização de 2 vezes - confecção, instalação e retirada</t>
  </si>
  <si>
    <t>Fôrmas de tábuas de pinho - utilização de 3 vezes - confecção, instalação e retirada</t>
  </si>
  <si>
    <t>Fôrmas de tábuas de pinho para dispositivos de drenagem - utilização de 3 vezes - confecção, instalação e retirada</t>
  </si>
  <si>
    <t>Fôrmas de tábuas de pinho para drenos - utilização de 5 vezes - confecção, instalação e retirada</t>
  </si>
  <si>
    <t>Fôrmas de tábuas de pinho para elementos estruturais dos arcos metálicos - utilização de 3 vezes - confecção, instalação e retirada</t>
  </si>
  <si>
    <t>Guia de madeira de 2,5 x 10,0 cm - confecção e instalação</t>
  </si>
  <si>
    <t>Guia de madeira de 2,5 x 7,0 cm - confecção e instalação</t>
  </si>
  <si>
    <t>Guia de madeira de 2,5 x 8,0 cm - confecção e instalação</t>
  </si>
  <si>
    <t>Gabião caixa 2 x 1 x 0,50 m - Zn/Al + PVC - D = 2,4 mm - pedra de mão comercial - fornecimento e assentamento</t>
  </si>
  <si>
    <t>Gabião caixa 2 x 1 x 0,50 m - Zn/Al + PVC - D = 2,4 mm - pedra de mão produzida - confecção e assentamento</t>
  </si>
  <si>
    <t>Gabião caixa 2 x 1 x 0,50 m Zn/Al - D = 2,7 mm - pedra de mão comercial - fornecimento e assentamento</t>
  </si>
  <si>
    <t>Gabião caixa 2 x 1 x 0,50 m Zn/Al - D = 2,7 mm - pedra de mão produzida - confecção e assentamento</t>
  </si>
  <si>
    <t>Gabião caixa 2 x 1 x 1,00 m - Zn/Al + PVC - D = 2,4 mm - pedra de mão comercial - fornecimento e assentamento</t>
  </si>
  <si>
    <t>Gabião caixa 2 x 1 x 1,00 m - Zn/Al + PVC - D = 2,4 mm - pedra de mão produzida - confecção e assentamento</t>
  </si>
  <si>
    <t>Gabião caixa 2 x 1 x 1,00 m Zn/Al - D = 2,7 mm - pedra de mão comercial - fornecimento e assentamento</t>
  </si>
  <si>
    <t>Gabião caixa 2 x 1 x 1,00 m Zn/Al - D = 2,7 mm - pedra de mão produzida - confecção e assentamento</t>
  </si>
  <si>
    <t>Gabião colchão espessura 0,17 m - Zn/Al + PVC - D = 2,0 mm - pedra de mão comercial - fornecimento e assentamento</t>
  </si>
  <si>
    <t>Gabião colchão espessura 0,17 m - Zn/Al + PVC - D = 2,0 mm - pedra de mão produzida - confecção e assentamento</t>
  </si>
  <si>
    <t>Gabião colchão espessura 0,23 m - Zn/Al + PVC - D = 2,0 mm - pedra de mão comercial - fornecimento e assentamento</t>
  </si>
  <si>
    <t>Gabião colchão espessura 0,23 m - Zn/Al + PVC - D = 2,0 mm - pedra de mão produzida - confecção e assentamento</t>
  </si>
  <si>
    <t>Gabião colchão espessura 0,30 m - Zn/Al + PVC - D = 2,0 mm - pedra de mão comercial - fornecimento e assentamento</t>
  </si>
  <si>
    <t>Gabião colchão espessura 0,30 m - Zn/Al + PVC - D = 2,0 mm - pedra de mão produzida - confecção e assentamento</t>
  </si>
  <si>
    <t>Gabião saco - diâmetro = 0,65 m - Zn/Al + PVC - D = 2,4 mm - pedra de mão comercial - fornecimento e assentamento</t>
  </si>
  <si>
    <t>Gabião saco - diâmetro = 0,65 m - Zn/Al + PVC - D = 2,4 mm - pedra de mão produzida - confecção e assentamento</t>
  </si>
  <si>
    <t>Carga, transporte e descarga de material pétreo para molhes com o uso de batelões e escavadeira hidráulica - DMT de 0 a 300 m</t>
  </si>
  <si>
    <t>Carga, transporte e descarga de material pétreo para molhes com o uso de batelões e escavadeira hidráulica - DMT de 1.200 a 1.500 m</t>
  </si>
  <si>
    <t>Carga, transporte e descarga de material pétreo para molhes com o uso de batelões e escavadeira hidráulica - DMT de 1.500 a 1.800 m</t>
  </si>
  <si>
    <t>Carga, transporte e descarga de material pétreo para molhes com o uso de batelões e escavadeira hidráulica - DMT de 1.800 a 2.100 m</t>
  </si>
  <si>
    <t>Carga, transporte e descarga de material pétreo para molhes com o uso de batelões e escavadeira hidráulica - DMT de 2.100 a 2.400 m</t>
  </si>
  <si>
    <t>Carga, transporte e descarga de material pétreo para molhes com o uso de batelões e escavadeira hidráulica - DMT de 2.400 a 2.700 m</t>
  </si>
  <si>
    <t>Carga, transporte e descarga de material pétreo para molhes com o uso de batelões e escavadeira hidráulica - DMT de 2.700 a 3.000 m</t>
  </si>
  <si>
    <t>Carga, transporte e descarga de material pétreo para molhes com o uso de batelões e escavadeira hidráulica - DMT de 3.000 m</t>
  </si>
  <si>
    <t>Carga, transporte e descarga de material pétreo para molhes com o uso de batelões e escavadeira hidráulica - DMT de 300 a 600 m</t>
  </si>
  <si>
    <t>Carga, transporte e descarga de material pétreo para molhes com o uso de batelões e escavadeira hidráulica - DMT de 600 a 900 m</t>
  </si>
  <si>
    <t>Carga, transporte e descarga de material pétreo para molhes com o uso de batelões e escavadeira hidráulica - DMT de 900 a 1.200 m</t>
  </si>
  <si>
    <t>Escavação, carga e transporte de material pétreo para a subcarapaça - caminho de serviço em leito natural - DMT de 1.000 a 1.200 m - com caminhão basculante de 8 m³</t>
  </si>
  <si>
    <t>Escavação, carga e transporte de material pétreo para a subcarapaça - caminho de serviço em leito natural - DMT de 1.200 a 1.400 m - com caminhão basculante de 8 m³</t>
  </si>
  <si>
    <t>Escavação, carga e transporte de material pétreo para a subcarapaça - caminho de serviço em leito natural - DMT de 1.400 a 1.600 m - com caminhão basculante de 8 m³</t>
  </si>
  <si>
    <t>Escavação, carga e transporte de material pétreo para a subcarapaça - caminho de serviço em leito natural - DMT de 1.600 a 1.800 m - com caminhão basculante de 8 m³</t>
  </si>
  <si>
    <t>Escavação, carga e transporte de material pétreo para a subcarapaça - caminho de serviço em leito natural - DMT de 1.800 a 2.000 m - com caminhão basculante de 8 m³</t>
  </si>
  <si>
    <t>Escavação, carga e transporte de material pétreo para a subcarapaça - caminho de serviço em leito natural - DMT de 2.000 a 2.500 m - com caminhão basculante de 8 m³</t>
  </si>
  <si>
    <t>Escavação, carga e transporte de material pétreo para a subcarapaça - caminho de serviço em leito natural - DMT de 2.500 a 3.000 m - com caminhão basculante de 8 m³</t>
  </si>
  <si>
    <t>Escavação, carga e transporte de material pétreo para a subcarapaça - caminho de serviço em leito natural - DMT de 3.000 m - com caminhão basculante de 8 m³</t>
  </si>
  <si>
    <t>Escavação, carga e transporte de material pétreo para a subcarapaça - caminho de serviço em revestimento primário - DMT de 1.000 a 1.200 m - com caminhão basculante de 8 m³</t>
  </si>
  <si>
    <t>Escavação, carga e transporte de material pétreo para a subcarapaça - caminho de serviço em revestimento primário - DMT de 1.200 a 1.400 m - com caminhão basculante de 8 m³</t>
  </si>
  <si>
    <t>Escavação, carga e transporte de material pétreo para a subcarapaça - caminho de serviço em revestimento primário - DMT de 1.400 a 1.600 m - com caminhão basculante de 8 m³</t>
  </si>
  <si>
    <t>Escavação, carga e transporte de material pétreo para a subcarapaça - caminho de serviço em revestimento primário - DMT de 1.600 a 1.800 m - com caminhão basculante de 8 m³</t>
  </si>
  <si>
    <t>Escavação, carga e transporte de material pétreo para a subcarapaça - caminho de serviço em revestimento primário - DMT de 1.800 a 2.000 m - com caminhão basculante de 8 m³</t>
  </si>
  <si>
    <t>Escavação, carga e transporte de material pétreo para a subcarapaça - caminho de serviço em revestimento primário - DMT de 2.000 a 2.500 m - com caminhão basculante de 8 m³</t>
  </si>
  <si>
    <t>Escavação, carga e transporte de material pétreo para a subcarapaça - caminho de serviço em revestimento primário - DMT de 2.500 a 3.000 m - com caminhão basculante de 8 m³</t>
  </si>
  <si>
    <t>Escavação, carga e transporte de material pétreo para a subcarapaça - caminho de serviço em revestimento primário - DMT de 3.000 m - com caminhão basculante de 8 m³</t>
  </si>
  <si>
    <t>Escavação, carga e transporte de material pétreo para a subcarapaça - caminho de serviço pavimentado - DMT de 1.000 a 1.200 m - com caminhão basculante de 8 m³</t>
  </si>
  <si>
    <t>Escavação, carga e transporte de material pétreo para a subcarapaça - caminho de serviço pavimentado - DMT de 1.200 a 1.400 m - com caminhão basculante de 8 m³</t>
  </si>
  <si>
    <t>Escavação, carga e transporte de material pétreo para a subcarapaça - caminho de serviço pavimentado - DMT de 1.400 a 1.600 m - com caminhão basculante de 8 m³</t>
  </si>
  <si>
    <t>Escavação, carga e transporte de material pétreo para a subcarapaça - caminho de serviço pavimentado - DMT de 1.600 a 1.800 m - com caminhão basculante de 8 m³</t>
  </si>
  <si>
    <t>Escavação, carga e transporte de material pétreo para a subcarapaça - caminho de serviço pavimentado - DMT de 1.800 a 2.000 m - com caminhão basculante de 8 m³</t>
  </si>
  <si>
    <t>Escavação, carga e transporte de material pétreo para a subcarapaça - caminho de serviço pavimentado - DMT de 2.000 a 2.500 m - com caminhão basculante de 8 m³</t>
  </si>
  <si>
    <t>Escavação, carga e transporte de material pétreo para a subcarapaça - caminho de serviço pavimentado - DMT de 2.500 a 3.000 m - com caminhão basculante de 8 m³</t>
  </si>
  <si>
    <t>Escavação, carga e transporte de material pétreo para a subcarapaça - caminho de serviço pavimentado - DMT de 3.000 m - com caminhão basculante de 8 m³</t>
  </si>
  <si>
    <t>Escavação, carga e transporte de material pétreo para o núcleo - caminho de serviço em leito natural - DMT de 1.000 a 1.200 m - com caminhão basculante de 8 m³</t>
  </si>
  <si>
    <t>Escavação, carga e transporte de material pétreo para o núcleo - caminho de serviço em leito natural - DMT de 1.200 a 1.400 m - com caminhão basculante de 8 m³</t>
  </si>
  <si>
    <t>Escavação, carga e transporte de material pétreo para o núcleo - caminho de serviço em leito natural - DMT de 1.400 a 1.600 m - com caminhão basculante de 8 m³</t>
  </si>
  <si>
    <t>Escavação, carga e transporte de material pétreo para o núcleo - caminho de serviço em leito natural - DMT de 1.600 a 1.800 m - com caminhão basculante de 8 m³</t>
  </si>
  <si>
    <t>Escavação, carga e transporte de material pétreo para o núcleo - caminho de serviço em leito natural - DMT de 1.800 a 2.000 m - com caminhão basculante de 8 m³</t>
  </si>
  <si>
    <t>Escavação, carga e transporte de material pétreo para o núcleo - caminho de serviço em leito natural - DMT de 2.000 a 2.500 m - com caminhão basculante de 8 m³</t>
  </si>
  <si>
    <t>Escavação, carga e transporte de material pétreo para o núcleo - caminho de serviço em leito natural - DMT de 2.500 a 3.000 m - com caminhão basculante de 8 m³</t>
  </si>
  <si>
    <t>Escavação, carga e transporte de material pétreo para o núcleo - caminho de serviço em leito natural - DMT de 3.000 m - com caminhão basculante de 8 m³</t>
  </si>
  <si>
    <t>Escavação, carga e transporte de material pétreo para o núcleo - caminho de serviço em revestimento primário - DMT de 1.000 a 1.200 m - com caminhão basculante de 8 m³</t>
  </si>
  <si>
    <t>Escavação, carga e transporte de material pétreo para o núcleo - caminho de serviço em revestimento primário - DMT de 1.200 a 1.400 m - com caminhão basculante de 8 m³</t>
  </si>
  <si>
    <t>Escavação, carga e transporte de material pétreo para o núcleo - caminho de serviço em revestimento primário - DMT de 1.400 a 1.600 m - com caminhão basculante de 8 m³</t>
  </si>
  <si>
    <t>Escavação, carga e transporte de material pétreo para o núcleo - caminho de serviço em revestimento primário - DMT de 1.600 a 1.800 m - com caminhão basculante de 8 m³</t>
  </si>
  <si>
    <t>Escavação, carga e transporte de material pétreo para o núcleo - caminho de serviço em revestimento primário - DMT de 1.800 a 2.000 m - com caminhão basculante de 8 m³</t>
  </si>
  <si>
    <t>Escavação, carga e transporte de material pétreo para o núcleo - caminho de serviço em revestimento primário - DMT de 2.000 a 2.500 m - com caminhão basculante de 8 m³</t>
  </si>
  <si>
    <t>Escavação, carga e transporte de material pétreo para o núcleo - caminho de serviço em revestimento primário - DMT de 2.500 a 3.000 m - com caminhão basculante de 8 m³</t>
  </si>
  <si>
    <t>Escavação, carga e transporte de material pétreo para o núcleo - caminho de serviço em revestimento primário - DMT de 3.000 m - com caminhão basculante de 8 m³</t>
  </si>
  <si>
    <t>Escavação, carga e transporte de material pétreo para o núcleo - caminho de serviço pavimentado - DMT de 1.000 a 1.200 m - com caminhão basculante de 8 m³</t>
  </si>
  <si>
    <t>Escavação, carga e transporte de material pétreo para o núcleo - caminho de serviço pavimentado - DMT de 1.200 a 1.400 m - com caminhão basculante de 8 m³</t>
  </si>
  <si>
    <t>Escavação, carga e transporte de material pétreo para o núcleo - caminho de serviço pavimentado - DMT de 1.400 a 1.600 m - com caminhão basculante de 8 m³</t>
  </si>
  <si>
    <t>Escavação, carga e transporte de material pétreo para o núcleo - caminho de serviço pavimentado - DMT de 1.600 a 1.800 m - com caminhão basculante de 8 m³</t>
  </si>
  <si>
    <t>Escavação, carga e transporte de material pétreo para o núcleo - caminho de serviço pavimentado - DMT de 1.800 a 2.000 m - com caminhão basculante de 8 m³</t>
  </si>
  <si>
    <t>Escavação, carga e transporte de material pétreo para o núcleo - caminho de serviço pavimentado - DMT de 2.000 a 2.500 m - com caminhão basculante de 8 m³</t>
  </si>
  <si>
    <t>Escavação, carga e transporte de material pétreo para o núcleo - caminho de serviço pavimentado - DMT de 2.500 a 3.000 m - com caminhão basculante de 8 m³</t>
  </si>
  <si>
    <t>Escavação, carga e transporte de material pétreo para o núcleo - caminho de serviço pavimentado - DMT de 3.000 m - com caminhão basculante de 8 m³</t>
  </si>
  <si>
    <t>Espalhamento e conformação de material pétreo para núcleo</t>
  </si>
  <si>
    <t>Espalhamento e conformação de material pétreo para subcarapaça</t>
  </si>
  <si>
    <t>Fabricação de tetrápode de 10 t - concreto fck = 20 MPa - areia e brita comerciais</t>
  </si>
  <si>
    <t>Fabricação de tetrápode de 10 t - concreto fck = 20 MPa - areia extraída e brita produzida</t>
  </si>
  <si>
    <t>Fabricação de tetrápode de 11 t - concreto fck = 20 MPa - areia e brita comerciais</t>
  </si>
  <si>
    <t>Fabricação de tetrápode de 11 t - concreto fck = 20 MPa - areia extraída e brita produzida</t>
  </si>
  <si>
    <t>Fabricação de tetrápode de 12 t - concreto fck = 20 MPa - areia e brita comerciais</t>
  </si>
  <si>
    <t>Fabricação de tetrápode de 12 t - concreto fck = 20 MPa - areia extraída e brita produzida</t>
  </si>
  <si>
    <t>Fabricação de tetrápode de 8 t - concreto fck = 20 MPa - areia e brita comerciais</t>
  </si>
  <si>
    <t>Fabricação de tetrápode de 8 t - concreto fck = 20 MPa - areia extraída e brita produzida</t>
  </si>
  <si>
    <t>Fabricação de tetrápode de 9 t - concreto fck = 20 MPa - areia e brita comerciais</t>
  </si>
  <si>
    <t>Fabricação de tetrápode de 9 t - concreto fck = 20 MPa - areia extraída e brita produzida</t>
  </si>
  <si>
    <t>Fabricação de Xbloc de 10 t - concreto fck = 20 MPa - areia e brita comerciais</t>
  </si>
  <si>
    <t>Fabricação de Xbloc de 10 t - concreto fck = 20 MPa - areia extraída e brita produzida</t>
  </si>
  <si>
    <t>Fabricação de Xbloc de 11 t - concreto fck = 20 MPa - areia e brita comerciais</t>
  </si>
  <si>
    <t>Fabricação de Xbloc de 11 t - concreto fck = 20 MPa - areia extraída e brita produzida</t>
  </si>
  <si>
    <t>Fabricação de Xbloc de 12 t - concreto fck = 20 MPa - areia e brita comerciais</t>
  </si>
  <si>
    <t>Fabricação de Xbloc de 12 t - concreto fck = 20 MPa - areia extraída e brita produzida</t>
  </si>
  <si>
    <t>Fabricação de Xbloc de 8 t - concreto fck = 20 MPa - areia e brita comerciais</t>
  </si>
  <si>
    <t>Fabricação de Xbloc de 8 t - concreto fck = 20 MPa - areia extraída e brita produzida</t>
  </si>
  <si>
    <t>Fabricação de Xbloc de 9 t - concreto fck = 20 MPa - areia e brita comerciais</t>
  </si>
  <si>
    <t>Fabricação de Xbloc de 9 t - concreto fck = 20 MPa - areia extraída e brita produzida</t>
  </si>
  <si>
    <t>Lançamento de blocos artificias de concreto</t>
  </si>
  <si>
    <t>Seleção de material pétreo para a carapaça e subcarapaça</t>
  </si>
  <si>
    <t>Seleção de material pétreo para o núcleo</t>
  </si>
  <si>
    <t>Ancoragem de defensa maleável dupla - fornecimento e implantação</t>
  </si>
  <si>
    <t>Ancoragem de defensa maleável simples - fornecimento e implantação</t>
  </si>
  <si>
    <t>Ancoragem de defensa semimaleável dupla - fornecimento e implantação</t>
  </si>
  <si>
    <t>Ancoragem de defensa semimaleável simples - fornecimento e implantação</t>
  </si>
  <si>
    <t>Barreira dupla de concreto, armada, pré-moldada (perfil New Jersey) - L &gt; 3,00 m e H = 1.070 mm</t>
  </si>
  <si>
    <t>Barreira dupla de concreto, armada, pré-moldada (perfil New Jersey) - L &gt; 3,00 m e H = 810 mm</t>
  </si>
  <si>
    <t>Barreira dupla de concreto, não armada, moldada no local (perfil F) - H = 810 + 100 mm</t>
  </si>
  <si>
    <t>Barreira dupla de concreto, não armada, moldada no local (perfil New Jersey) - H = 810 + 100 mm</t>
  </si>
  <si>
    <t>Barreira dupla de concreto, não armada, moldada no local, com extrusora (perfil F) - H = 810 + 100 mm</t>
  </si>
  <si>
    <t>Barreira dupla de concreto, não armada, moldada no local, com extrusora (perfil New Jersey) - H = 810 + 100 mm</t>
  </si>
  <si>
    <t>Barreira simples de concreto, armada, pré-moldada (perfil New Jersey) - L &gt; 3,00 m e H = 1.070 mm</t>
  </si>
  <si>
    <t>Barreira simples de concreto, armada, pré-moldada (perfil New Jersey) - L &gt; 3,00 m e H = 810 mm</t>
  </si>
  <si>
    <t>Barreira simples de concreto, não armada, moldada no local (perfil F) - H = 810 + 100 mm</t>
  </si>
  <si>
    <t>Barreira simples de concreto, não armada, moldada no local (perfil New Jersey) - H = 810 + 100 mm</t>
  </si>
  <si>
    <t>Barreira simples de concreto, não armada, moldada no local, com extrusora (perfil F) - H = 810 + 100 mm</t>
  </si>
  <si>
    <t>Barreira simples de concreto, não armada, moldada no local, com extrusora (perfil New Jersey) - H = 810 + 100 mm</t>
  </si>
  <si>
    <t>Cerca com 4 fios de arame farpado e mourão de concreto de seção quadrada de 11 cm a cada 2,5 m e esticador de 15 cm a cada 50 m - areia e brita comerciais</t>
  </si>
  <si>
    <t>Cerca com 4 fios de arame farpado e mourão de concreto de seção quadrada de 11 cm a cada 2,5 m e esticador de 15 cm a cada 50 m - areia extraída e brita produzida</t>
  </si>
  <si>
    <t>Cerca com 4 fios de arame farpado e mourão de concreto de seção triangular de 11 cm a cada 2,5 m e esticador de 15 cm a cada 50 m - areia e brita comerciais</t>
  </si>
  <si>
    <t>Cerca com 4 fios de arame farpado e mourão de concreto de seção triangular de 11 cm a cada 2,5 m e esticador de 15 cm a cada 50 m - areia extraída e brita produzida</t>
  </si>
  <si>
    <t>Cerca com 4 fios de arame farpado e mourão de madeira a cada 2,5 m e esticador a cada 50 m</t>
  </si>
  <si>
    <t>Cerca com 4 fios de arame liso galvanizado e mourão de madeira a cada 2,5 m e esticador a cada 50 m</t>
  </si>
  <si>
    <t>Confecção de barreira dupla de concreto, armada, pré-moldada (perfil New Jersey) - L &gt; 3,00 m e H = 1.070 mm</t>
  </si>
  <si>
    <t>Confecção de barreira dupla de concreto, armada, pré-moldada (perfil New Jersey) - L &gt; 3,00 m e H = 810 mm</t>
  </si>
  <si>
    <t>Confecção de barreira simples de concreto, armada, pré-moldada (perfil New Jersey) - L &gt; 3,00 m e H = 1.070 mm</t>
  </si>
  <si>
    <t>Confecção de barreira simples de concreto, armada, pré-moldada (perfil New Jersey) - L &gt; 3,00 m e H = 810 mm</t>
  </si>
  <si>
    <t>Defensa maleável dupla - fornecimento e implantação</t>
  </si>
  <si>
    <t>Defensa maleável simples - fornecimento e implantação</t>
  </si>
  <si>
    <t>Defensa semimaleável dupla - fornecimento e implantação</t>
  </si>
  <si>
    <t>Defensa semimaleável simples - fornecimento e implantação</t>
  </si>
  <si>
    <t>Fabricação de mourão de concreto esticador - seção quadrada de 15 cm - areia e brita comerciais</t>
  </si>
  <si>
    <t>Fabricação de mourão de concreto esticador - seção quadrada de 15 cm - areia extraída e brita produzida</t>
  </si>
  <si>
    <t>Fabricação de mourão de concreto esticador - seção triangular de 15 cm - areia e brita comercias</t>
  </si>
  <si>
    <t>Fabricação de mourão de concreto esticador - seção triangular de 15 cm - areia extraída e brita produzida</t>
  </si>
  <si>
    <t>Fabricação de mourão de concreto suporte - seção quadrada de 11 cm - areia e brita comerciais</t>
  </si>
  <si>
    <t>Fabricação de mourão de concreto suporte - seção quadrada de 11 cm - areia extraída e brita produzida</t>
  </si>
  <si>
    <t>Fabricação de mourão de concreto suporte - seção triangular de 11 cm - areia e brita comerciais</t>
  </si>
  <si>
    <t>Fabricação de mourão de concreto suporte - seção triangular de 11 cm - areia extraída e brita produzida</t>
  </si>
  <si>
    <t>Fornecimento e implantação de amortecedor retrátil (v &lt;= 100 km/h) tipo TAU II afunilado - fixado em barreira de concreto, com largura de âncora traseira de 1.830 mm</t>
  </si>
  <si>
    <t>Fornecimento e implantação de amortecedor retrátil (v &lt;= 100 km/h) tipo TAU II afunilado - fixado em barreira de concreto, com largura de âncora traseira de 1.980 mm</t>
  </si>
  <si>
    <t>Fornecimento e implantação de amortecedor retrátil (v &lt;= 100 km/h) tipo TAU II afunilado - fixado em barreira de concreto, com largura de âncora traseira de 2.130 mm</t>
  </si>
  <si>
    <t>Fornecimento e implantação de amortecedor retrátil (v &lt;= 100 km/h) tipo TAU II afunilado - fixado em barreira de concreto, com largura de âncora traseira de 2.290 mm</t>
  </si>
  <si>
    <t>Fornecimento e implantação de amortecedor retrátil (v &lt;= 100 km/h) tipo TAU II afunilado - fixado em barreira de concreto, com largura de âncora traseira de 2.440 mm</t>
  </si>
  <si>
    <t>Fornecimento e implantação de amortecedor retrátil (v &lt;= 100 km/h) tipo TAU II combinado - fixado em barreira de concreto, com largura de âncora traseira de 1.060 mm</t>
  </si>
  <si>
    <t>Fornecimento e implantação de amortecedor retrátil (v &lt;= 100 km/h) tipo TAU II combinado - fixado em barreira de concreto, com largura de âncora traseira de 1.220 mm</t>
  </si>
  <si>
    <t>Fornecimento e implantação de amortecedor retrátil (v &lt;= 100 km/h) tipo TAU II combinado - fixado em barreira de concreto, com largura de âncora traseira de 1.370 mm</t>
  </si>
  <si>
    <t>Fornecimento e implantação de amortecedor retrátil (v &lt;= 100 km/h) tipo TAU II combinado - fixado em barreira de concreto, com largura de âncora traseira de 1.520 mm</t>
  </si>
  <si>
    <t>Fornecimento e implantação de amortecedor retrátil (v &lt;= 100 km/h) tipo TAU II combinado - fixado em barreira de concreto, com largura de âncora traseira de 1.680 mm</t>
  </si>
  <si>
    <t>Fornecimento e implantação de amortecedor retrátil (v &lt;= 100 km/h) tipo TAU II combinado - fixado em barreira de concreto, com largura de âncora traseira de 900 mm</t>
  </si>
  <si>
    <t>Fornecimento e implantação de amortecedor retrátil (v &lt;= 100 km/h) tipo TAU II paralelo - fixado em barreira de concreto, com largura de âncora traseira de até 700 mm</t>
  </si>
  <si>
    <t>Módulo de transição de defensa metálica para barreira rígida - fornecimento e implantação</t>
  </si>
  <si>
    <t>Remoção de defensa metálica</t>
  </si>
  <si>
    <t>Terminal absorvedor de energia de abertura com nível de contenção TL3 para defensa metálica - fornecimento e implantação</t>
  </si>
  <si>
    <t>Terminal absorvedor de energia de não abertura com nível de contenção TL3 para defensa metálica - fornecimento e implantação</t>
  </si>
  <si>
    <t>Terminal aéreo de defensa metálica - tipo A - fornecimento e implantação</t>
  </si>
  <si>
    <t>Terminal de ancoragem de defensa metálica em barreira New Jersey - fornecimento e implantação</t>
  </si>
  <si>
    <t>Terminal de ancoragem para barreira dupla de concreto, moldada no local (perfil F) - H = 810 + 250 mm</t>
  </si>
  <si>
    <t>Terminal de ancoragem para barreira dupla de concreto, moldada no local (perfil New Jersey) - H = 810 + 250 mm</t>
  </si>
  <si>
    <t>Terminal de ancoragem para barreira dupla de concreto, moldada no local, com extrusora (perfil F) - H = 810 + 250 mm</t>
  </si>
  <si>
    <t>Terminal de ancoragem para barreira dupla de concreto, moldada no local, com extrusora (perfil New Jersey) - H = 810 + 250 mm</t>
  </si>
  <si>
    <t>Terminal de ancoragem para barreira simples de concreto, moldada no local (perfil F) - H = 810 + 250 mm</t>
  </si>
  <si>
    <t>Terminal de ancoragem para barreira simples de concreto, moldada no local (perfil New Jersey) - H = 810 + 250 mm</t>
  </si>
  <si>
    <t>Terminal de ancoragem para barreira simples de concreto, moldada no local, com extrusora (perfil F) - H = 810 + 250 mm</t>
  </si>
  <si>
    <t>Terminal de ancoragem para barreira simples de concreto, moldada no local, com extrusora (perfil New Jersey) - H = 810 + 250 mm</t>
  </si>
  <si>
    <t>Abertura de janela em estrutura de concreto existente para inspeção com espessura até 0,20 m e seção 0,49 m²</t>
  </si>
  <si>
    <t>Apicoamento mecanizado de concreto</t>
  </si>
  <si>
    <t>Chumbador de expansão controlada por torque para concreto D = 12,5 mm - fornecimento e instalação</t>
  </si>
  <si>
    <t>Chumbador de expansão controlada por torque para concreto D = 16 mm - fornecimento e instalação</t>
  </si>
  <si>
    <t>Chumbador de expansão controlada por torque para concreto D = 20 mm - fornecimento e instalação</t>
  </si>
  <si>
    <t>Chumbador de expansão controlada por torque para concreto D = 6,3 mm - fornecimento e instalação</t>
  </si>
  <si>
    <t>Chumbador de expansão controlada por torque para concreto D = 8 mm - fornecimento e instalação</t>
  </si>
  <si>
    <t>Corte linear em superfície de concreto para fixação de barras de aço de 10 mm - L = 12 mm e H = 12 mm</t>
  </si>
  <si>
    <t>Corte linear em superfície de concreto para fixação de barras de aço de 12,5 mm - L = 15 mm e H = 15 mm</t>
  </si>
  <si>
    <t>Corte linear em superfície de concreto para fixação de barras de aço de 6,3 mm - L = 8 mm e H = 8 mm</t>
  </si>
  <si>
    <t>Corte linear em superfície de concreto para fixação de barras de aço de 8 mm - L = 10 mm e H = 10 mm</t>
  </si>
  <si>
    <t>Demolição controlada de concreto com martelete</t>
  </si>
  <si>
    <t>Elevação de estruturas até 496 kN para substituição de aparelho de apoio com a utilização de macaco hidráulico</t>
  </si>
  <si>
    <t>Elevação de estruturas de 1.390 a 1.859 kN para substituição de aparelho de apoio com a utilização de macaco hidráulico</t>
  </si>
  <si>
    <t>Elevação de estruturas de 496 a 929 kN para substituição de aparelho de apoio com a utilização de macaco hidráulico</t>
  </si>
  <si>
    <t>Elevação de estruturas de 929 a 1.390 kN para substituição de aparelho de apoio com a utilização de macaco hidráulico</t>
  </si>
  <si>
    <t>Escada tubular multidirecional em aço galvanizado - utilização de 100 vezes - fornecimento, instalação e retirada</t>
  </si>
  <si>
    <t>Fabricação de superestrutura metálica para passarela PL-15 - exceto piso de concreto</t>
  </si>
  <si>
    <t>Fabricação de superestrutura metálica para passarela PL-20 - exceto piso de concreto</t>
  </si>
  <si>
    <t>Fabricação de superestrutura metálica para passarela PL-25 - exceto piso de concreto</t>
  </si>
  <si>
    <t>Fabricação de superestrutura metálica para passarela PL-30 - exceto piso de concreto</t>
  </si>
  <si>
    <t>Fabricação de superestrutura metálica para passarela PL-35 - exceto piso de concreto</t>
  </si>
  <si>
    <t>Guarda-corpo de concreto - fabricação - areia e brita comerciais</t>
  </si>
  <si>
    <t>Guarda-corpo de concreto - fabricação - areia extraída e brita produzida</t>
  </si>
  <si>
    <t>Guarda-corpo e corrimão metálico para passarelas para pedestres - fornecimento e instalação</t>
  </si>
  <si>
    <t>Injeção de nata de cimento</t>
  </si>
  <si>
    <t>Lançamento de pré-laje com utilização de guindauto</t>
  </si>
  <si>
    <t>Lançamento de superestrutura de passarela metálica de 12 a 24 t com utilização de guindaste</t>
  </si>
  <si>
    <t>Lançamento de viga pré-moldada de 1.000 a 1.250 kN com utilização de guindaste</t>
  </si>
  <si>
    <t>Lançamento de viga pré-moldada de 500 a 750 kN com utilização de guindaste</t>
  </si>
  <si>
    <t>Lançamento de viga pré-moldada de 750 a 1.000 kN com utilização de guindaste</t>
  </si>
  <si>
    <t>Lançamento de viga pré-moldada de 980 a 1.225 kN com utilização de treliça lançadeira</t>
  </si>
  <si>
    <t>Lançamento de viga pré-moldada de 980 a 1.225 kN com utilização de treliça lançadeira e carrelone</t>
  </si>
  <si>
    <t>Lançamento de viga pré-moldada de até 500 kN com utilização de guindaste</t>
  </si>
  <si>
    <t>Limpeza de aparelhos de apoio em obras de arte especiais - exclusa a plataforma</t>
  </si>
  <si>
    <t>Limpeza de material retido em fundações submersas de obras de arte especiais</t>
  </si>
  <si>
    <t>Limpeza em junta de dilatação</t>
  </si>
  <si>
    <t>Limpeza em superfície de concreto com jateamento abrasivo com uso de granalhas de aço</t>
  </si>
  <si>
    <t>Limpeza em superfície de concreto com jateamento d'água sob pressão</t>
  </si>
  <si>
    <t>Pingadeira de elastômero perfil 40 x 40 mm com aba inclinada e fixada com adesivo estrutural e pinos - fornecimento e instalação - exclusa a plataforma</t>
  </si>
  <si>
    <t>Pintura manual com nata de cimento - 3 demãos</t>
  </si>
  <si>
    <t>Placa de aço de apoio para protensão externa em reforço de viga de OAE - confecção e instalação</t>
  </si>
  <si>
    <t>Placa de aço de desvio para protensão externa em reforço de viga de OAE - confecção e instalação</t>
  </si>
  <si>
    <t>Plataforma de trabalho em aço tubular apoiada no solo - altura de 4 a 6 m - utilização de 100 vezes - fornecimento, instalação e retirada</t>
  </si>
  <si>
    <t>Plataforma de trabalho em aço tubular apoiada no solo - altura de 6 a 8 m - utilização de 100 vezes - fornecimento, instalação e retirada</t>
  </si>
  <si>
    <t>Plataforma de trabalho em aço tubular apoiada no solo - altura de até 4 m - utilização de 100 vezes - fornecimento, instalação e retirada</t>
  </si>
  <si>
    <t>Plataforma de trabalho em madeira apoiada no solo - altura de 6 a 12 m - utilização de 5 vezes - confecção, instalação e retirada</t>
  </si>
  <si>
    <t>Plataforma de trabalho em madeira apoiada no solo - altura de até 6 m - utilização de 5 vezes - confecção, instalação e retirada</t>
  </si>
  <si>
    <t>Plataforma de trabalho suspensa sob tabuleiro de pontes com treliças metálicas e tábuas - utilização de 100 vezes - confecção, instalação e retirada</t>
  </si>
  <si>
    <t>Plataforma mecanizada de inspeção sob pontes com capacidade de 500 kg e alcance de 15 m</t>
  </si>
  <si>
    <t>Recomposição de dreno em tubo de aço galvanizado D = 100 mm em OAE - fornecimento e instalação</t>
  </si>
  <si>
    <t>Recomposição de dreno em tubo de aço galvanizado D = 80 mm em OAE - fornecimento e instalação</t>
  </si>
  <si>
    <t>Recomposição de guarda-corpo com agregados comerciais - instalação</t>
  </si>
  <si>
    <t>Recomposição de guarda-corpo com agregados produzidos - instalação</t>
  </si>
  <si>
    <t>Recuperação de guarda-corpo metálico em ambiente agressivo</t>
  </si>
  <si>
    <t>Recuperação de guarda-corpo metálico em ambiente muito agressivo</t>
  </si>
  <si>
    <t>Recuperação de guarda-corpo metálico em ambiente pouco agressivo</t>
  </si>
  <si>
    <t>Remoção de concreto com jateamento d'água sob alta pressão</t>
  </si>
  <si>
    <t>Restauração de berços de apoio para junta de dilatação - fornecimento e instalação</t>
  </si>
  <si>
    <t>Substituição de junta de dilatação e lábios poliméricos - fornecimento e instalação</t>
  </si>
  <si>
    <t>Areia asfalto a quente - faixa A - areia comercial</t>
  </si>
  <si>
    <t>Areia asfalto a quente - faixa A - areia extraída</t>
  </si>
  <si>
    <t>Areia asfalto a quente - faixa B - areia comercial</t>
  </si>
  <si>
    <t>Areia asfalto a quente - faixa B - areia extraída</t>
  </si>
  <si>
    <t>Areia asfalto a quente com asfalto polímero - faixa A - areia comercial</t>
  </si>
  <si>
    <t>Areia asfalto a quente com asfalto polímero - faixa A - areia extraída</t>
  </si>
  <si>
    <t>Areia asfalto a quente com asfalto polímero - faixa B - areia comercial</t>
  </si>
  <si>
    <t>Areia asfalto a quente com asfalto polímero - faixa B - areia extraída</t>
  </si>
  <si>
    <t>Areia asfalto a quente com asfalto polímero - faixa C - areia comercial</t>
  </si>
  <si>
    <t>Areia asfalto a quente com asfalto polímero - faixa C - areia extraída</t>
  </si>
  <si>
    <t>Base de solo estabilizado granulometricamente sem mistura com material de jazida - 100% Proctor modificado</t>
  </si>
  <si>
    <t>Base de solo melhorado com 3% de cimento e mistura em usina com material de jazida - 100% Proctor modificado</t>
  </si>
  <si>
    <t>Base de solo melhorado com 3% de cimento e mistura na pista com material de jazida - 100% Proctor modificado</t>
  </si>
  <si>
    <t>Base de solo-cal com 7% de cal e mistura na pista com material de jazida - 100% Proctor intermediário</t>
  </si>
  <si>
    <t>Base estabilizada granulometricamente com mistura de solos na pista com material de jazida - 100% Proctor modificado</t>
  </si>
  <si>
    <t>Base estabilizada granulometricamente com mistura solo areia (70% - 30%) em usina com material de jazida e areia extraída - 100% Proctor modificado</t>
  </si>
  <si>
    <t>Base ou sub-base de brita graduada com brita comercial - 100% Proctor modificado</t>
  </si>
  <si>
    <t>Base ou sub-base de brita graduada com brita produzida - 100% Proctor modificado</t>
  </si>
  <si>
    <t>Base ou sub-base de brita graduada executada com vibroacabadora - brita comercial - 100% Proctor modificado</t>
  </si>
  <si>
    <t>Base ou sub-base de brita graduada executada com vibroacabadora - brita produzida - 100% Proctor modificado</t>
  </si>
  <si>
    <t>Base ou sub-base de brita graduada tratada com cimento com brita comercial - 100% Proctor modificado</t>
  </si>
  <si>
    <t>Base ou sub-base de brita graduada tratada com cimento com brita produzida - 100% Proctor modificado</t>
  </si>
  <si>
    <t>Base ou sub-base de brita graduada tratada com cimento executada com vibroacabadora - brita comercial - 100% Proctor modificado</t>
  </si>
  <si>
    <t>Base ou sub-base de brita graduada tratada com cimento executada com vibroacabadora - brita produzida - 100% Proctor modificado</t>
  </si>
  <si>
    <t>Base ou sub-base de macadame hidráulico com brita comercial - 100% Proctor modificado</t>
  </si>
  <si>
    <t>Base ou sub-base de macadame hidráulico com brita produzida - 100% Proctor modificado</t>
  </si>
  <si>
    <t>Base ou sub-base de macadame seco com brita comercial - 100% Proctor modificado</t>
  </si>
  <si>
    <t>Base ou sub-base de macadame seco com brita produzida - 100% Proctor modificado</t>
  </si>
  <si>
    <t>Base ou sub-base de solo-cimento com 7% de cimento e mistura em usina com material de jazida - 100% Proctor normal</t>
  </si>
  <si>
    <t>Base ou sub-base de solo-cimento com 7% de cimento e mistura na pista com material de jazida - 100% Proctor normal</t>
  </si>
  <si>
    <t>Base ou sub-base estabilizada granulometricamente com mistura solo brita (70% - 30%) com 3% de cimento em usina com material de jazida e brita comercial - 100% Proctor modificado</t>
  </si>
  <si>
    <t>Base ou sub-base estabilizada granulometricamente com mistura solo brita (70% - 30%) com 3% de cimento em usina com material de jazida e brita produzida - 100% Proctor modificado</t>
  </si>
  <si>
    <t>Base ou sub-base estabilizada granulometricamente com mistura solo brita (70% - 30%) em usina com material de jazida e brita comercial - 100% Proctor modificado</t>
  </si>
  <si>
    <t>Base ou sub-base estabilizada granulometricamente com mistura solo brita (70% - 30%) em usina com material de jazida e brita produzida - 100% Proctor modificado</t>
  </si>
  <si>
    <t>Base ou sub-base estabilizada granulometricamente com mistura solo brita (70% - 30%) na pista com material de jazida e brita comercial - 100% Proctor modificado</t>
  </si>
  <si>
    <t>Base ou sub-base estabilizada granulometricamente com mistura solo brita (70% - 30%) na pista com material de jazida e brita produzida - 100% Proctor modificado</t>
  </si>
  <si>
    <t>Base ou sub-base estabilizada granulometricamente com mistura solo escória de aciaria (50%-50%) em usina com material de jazida - 100% Proctor intermediário</t>
  </si>
  <si>
    <t>Base ou sub-base estabilizada granulometricamente com mistura solo escória de aciaria (50%-50%) na pista com material de jazida - 100% Proctor intermediário</t>
  </si>
  <si>
    <t>Concreto asfáltico - faixa A-25 - areia e brita comerciais</t>
  </si>
  <si>
    <t>Concreto asfáltico - faixa A-25 - areia extraída e brita produzida</t>
  </si>
  <si>
    <t>Concreto asfáltico - faixa A-25 - massa comercial</t>
  </si>
  <si>
    <t>Concreto asfáltico - faixa B-19 - areia e brita comerciais</t>
  </si>
  <si>
    <t>Concreto asfáltico - faixa B-19 - areia extraída e brita produzida</t>
  </si>
  <si>
    <t>Concreto asfáltico - faixa B-19 - massa comercial</t>
  </si>
  <si>
    <t>Concreto asfáltico - faixa C-12,5 - areia e brita comerciais</t>
  </si>
  <si>
    <t>Concreto asfáltico - faixa C-12,5 - areia extraída e brita produzida</t>
  </si>
  <si>
    <t>Concreto asfáltico - faixa C-12,5 - massa comercial</t>
  </si>
  <si>
    <t>Concreto asfáltico - faixa D-9,5 - areia e brita comerciais</t>
  </si>
  <si>
    <t>Concreto asfáltico - faixa D-9,5 - areia extraída e brita produzida</t>
  </si>
  <si>
    <t>Concreto asfáltico - faixa D-9,5 - massa comercial</t>
  </si>
  <si>
    <t>Concreto asfáltico com asfalto polímero - faixa A - areia e brita comerciais</t>
  </si>
  <si>
    <t>Concreto asfáltico com asfalto polímero - faixa A - areia extraída e brita produzida</t>
  </si>
  <si>
    <t>Concreto asfáltico com asfalto polímero - faixa B - areia e brita comerciais</t>
  </si>
  <si>
    <t>Concreto asfáltico com asfalto polímero - faixa B - areia extraída e brita produzida</t>
  </si>
  <si>
    <t>Concreto asfáltico com asfalto polímero - faixa C - areia e brita comerciais</t>
  </si>
  <si>
    <t>Concreto asfáltico com asfalto polímero - faixa C - areia extraída e brita produzida</t>
  </si>
  <si>
    <t>Concreto asfáltico com borracha - faixa A - brita comercial</t>
  </si>
  <si>
    <t>Concreto asfáltico com borracha - faixa A - brita produzida</t>
  </si>
  <si>
    <t>Concreto asfáltico com borracha - faixa B - brita comercial</t>
  </si>
  <si>
    <t>Concreto asfáltico com borracha - faixa B - brita produzida</t>
  </si>
  <si>
    <t>Concreto asfáltico com borracha - faixa C - brita comercial</t>
  </si>
  <si>
    <t>Concreto asfáltico com borracha - faixa C - brita produzida</t>
  </si>
  <si>
    <t>Concreto asfáltico com borracha - faixa GAP GRADED - brita comercial</t>
  </si>
  <si>
    <t>Concreto asfáltico com borracha - faixa GAP GRADED - brita produzida</t>
  </si>
  <si>
    <t>Concreto asfáltico reciclado em usina com adição de asfalto - brita comercial</t>
  </si>
  <si>
    <t>Concreto asfáltico reciclado em usina com adição de asfalto - brita produzida</t>
  </si>
  <si>
    <t>Cura com pintura asfáltica para camadas granulares com adição de cimento</t>
  </si>
  <si>
    <t>Cura com pintura asfáltica para pavimento de concreto compactado com rolo</t>
  </si>
  <si>
    <t>Escavação e carga de material de jazida com escavadeira hidráulica de 1,56 m³</t>
  </si>
  <si>
    <t>Escavação e carga de material de jazida com trator de 127 kW e carregadeira de 3,4 m³</t>
  </si>
  <si>
    <t>Escavação e carga de material de jazida com trator de 97 kW e carregadeira de 1,72 m³</t>
  </si>
  <si>
    <t>Execução de revestimento primário com material de jazida - 100% Proctor intermediário</t>
  </si>
  <si>
    <t>Geogrelha bidirecional com resistência à tração de 30 kN/m - deformação &lt; 5% - malha de 36 x 34 mm - para reforço de base granular</t>
  </si>
  <si>
    <t>Imprimação com asfalto diluído</t>
  </si>
  <si>
    <t>Imprimação com emulsão asfáltica</t>
  </si>
  <si>
    <t>Lama asfáltica - faixa I - areia e brita comerciais</t>
  </si>
  <si>
    <t>Lama asfáltica - faixa I - areia extraída e brita produzida</t>
  </si>
  <si>
    <t>Lama asfáltica - faixa II - areia e brita comerciais</t>
  </si>
  <si>
    <t>Lama asfáltica - faixa II - areia extraída e brita produzida</t>
  </si>
  <si>
    <t>Lama asfáltica - faixa III - areia e brita comerciais</t>
  </si>
  <si>
    <t>Lama asfáltica - faixa III - areia extraída e brita produzida</t>
  </si>
  <si>
    <t>Macadame betuminoso por penetração - faixa A - brita comercial</t>
  </si>
  <si>
    <t>Macadame betuminoso por penetração - faixa A - brita produzida</t>
  </si>
  <si>
    <t>Macadame betuminoso por penetração - faixa B - brita comercial</t>
  </si>
  <si>
    <t>Macadame betuminoso por penetração - faixa B - brita produzida</t>
  </si>
  <si>
    <t>Macadame betuminoso por penetração - faixa C - brita comercial</t>
  </si>
  <si>
    <t>Macadame betuminoso por penetração - faixa C - brita produzida</t>
  </si>
  <si>
    <t>Macadame betuminoso por penetração - faixa D - brita comercial</t>
  </si>
  <si>
    <t>Macadame betuminoso por penetração - faixa D - brita produzida</t>
  </si>
  <si>
    <t>Macadame betuminoso por penetração com asfalto com polímero - faixa A - brita comercial</t>
  </si>
  <si>
    <t>Macadame betuminoso por penetração com asfalto com polímero - faixa A - brita produzida</t>
  </si>
  <si>
    <t>Manta sintética para recapeamento asfáltico com geotêxtil RT - 09 - fornecimento e aplicação</t>
  </si>
  <si>
    <t>Membrana plástica isolante e impermeabilizante com espessura de 0,2 mm - fornecimento e instalação</t>
  </si>
  <si>
    <t>Micro pré-misturado a quente com asfalto polímero - brita comercial</t>
  </si>
  <si>
    <t>Micro pré-misturado a quente com asfalto polímero - brita produzida</t>
  </si>
  <si>
    <t>Microrrevestimento a frio com emulsão modificada com polímero de 0,8 cm - faixa II - brita comercial</t>
  </si>
  <si>
    <t>Microrrevestimento a frio com emulsão modificada com polímero de 0,8 cm - faixa II - brita produzida</t>
  </si>
  <si>
    <t>Microrrevestimento a frio com emulsão modificada com polímero de 1,5 cm - faixa III - brita comercial</t>
  </si>
  <si>
    <t>Microrrevestimento a frio com emulsão modificada com polímero de 1,5 cm - faixa III - brita produzida</t>
  </si>
  <si>
    <t>Microrrevestimento a frio com emulsão modificada com polímero de 2,0 cm - faixa III - brita comercial</t>
  </si>
  <si>
    <t>Microrrevestimento a frio com emulsão modificada com polímero de 2,0 cm - faixa III - brita produzida</t>
  </si>
  <si>
    <t>Pavimento de concreto com equipamento de pequeno porte - areia e brita comerciais</t>
  </si>
  <si>
    <t>Pavimento de concreto com equipamento de pequeno porte - areia extraída e brita produzida</t>
  </si>
  <si>
    <t>Pavimento de concreto com equipamento fôrma-trilho - areia e brita comerciais</t>
  </si>
  <si>
    <t>Pavimento de concreto com equipamento fôrma-trilho - areia extraída e brita produzida</t>
  </si>
  <si>
    <t>Pavimento de concreto com fôrmas deslizantes - areia e brita comerciais</t>
  </si>
  <si>
    <t>Pavimento de concreto com fôrmas deslizantes - areia extraída e brita produzida</t>
  </si>
  <si>
    <t>Pavimento de concreto compactado com rolo - brita comercial</t>
  </si>
  <si>
    <t>Pavimento de concreto compactado com rolo - brita produzida</t>
  </si>
  <si>
    <t>Pintura de ligação</t>
  </si>
  <si>
    <t>Pintura de ligação - emulsão com polímero</t>
  </si>
  <si>
    <t>Pré-misturado a frio - faixa A - areia e brita comerciais</t>
  </si>
  <si>
    <t>Pré-misturado a frio - faixa A - areia extraída e brita produzida</t>
  </si>
  <si>
    <t>Pré-misturado a frio - faixa B - areia e brita comerciais</t>
  </si>
  <si>
    <t>Pré-misturado a frio - faixa B - areia extraída e brita produzida</t>
  </si>
  <si>
    <t>Pré-misturado a frio - faixa C - areia e brita comerciais</t>
  </si>
  <si>
    <t>Pré-misturado a frio - faixa C - areia extraída e brita produzida</t>
  </si>
  <si>
    <t>Pré-misturado a frio - faixa D - areia e brita comerciais</t>
  </si>
  <si>
    <t>Pré-misturado a frio - faixa D - areia extraída e brita produzida</t>
  </si>
  <si>
    <t>Pré-misturado a frio com emulsão asfáltica com polímero - faixa A - areia e brita comerciais</t>
  </si>
  <si>
    <t>Pré-misturado a frio com emulsão asfáltica com polímero - faixa A - areia extraída e brita produzida</t>
  </si>
  <si>
    <t>Pré-misturado a frio com emulsão asfáltica com polímero - faixa B - areia e brita comerciais</t>
  </si>
  <si>
    <t>Pré-misturado a frio com emulsão asfáltica com polímero - faixa B - areia extraída e brita produzida</t>
  </si>
  <si>
    <t>Pré-misturado a frio com emulsão asfáltica com polímero - faixa C - areia e brita comerciais</t>
  </si>
  <si>
    <t>Pré-misturado a frio com emulsão asfáltica com polímero - faixa C - areia extraída e brita produzida</t>
  </si>
  <si>
    <t>Pré-misturado a frio com emulsão asfáltica com polímero - faixa D - areia e brita comerciais</t>
  </si>
  <si>
    <t>Pré-misturado a frio com emulsão asfáltica com polímero - faixa D - areia extraída e brita produzida</t>
  </si>
  <si>
    <t>Pré-misturado a quente com asfalto polímero - faixa I - camada porosa de atrito - areia e brita comerciais</t>
  </si>
  <si>
    <t>Pré-misturado a quente com asfalto polímero - faixa I - camada porosa de atrito - areia extraída e brita produzida</t>
  </si>
  <si>
    <t>Pré-misturado a quente com asfalto polímero - faixa II - camada porosa de atrito - areia e brita comerciais</t>
  </si>
  <si>
    <t>Pré-misturado a quente com asfalto polímero - faixa II - camada porosa de atrito - areia extraída e brita produzida</t>
  </si>
  <si>
    <t>Pré-misturado a quente com asfalto polímero - faixa III - camada porosa de atrito - areia e brita comerciais</t>
  </si>
  <si>
    <t>Pré-misturado a quente com asfalto polímero - faixa III - camada porosa de atrito - areia extraída e brita produzida</t>
  </si>
  <si>
    <t>Pré-misturado a quente com asfalto polímero - faixa IV - camada porosa de atrito - areia e brita comerciais</t>
  </si>
  <si>
    <t>Pré-misturado a quente com asfalto polímero - faixa IV - camada porosa de atrito - areia extraída e brita produzida</t>
  </si>
  <si>
    <t>Pré-misturado a quente com asfalto polímero - faixa V - camada porosa de atrito - areia e brita comerciais</t>
  </si>
  <si>
    <t>Pré-misturado a quente com asfalto polímero - faixa V - camada porosa de atrito - areia extraída e brita produzida</t>
  </si>
  <si>
    <t>Reciclagem com incorporação do revestimento asfáltico à base e adição de 3% de cimento - 100% Proctor modificado</t>
  </si>
  <si>
    <t>Reciclagem com incorporação do revestimento asfáltico à base e adição de 3% de cimento e de brita comercial - 100% Proctor modificado</t>
  </si>
  <si>
    <t>Reciclagem com incorporação do revestimento asfáltico à base e adição de 3% de cimento e de brita produzida - 100% Proctor modificado</t>
  </si>
  <si>
    <t>Reciclagem com incorporação do revestimento asfáltico à base e adição de brita comercial - 100% Proctor modificado</t>
  </si>
  <si>
    <t>Reciclagem com incorporação do revestimento asfáltico à base e adição de brita produzida - 100% Proctor modificado</t>
  </si>
  <si>
    <t>Reciclagem com incorporação do revestimento asfáltico à base e adição de espuma asfáltica e cimento - 100% Proctor modificado</t>
  </si>
  <si>
    <t>Reciclagem com incorporação do revestimento asfáltico à base e adição de espuma asfáltica, cimento e pó de pedra comercial - 100% Proctor modificado</t>
  </si>
  <si>
    <t>Reciclagem de revestimento asfáltico em usina com adição de espuma asfáltica, pó de pedra comercial e cimento - 100% Proctor modificado</t>
  </si>
  <si>
    <t>Reciclagem de revestimento asfáltico em usina com adição de espuma asfáltica, pó de pedra produzido e cimento - 100% Proctor modificado</t>
  </si>
  <si>
    <t>Reciclagem simples com incorporação do revestimento asfáltico à base - 100% Proctor modificado</t>
  </si>
  <si>
    <t>Reestabilização de camada de base com adição de 3% de cimento - 100% Proctor modificado</t>
  </si>
  <si>
    <t>Reestabilização de camada de base com adição de 30% de brita comercial - 100% Proctor modificado</t>
  </si>
  <si>
    <t>Reestabilização de camada de base com adição de 30% de brita produzida - 100% Proctor modificado</t>
  </si>
  <si>
    <t>Reestabilização de camada de base com adição de 30% de material fresado retirado da pista - 100% Proctor modificado</t>
  </si>
  <si>
    <t>Reestabilização de camada de base sem adição de material - 100% Proctor modificado</t>
  </si>
  <si>
    <t>Reforço do subleito com material de jazida - 100% Proctor intermediário</t>
  </si>
  <si>
    <t>Reforço do subleito de solo melhorado com 4% de cal e mistura na pista com material de jazida - 100% Proctor intermediário</t>
  </si>
  <si>
    <t>Regularização do subleito - 100% Proctor intermediário</t>
  </si>
  <si>
    <t>Regularização do subleito com fresagem corte e controle automático de greide - 100% Proctor intermediário</t>
  </si>
  <si>
    <t>Serragem de juntas em pavimento de concreto, limpeza e enchimento com selante a frio</t>
  </si>
  <si>
    <t>Sub-base de concreto adensado por vibração - areia e brita comerciais</t>
  </si>
  <si>
    <t>Sub-base de concreto adensado por vibração - areia extraída e brita produzida</t>
  </si>
  <si>
    <t>Sub-base de concreto compactado com rolo - brita comercial</t>
  </si>
  <si>
    <t>Sub-base de concreto compactado com rolo - brita produzida</t>
  </si>
  <si>
    <t>Sub-base de solo estabilizado granulometricamente sem mistura com material de jazida - 100% Proctor intermediário</t>
  </si>
  <si>
    <t>Sub-base de solo melhorado com 3% de cimento e mistura em usina com material de jazida - 100% Proctor intermediário</t>
  </si>
  <si>
    <t>Sub-base de solo melhorado com 3% de cimento e mistura na pista com material de jazida - 100% Proctor intermediário</t>
  </si>
  <si>
    <t>Sub-base de solo-cal com 7% de cal e mistura na pista com material de jazida - 100% Proctor normal</t>
  </si>
  <si>
    <t>Sub-base estabilizada granulometricamente com mistura de solos na pista com material de jazida - 100% Proctor intermediário</t>
  </si>
  <si>
    <t>Sub-base estabilizada granulometricamente com mistura solo areia (70% - 30%) em usina com material de jazida e areia extraída - 100% Proctor intermediário</t>
  </si>
  <si>
    <t>Tratamento superficial duplo com banho diluído - brita comercial</t>
  </si>
  <si>
    <t>Tratamento superficial duplo com banho diluído - brita produzida</t>
  </si>
  <si>
    <t>Tratamento superficial duplo com banho diluído com emulsão com polímero - brita comercial</t>
  </si>
  <si>
    <t>Tratamento superficial duplo com banho diluído com emulsão com polímero - brita produzida</t>
  </si>
  <si>
    <t>Tratamento superficial duplo com CAP - brita comercial</t>
  </si>
  <si>
    <t>Tratamento superficial duplo com CAP - brita produzida</t>
  </si>
  <si>
    <t>Tratamento superficial duplo com CAP com polímero - brita comercial</t>
  </si>
  <si>
    <t>Tratamento superficial duplo com CAP com polímero - brita produzida</t>
  </si>
  <si>
    <t>Tratamento superficial duplo com emulsão - brita comercial</t>
  </si>
  <si>
    <t>Tratamento superficial duplo com emulsão - brita produzida</t>
  </si>
  <si>
    <t>Tratamento superficial duplo com emulsão com polímero - brita comercial</t>
  </si>
  <si>
    <t>Tratamento superficial duplo com emulsão com polímero - brita produzida</t>
  </si>
  <si>
    <t>Tratamento superficial simples com banho diluído - brita comercial</t>
  </si>
  <si>
    <t>Tratamento superficial simples com banho diluído - brita produzida</t>
  </si>
  <si>
    <t>Tratamento superficial simples com banho diluído com emulsão com polímero - brita comercial</t>
  </si>
  <si>
    <t>Tratamento superficial simples com banho diluído com emulsão com polímero - brita produzida</t>
  </si>
  <si>
    <t>Tratamento superficial simples com CAP - brita comercial</t>
  </si>
  <si>
    <t>Tratamento superficial simples com CAP - brita produzida</t>
  </si>
  <si>
    <t>Tratamento superficial simples com CAP com polímero - brita comercial</t>
  </si>
  <si>
    <t>Tratamento superficial simples com CAP com polímero - brita produzida</t>
  </si>
  <si>
    <t>Tratamento superficial simples com emulsão - brita comercial</t>
  </si>
  <si>
    <t>Tratamento superficial simples com emulsão - brita produzida</t>
  </si>
  <si>
    <t>Tratamento superficial simples com emulsão com polímero - brita comercial</t>
  </si>
  <si>
    <t>Tratamento superficial simples com emulsão com polímero - brita produzida</t>
  </si>
  <si>
    <t>Tratamento superficial triplo com banho diluído - brita comercial</t>
  </si>
  <si>
    <t>Tratamento superficial triplo com banho diluído - brita produzida</t>
  </si>
  <si>
    <t>Tratamento superficial triplo com banho diluído - emulsão com polímero - brita comercial</t>
  </si>
  <si>
    <t>Tratamento superficial triplo com banho diluído - emulsão com polímero - brita produzida</t>
  </si>
  <si>
    <t>Tratamento superficial triplo com CAP - brita comercial</t>
  </si>
  <si>
    <t>Tratamento superficial triplo com CAP - brita produzida</t>
  </si>
  <si>
    <t>Tratamento superficial triplo com CAP com polímero - brita comercial</t>
  </si>
  <si>
    <t>Tratamento superficial triplo com CAP com polímero - brita produzida</t>
  </si>
  <si>
    <t>Tratamento superficial triplo com emulsão - brita comercial</t>
  </si>
  <si>
    <t>Tratamento superficial triplo com emulsão - brita produzida</t>
  </si>
  <si>
    <t>Tratamento superficial triplo com emulsão com polímero - brita comercial</t>
  </si>
  <si>
    <t>Tratamento superficial triplo com emulsão com polímero - brita produzida</t>
  </si>
  <si>
    <t>Varredura da superfície para execução de revestimento asfáltico</t>
  </si>
  <si>
    <t>Ancoragem fixa para estais de 12 cordoalhas D = 15,7 mm - inclusive injeção de cera</t>
  </si>
  <si>
    <t>Ancoragem fixa para estais de 19 cordoalhas D = 15,7 mm - inclusive injeção de cera</t>
  </si>
  <si>
    <t>Ancoragem fixa para estais de 22 cordoalhas D = 15,7 mm - inclusive injeção de cera</t>
  </si>
  <si>
    <t>Ancoragem fixa para estais de 31 cordoalhas D = 15,7 mm - inclusive injeção de cera</t>
  </si>
  <si>
    <t>Ancoragem fixa para estais de 37 cordoalhas D = 15,7 mm - inclusive injeção de cera</t>
  </si>
  <si>
    <t>Ancoragem fixa para estais de 43 cordoalhas D = 15,7 mm - inclusive injeção de cera</t>
  </si>
  <si>
    <t>Ancoragem fixa para estais de 55 cordoalhas D = 15,7 mm - inclusive injeção de cera</t>
  </si>
  <si>
    <t>Ancoragem fixa para estais de 61 cordoalhas D = 15,7 mm - inclusive injeção de cera</t>
  </si>
  <si>
    <t>Ancoragem fixa para estais de 73 cordoalhas D = 15,7 mm - inclusive injeção de cera</t>
  </si>
  <si>
    <t>Ancoragem fixa para estais de 85 cordoalhas D = 15,7 mm - inclusive injeção de cera</t>
  </si>
  <si>
    <t>Ancoragem fixa para estais de 91 cordoalhas D = 15,7 mm - inclusive injeção de cera</t>
  </si>
  <si>
    <t>Ancoragem regulável para estais de 12 cordoalhas D = 15,7 mm - inclusive protensão, injeção de cera e regulagem final</t>
  </si>
  <si>
    <t>Ancoragem regulável para estais de 19 cordoalhas D = 15,7 mm - inclusive protensão, injeção de cera e regulagem final</t>
  </si>
  <si>
    <t>Ancoragem regulável para estais de 22 cordoalhas D = 15,7 mm - inclusive protensão, injeção de cera e regulagem final</t>
  </si>
  <si>
    <t>Ancoragem regulável para estais de 31 cordoalhas D = 15,7 mm - inclusive protensão, injeção de cera e regulagem final</t>
  </si>
  <si>
    <t>Ancoragem regulável para estais de 37 cordoalhas D = 15,7 mm - inclusive protensão, injeção de cera e regulagem final</t>
  </si>
  <si>
    <t>Ancoragem regulável para estais de 43 cordoalhas D = 15,7 mm - inclusive protensão, injeção de cera e regulagem final</t>
  </si>
  <si>
    <t>Ancoragem regulável para estais de 55 cordoalhas D = 15,7 mm - inclusive protensão, injeção de cera e regulagem final</t>
  </si>
  <si>
    <t>Ancoragem regulável para estais de 61 cordoalhas D = 15,7 mm - inclusive protensão, injeção de cera e regulagem final</t>
  </si>
  <si>
    <t>Ancoragem regulável para estais de 73 cordoalhas D = 15,7 mm - inclusive protensão, injeção de cera e regulagem final</t>
  </si>
  <si>
    <t>Ancoragem regulável para estais de 85 cordoalhas D = 15,7 mm - inclusive protensão, injeção de cera e regulagem final</t>
  </si>
  <si>
    <t>Ancoragem regulável para estais de 91 cordoalhas D = 15,7 mm - inclusive protensão, injeção de cera e regulagem final</t>
  </si>
  <si>
    <t>Cordoalha para estais CP 177 RB D = 15,7 mm - fornecimento, preparo e colocação</t>
  </si>
  <si>
    <t>Elevador de cremalheira - ascensão e ancoragem da torre a partir de 16 m com cada elevação de até 9 m - utilização de 50 vezes - inclusive desmontagem</t>
  </si>
  <si>
    <t>Elevador de cremalheira - montagem e desmontagem até a altura de 16 m - exceto fundações</t>
  </si>
  <si>
    <t>Elevador de cremalheira com cabine simples, com capacidade de 1.500 kg e altura de até 100 m - operação</t>
  </si>
  <si>
    <t>Grua fixa - montagem e desmontagem até a altura de 60 m - exceto fundações</t>
  </si>
  <si>
    <t>Grua fixa - telescopagem e ancoragem da torre a partir de 60 m com cada elevação de até 18 m - inclusive desmontagem</t>
  </si>
  <si>
    <t>Grua fixa com altura de 60 a 102 m, com alcance de 60 m e capacidade de 1.500 kg na ponta da lança - operação</t>
  </si>
  <si>
    <t>Tubo antivandalismo em aço galvanizado para estais de 12 cordoalhas D = 15,7 mm - fornecimento e instalação</t>
  </si>
  <si>
    <t>Tubo antivandalismo em aço galvanizado para estais de 19 cordoalhas D = 15,7 mm - fornecimento e instalação</t>
  </si>
  <si>
    <t>Tubo antivandalismo em aço galvanizado para estais de 22 cordoalhas D = 15,7 mm - fornecimento e instalação</t>
  </si>
  <si>
    <t>Tubo antivandalismo em aço galvanizado para estais de 31 cordoalhas D = 15,7 mm - fornecimento e instalação</t>
  </si>
  <si>
    <t>Tubo antivandalismo em aço galvanizado para estais de 37 cordoalhas D = 15,7 mm - fornecimento e instalação</t>
  </si>
  <si>
    <t>Tubo antivandalismo em aço galvanizado para estais de 43 cordoalhas D = 15,7 mm - fornecimento e instalação</t>
  </si>
  <si>
    <t>Tubo antivandalismo em aço galvanizado para estais de 55 cordoalhas D = 15,7 mm - fornecimento e instalação</t>
  </si>
  <si>
    <t>Tubo antivandalismo em aço galvanizado para estais de 61 cordoalhas D = 15,7 mm - fornecimento e instalação</t>
  </si>
  <si>
    <t>Tubo antivandalismo em aço galvanizado para estais de 73 cordoalhas D = 15,7 mm - fornecimento e instalação</t>
  </si>
  <si>
    <t>Tubo antivandalismo em aço galvanizado para estais de 85 cordoalhas D = 15,7 mm - fornecimento e instalação</t>
  </si>
  <si>
    <t>Tubo antivandalismo em aço galvanizado para estais de 91 cordoalhas D = 15,7 mm - fornecimento e instalação</t>
  </si>
  <si>
    <t>Tubo fôrma lado fixo em aço galvanizado para estais de 12 cordoalhas D = 15,7 mm - fornecimento e instalação</t>
  </si>
  <si>
    <t>Tubo fôrma lado fixo em aço galvanizado para estais de 19 cordoalhas D = 15,7 mm - fornecimento e instalação</t>
  </si>
  <si>
    <t>Tubo fôrma lado fixo em aço galvanizado para estais de 22 cordoalhas D = 15,7 mm - fornecimento e instalação</t>
  </si>
  <si>
    <t>Tubo fôrma lado fixo em aço galvanizado para estais de 31 cordoalhas D = 15,7 mm - fornecimento e instalação</t>
  </si>
  <si>
    <t>Tubo fôrma lado fixo em aço galvanizado para estais de 37 cordoalhas D = 15,7 mm - fornecimento e instalação</t>
  </si>
  <si>
    <t>Tubo fôrma lado fixo em aço galvanizado para estais de 43 cordoalhas D = 15,7 mm - fornecimento e instalação</t>
  </si>
  <si>
    <t>Tubo fôrma lado fixo em aço galvanizado para estais de 55 cordoalhas D = 15,7 mm - fornecimento e instalação</t>
  </si>
  <si>
    <t>Tubo fôrma lado fixo em aço galvanizado para estais de 61 cordoalhas D = 15,7 mm - fornecimento e instalação</t>
  </si>
  <si>
    <t>Tubo fôrma lado fixo em aço galvanizado para estais de 73 cordoalhas D = 15,7 mm - fornecimento e instalação</t>
  </si>
  <si>
    <t>Tubo fôrma lado fixo em aço galvanizado para estais de 85 cordoalhas D = 15,7 mm - fornecimento e instalação</t>
  </si>
  <si>
    <t>Tubo fôrma lado fixo em aço galvanizado para estais de 91 cordoalhas D = 15,7 mm - fornecimento e instalação</t>
  </si>
  <si>
    <t>Tubo fôrma lado regulável em aço galvanizado para estais de 12 cordoalhas D = 15,7 mm - fornecimento e instalação</t>
  </si>
  <si>
    <t>Tubo fôrma lado regulável em aço galvanizado para estais de 19 cordoalhas D = 15,7 mm - fornecimento e instalação</t>
  </si>
  <si>
    <t>Tubo fôrma lado regulável em aço galvanizado para estais de 22 cordoalhas D = 15,7 mm - fornecimento e instalação</t>
  </si>
  <si>
    <t>Tubo fôrma lado regulável em aço galvanizado para estais de 31 cordoalhas D = 15,7 mm - fornecimento e instalação</t>
  </si>
  <si>
    <t>Tubo fôrma lado regulável em aço galvanizado para estais de 37 cordoalhas D = 15,7 mm - fornecimento e instalação</t>
  </si>
  <si>
    <t>Tubo fôrma lado regulável em aço galvanizado para estais de 43 cordoalhas D = 15,7 mm - fornecimento e instalação</t>
  </si>
  <si>
    <t>Tubo fôrma lado regulável em aço galvanizado para estais de 55 cordoalhas D = 15,7 mm - fornecimento e instalação</t>
  </si>
  <si>
    <t>Tubo fôrma lado regulável em aço galvanizado para estais de 61 cordoalhas D = 15,7 mm - fornecimento e instalação</t>
  </si>
  <si>
    <t>Tubo fôrma lado regulável em aço galvanizado para estais de 73 cordoalhas D = 15,7 mm - fornecimento e instalação</t>
  </si>
  <si>
    <t>Tubo fôrma lado regulável em aço galvanizado para estais de 85 cordoalhas D = 15,7 mm - fornecimento e instalação</t>
  </si>
  <si>
    <t>Tubo fôrma lado regulável em aço galvanizado para estais de 91 cordoalhas D = 15,7 mm - fornecimento e instalação</t>
  </si>
  <si>
    <t>Tubo PEAD para estais - D = 110 mm - fornecimento e instalação</t>
  </si>
  <si>
    <t>Tubo PEAD para estais - D = 140 mm - fornecimento e instalação</t>
  </si>
  <si>
    <t>Tubo PEAD para estais - D = 160 mm - fornecimento e instalação</t>
  </si>
  <si>
    <t>Tubo PEAD para estais - D = 180 mm - fornecimento e instalação</t>
  </si>
  <si>
    <t>Tubo PEAD para estais - D = 200 mm - fornecimento e instalação</t>
  </si>
  <si>
    <t>Tubo PEAD para estais - D = 225 mm - fornecimento e instalação</t>
  </si>
  <si>
    <t>Tubo PEAD para estais - D = 250 mm - fornecimento e instalação</t>
  </si>
  <si>
    <t>Tubo PEAD para estais - D = 280 mm - fornecimento e instalação</t>
  </si>
  <si>
    <t>Tubo PEAD para estais - D = 315 mm - fornecimento e instalação</t>
  </si>
  <si>
    <t>Adubação de cobertura por equipamento de hidrossemeadura em áreas de semeadura via seca ou de hidrossemeadura</t>
  </si>
  <si>
    <t>Adubação manual de cobertura em áreas de enleivamento ou de plantio de mudas de gramíneas</t>
  </si>
  <si>
    <t>Adubação manual de cobertura em áreas de semeadura via seca ou de hidrossemeadura</t>
  </si>
  <si>
    <t>Barreira arbórea para tratamento acústico das áreas lindeiras da faixa de domínio – densidade de plantio de 1,0 m entre mudas</t>
  </si>
  <si>
    <t>Cerca de passagem de fauna com tela de alambrado sobre mureta de blocos de concreto - H = 20 cm - mourões de madeira a cada 2,5 m e esticador a cada 50 m</t>
  </si>
  <si>
    <t>Cerca viva para tratamento acústico das áreas lindeiras da faixa de domínio – densidade de plantio de 1,0 m entre mudas</t>
  </si>
  <si>
    <t>Dique de bambu para controle de erosão de taludes</t>
  </si>
  <si>
    <t>Enleivamento</t>
  </si>
  <si>
    <t>Espalhamento de material em bota-fora</t>
  </si>
  <si>
    <t>Fixação de tela eletrossoldada em talude para lançamento de argamassa ou concreto projetado</t>
  </si>
  <si>
    <t>Hidrossemeadura</t>
  </si>
  <si>
    <t>Irrigação de área plantada para proteção vegetal do corpo estradal</t>
  </si>
  <si>
    <t>Obtenção de grama para replantio</t>
  </si>
  <si>
    <t>Passagem aérea de animais com rede de cabos de aço e sisal apoiadas em 6 postes de concreto de 15 m - extensão total de 100 m</t>
  </si>
  <si>
    <t>Plantio de grama comercial em placas</t>
  </si>
  <si>
    <t>Plantio de muda de arbusto com altura até 0,50 m em cova de 0,40 x 0,40 x 0,40 m</t>
  </si>
  <si>
    <t>Plantio de muda de árvore com altura de 0,30 a 0,80 m em cova de 0,60 x 0,60 x 0,60 m</t>
  </si>
  <si>
    <t>Plantio de muda de árvore frutífera com altura até 1,00 m em cova de 0,60 x 0,60 x 0,60 m</t>
  </si>
  <si>
    <t>Plantio de muda de árvore frutífera com altura de 1,00 a 2,00 m em cova de 0,60 x 0,60 x 0,60 m</t>
  </si>
  <si>
    <t>Plantio de muda de árvore frutífera com altura de 2,00 a 3,00 m em cova de 0,60 x 0,60 x 0,60 m</t>
  </si>
  <si>
    <t>Plantio de muda de árvore ornamental com altura até 1,00 m em cova de 0,60 x 0,60 x 0,60 m</t>
  </si>
  <si>
    <t>Plantio de muda de árvore ornamental com altura de 1,00 a 2,00 m em cova de 0,60 x 0,60 x 0,60 m</t>
  </si>
  <si>
    <t>Plantio de muda de árvore ornamental com altura de 2,00 a 3,00 m em cova de 0,60 x 0,60 x 0,60 m</t>
  </si>
  <si>
    <t>Plantio de tapete de floríferas com altura até 0,50 m</t>
  </si>
  <si>
    <t>Preenchimento de erosão em talude com terra vegetal e sementes de gramíneas ensacadas</t>
  </si>
  <si>
    <t>Recuperação ambiental de pedreiras ou áreas degradadas com biomanta vegetal de fibras de coco</t>
  </si>
  <si>
    <t>Recuperação ambiental de pedreiras ou áreas degradadas com biomanta vegetal de fibras de palha em áreas com inclinação máxima de 1:1,5</t>
  </si>
  <si>
    <t>Regularização de bota-fora com espalhamento e compactação</t>
  </si>
  <si>
    <t>Regularização de superfície com motoniveladora</t>
  </si>
  <si>
    <t>Regularização manual de taludes de cortes e aterros</t>
  </si>
  <si>
    <t>Retentores de sedimentos em fibras vegetais - D = 20 cm</t>
  </si>
  <si>
    <t>Revestimento vegetal com grama em mudas em superfícies inclinadas</t>
  </si>
  <si>
    <t>Revestimento vegetal com grama em mudas em superfícies planas</t>
  </si>
  <si>
    <t>Revestimento vegetal por semeadura a lanço manual de gramíneas e leguminosas</t>
  </si>
  <si>
    <t>Ancoragem ativa com 10 cordoalhas aderentes D = 12,7 mm - fornecimento e instalação</t>
  </si>
  <si>
    <t>Ancoragem ativa com 10 cordoalhas aderentes D = 15,2 mm - fornecimento e instalação</t>
  </si>
  <si>
    <t>Ancoragem ativa com 12 cordoalhas aderentes D = 12,7 mm - fornecimento e instalação</t>
  </si>
  <si>
    <t>Ancoragem ativa com 12 cordoalhas aderentes D = 15,2 mm - fornecimento e instalação</t>
  </si>
  <si>
    <t>Ancoragem ativa com 15 cordoalhas aderentes D = 12,7 mm - fornecimento e instalação</t>
  </si>
  <si>
    <t>Ancoragem ativa com 15 cordoalhas aderentes D = 15,2 mm - fornecimento e instalação</t>
  </si>
  <si>
    <t>Ancoragem ativa com 19 cordoalhas aderentes D = 12,7 mm - fornecimento e instalação</t>
  </si>
  <si>
    <t>Ancoragem ativa com 19 cordoalhas aderentes D = 15,2 mm - fornecimento e instalação</t>
  </si>
  <si>
    <t>Ancoragem ativa com 22 cordoalhas aderentes D = 12,7 mm - fornecimento e instalação</t>
  </si>
  <si>
    <t>Ancoragem ativa com 22 cordoalhas aderentes D = 15,2 mm - fornecimento e instalação</t>
  </si>
  <si>
    <t>Ancoragem ativa com 27 cordoalhas aderentes D = 12,7 mm - fornecimento e instalação</t>
  </si>
  <si>
    <t>Ancoragem ativa com 27 cordoalhas aderentes D = 15,2 mm - fornecimento e instalação</t>
  </si>
  <si>
    <t>Ancoragem ativa com 31 cordoalhas aderentes D = 12,7 mm - fornecimento e instalação</t>
  </si>
  <si>
    <t>Ancoragem ativa com 31 cordoalhas aderentes D = 15,2 mm - fornecimento e instalação</t>
  </si>
  <si>
    <t>Ancoragem ativa com 4 cordoalhas aderentes D = 12,7 mm - fornecimento e instalação</t>
  </si>
  <si>
    <t>Ancoragem ativa com 4 cordoalhas aderentes D = 15,2 mm - fornecimento e instalação</t>
  </si>
  <si>
    <t>Ancoragem ativa com 6 cordoalhas aderentes D = 12,7 mm - fornecimento e instalação</t>
  </si>
  <si>
    <t>Ancoragem ativa com 6 cordoalhas aderentes D = 15,2 mm - fornecimento e instalação</t>
  </si>
  <si>
    <t>Ancoragem ativa com 7 cordoalhas aderentes D = 12,7 mm - fornecimento e instalação</t>
  </si>
  <si>
    <t>Ancoragem ativa com 7 cordoalhas aderentes D = 15,2 mm - fornecimento e instalação</t>
  </si>
  <si>
    <t>Ancoragem ativa com 8 cordoalhas aderentes D = 12,7 mm - fornecimento e instalação</t>
  </si>
  <si>
    <t>Ancoragem ativa com 8 cordoalhas aderentes D = 15,2 mm - fornecimento e instalação</t>
  </si>
  <si>
    <t>Ancoragem ativa com 9 cordoalhas aderentes D = 12,7 mm - fornecimento e instalação</t>
  </si>
  <si>
    <t>Ancoragem ativa com 9 cordoalhas aderentes D = 15,2 mm - fornecimento e instalação</t>
  </si>
  <si>
    <t>Ancoragem ativa para lajes com 1 cordoalha aderente D = 12,7 mm - fornecimento e instalação</t>
  </si>
  <si>
    <t>Ancoragem ativa para lajes com 1 cordoalha aderente D = 15,2 mm - fornecimento e instalação</t>
  </si>
  <si>
    <t>Ancoragem ativa para lajes com 1 cordoalha engraxada D = 12,7 mm - fornecimento e instalação</t>
  </si>
  <si>
    <t>Ancoragem ativa para lajes com 1 cordoalha engraxada D = 15,2 mm - fornecimento e instalação</t>
  </si>
  <si>
    <t>Ancoragem ativa para lajes com 2 cordoalhas aderentes D = 12,7 mm - fornecimento e instalação</t>
  </si>
  <si>
    <t>Ancoragem ativa para lajes com 2 cordoalhas aderentes D = 15,2 mm - fornecimento e instalação</t>
  </si>
  <si>
    <t>Ancoragem ativa para lajes com 3 cordoalhas aderentes D = 12,7 mm - fornecimento e instalação</t>
  </si>
  <si>
    <t>Ancoragem ativa para lajes com 3 cordoalhas aderentes D = 15,2 mm - fornecimento e instalação</t>
  </si>
  <si>
    <t>Ancoragem ativa para lajes com 4 cordoalhas aderentes D = 12,7 mm - fornecimento e instalação</t>
  </si>
  <si>
    <t>Ancoragem ativa para lajes com 4 cordoalhas aderentes D = 15,2 mm - fornecimento e instalação</t>
  </si>
  <si>
    <t>Ancoragem passiva com 10 cordoalhas aderentes D = 12,7 mm - fornecimento e instalação</t>
  </si>
  <si>
    <t>Ancoragem passiva com 10 cordoalhas aderentes D = 15,2 mm - fornecimento e instalação</t>
  </si>
  <si>
    <t>Ancoragem passiva com 12 cordoalhas aderentes D = 12,7 mm - fornecimento e instalação</t>
  </si>
  <si>
    <t>Ancoragem passiva com 12 cordoalhas aderentes D = 15,2 mm - fornecimento e instalação</t>
  </si>
  <si>
    <t>Ancoragem passiva com 15 cordoalhas aderentes D = 12,7 mm - fornecimento e instalação</t>
  </si>
  <si>
    <t>Ancoragem passiva com 15 cordoalhas aderentes D = 15,2 mm - fornecimento e instalação</t>
  </si>
  <si>
    <t>Ancoragem passiva com 19 cordoalhas aderentes D = 12,7 mm - fornecimento e instalação</t>
  </si>
  <si>
    <t>Ancoragem passiva com 19 cordoalhas aderentes D = 15,2 mm - fornecimento e instalação</t>
  </si>
  <si>
    <t>Ancoragem passiva com 22 cordoalhas aderentes D = 12,7 mm - fornecimento e instalação</t>
  </si>
  <si>
    <t>Ancoragem passiva com 22 cordoalhas aderentes D = 15,2 mm - fornecimento e instalação</t>
  </si>
  <si>
    <t>Ancoragem passiva com 27 cordoalhas aderentes D = 12,7 mm - fornecimento e instalação</t>
  </si>
  <si>
    <t>Ancoragem passiva com 27 cordoalhas aderentes D = 15,2 mm - fornecimento e instalação</t>
  </si>
  <si>
    <t>Ancoragem passiva com 31 cordoalhas aderentes D = 12,7 mm - fornecimento e instalação</t>
  </si>
  <si>
    <t>Ancoragem passiva com 31 cordoalhas aderentes D = 15,2 mm - fornecimento e instalação</t>
  </si>
  <si>
    <t>Ancoragem passiva com 4 cordoalhas aderentes D = 12,7 mm - fornecimento e instalação</t>
  </si>
  <si>
    <t>Ancoragem passiva com 4 cordoalhas aderentes D = 15,2 mm - fornecimento e instalação</t>
  </si>
  <si>
    <t>Ancoragem passiva com 6 cordoalhas aderentes D = 12,7 mm - fornecimento e instalação</t>
  </si>
  <si>
    <t>Ancoragem passiva com 6 cordoalhas aderentes D = 15,2 mm - fornecimento e instalação</t>
  </si>
  <si>
    <t>Ancoragem passiva com 7 cordoalhas aderentes D = 12,7 mm - fornecimento e instalação</t>
  </si>
  <si>
    <t>Ancoragem passiva com 7 cordoalhas aderentes D = 15,2 mm - fornecimento e instalação</t>
  </si>
  <si>
    <t>Ancoragem passiva com 8 cordoalhas aderentes D = 12,7 mm - fornecimento e instalação</t>
  </si>
  <si>
    <t>Ancoragem passiva com 8 cordoalhas aderentes D = 15,2 mm - fornecimento e instalação</t>
  </si>
  <si>
    <t>Ancoragem passiva com 9 cordoalhas aderentes D = 12,7 mm - fornecimento e instalação</t>
  </si>
  <si>
    <t>Ancoragem passiva com 9 cordoalhas aderentes D = 15,2 mm - fornecimento e instalação</t>
  </si>
  <si>
    <t>Ancoragem passiva para lajes com 1 cordoalha aderente D = 12,7 mm - fornecimento e instalação</t>
  </si>
  <si>
    <t>Ancoragem passiva para lajes com 1 cordoalha aderente D = 15,2 mm - fornecimento e instalação</t>
  </si>
  <si>
    <t>Ancoragem passiva para lajes com 1 cordoalha engraxada D = 12,7 mm - fornecimento e instalação</t>
  </si>
  <si>
    <t>Ancoragem passiva para lajes com 1 cordoalha engraxada D = 15,2 mm - fornecimento e instalação</t>
  </si>
  <si>
    <t>Ancoragem passiva para lajes com 2 cordoalhas aderentes D = 12,7 mm - fornecimento e instalação</t>
  </si>
  <si>
    <t>Ancoragem passiva para lajes com 2 cordoalhas aderentes D = 15,2 mm - fornecimento e instalação</t>
  </si>
  <si>
    <t>Ancoragem passiva para lajes com 3 cordoalhas aderentes D = 12,7 mm - fornecimento e instalação</t>
  </si>
  <si>
    <t>Ancoragem passiva para lajes com 3 cordoalhas aderentes D = 15,2 mm - fornecimento e instalação</t>
  </si>
  <si>
    <t>Ancoragem passiva para lajes com 4 cordoalhas aderentes D = 12,7 mm - fornecimento e instalação</t>
  </si>
  <si>
    <t>Ancoragem passiva para lajes com 4 cordoalhas aderentes D = 15,2 mm - fornecimento e instalação</t>
  </si>
  <si>
    <t>Bainha metálica ovalizada seção 19 x 36 mm para 1 cordoalha D = 12,7 mm - fornecimento, instalação e injeção de nata de cimento</t>
  </si>
  <si>
    <t>Bainha metálica ovalizada seção 19 x 36 mm para 2 cordoalhas D = 12,7 mm - fornecimento, instalação e injeção de nata de cimento</t>
  </si>
  <si>
    <t>Bainha metálica ovalizada seção 19 x 48 mm para 3 cordoalhas D = 12,7 mm - fornecimento, instalação e injeção de nata de cimento</t>
  </si>
  <si>
    <t>Bainha metálica ovalizada seção 19 x 62 mm para 4 cordoalhas D = 12,7 mm - fornecimento, instalação e injeção de nata de cimento</t>
  </si>
  <si>
    <t>Bainha metálica ovalizada seção 22 x 32 mm para 1 cordoalha D = 15,2 mm - fornecimento, instalação e injeção de nata de cimento</t>
  </si>
  <si>
    <t>Bainha metálica ovalizada seção 22 x 32 mm para 2 cordoalhas D = 15,2 mm - fornecimento, instalação e injeção de nata de cimento</t>
  </si>
  <si>
    <t>Bainha metálica ovalizada seção 22 x 55 mm para 3 cordoalhas D = 15,2 mm - fornecimento, instalação e injeção de nata de cimento</t>
  </si>
  <si>
    <t>Bainha metálica ovalizada seção 22 x 73 mm para 4 cordoalhas D = 15,2 mm - fornecimento, instalação e injeção de nata de cimento</t>
  </si>
  <si>
    <t>Bainha metálica redonda D = 100 mm para 21 cordoalhas D = 15,2 mm - fornecimento, instalação e injeção de nata de cimento</t>
  </si>
  <si>
    <t>Bainha metálica redonda D = 100 mm para 22 cordoalhas D = 15,2 mm - fornecimento, instalação e injeção de nata de cimento</t>
  </si>
  <si>
    <t>Bainha metálica redonda D = 100 mm para 24 cordoalhas D = 15,2 mm - fornecimento, instalação e injeção de nata de cimento</t>
  </si>
  <si>
    <t>Bainha metálica redonda D = 100 mm para 25 cordoalhas D = 15,2 mm - fornecimento, instalação e injeção de nata de cimento</t>
  </si>
  <si>
    <t>Bainha metálica redonda D = 100 mm para 30 cordoalhas D = 12,7 mm - fornecimento, instalação e injeção de nata de cimento</t>
  </si>
  <si>
    <t>Bainha metálica redonda D = 100 mm para 31 cordoalhas D = 12,7 mm - fornecimento, instalação e injeção de nata de cimento</t>
  </si>
  <si>
    <t>Bainha metálica redonda D = 110 mm para 27 cordoalhas D = 15,2 mm - fornecimento, instalação e injeção de nata de cimento</t>
  </si>
  <si>
    <t>Bainha metálica redonda D = 110 mm para 37 cordoalhas D = 12,7 mm - fornecimento, instalação e injeção de nata de cimento</t>
  </si>
  <si>
    <t>Bainha metálica redonda D = 120 mm para 30 cordoalhas D = 15,2 mm - fornecimento, instalação e injeção de nata de cimento</t>
  </si>
  <si>
    <t>Bainha metálica redonda D = 120 mm para 31 cordoalhas D = 15,2 mm - fornecimento, instalação e injeção de nata de cimento</t>
  </si>
  <si>
    <t>Bainha metálica redonda D = 130 mm para 37 cordoalhas D = 15,2 mm - fornecimento, instalação e injeção de nata de cimento</t>
  </si>
  <si>
    <t>Bainha metálica redonda D = 30 mm para 2 cordoalhas D = 12,7 mm - fornecimento, instalação e injeção de nata de cimento</t>
  </si>
  <si>
    <t>Bainha metálica redonda D = 35 mm para 2 cordoalhas D = 15,2 mm - fornecimento, instalação e injeção de nata de cimento</t>
  </si>
  <si>
    <t>Bainha metálica redonda D = 35 mm para 3 cordoalhas D = 12,7 mm - fornecimento, instalação e injeção de nata de cimento</t>
  </si>
  <si>
    <t>Bainha metálica redonda D = 40 mm para 3 cordoalhas D = 15,2 mm - fornecimento, instalação e injeção de nata de cimento</t>
  </si>
  <si>
    <t>Bainha metálica redonda D = 40 mm para 4 cordoalhas D = 12,7 mm - fornecimento, instalação e injeção de nata de cimento</t>
  </si>
  <si>
    <t>Bainha metálica redonda D = 45 mm para 4 cordoalhas D = 15,2 mm - fornecimento, instalação e injeção de nata de cimento</t>
  </si>
  <si>
    <t>Bainha metálica redonda D = 45 mm para 5 cordoalhas D = 12,7 mm - fornecimento, instalação e injeção de nata de cimento</t>
  </si>
  <si>
    <t>Bainha metálica redonda D = 50 mm para 5 cordoalhas D = 15,2 mm - fornecimento, instalação e injeção de nata de cimento</t>
  </si>
  <si>
    <t>Bainha metálica redonda D = 50 mm para 6 cordoalhas D = 12,7 mm - fornecimento, instalação e injeção de nata de cimento</t>
  </si>
  <si>
    <t>Bainha metálica redonda D = 55 mm para 7 cordoalhas D = 12,7 mm - fornecimento, instalação e injeção de nata de cimento</t>
  </si>
  <si>
    <t>Bainha metálica redonda D = 55 mm para 8 cordoalhas D = 12,7 mm - fornecimento, instalação e injeção de nata de cimento</t>
  </si>
  <si>
    <t>Bainha metálica redonda D = 60 mm para 6 cordoalhas D = 15,2 mm - fornecimento, instalação e injeção de nata de cimento</t>
  </si>
  <si>
    <t>Bainha metálica redonda D = 60 mm para 9 cordoalhas D = 12,7 mm - fornecimento, instalação e injeção de nata de cimento</t>
  </si>
  <si>
    <t>Bainha metálica redonda D = 65 mm para 10 cordoalhas D = 12,7 mm - fornecimento, instalação e injeção de nata de cimento</t>
  </si>
  <si>
    <t>Bainha metálica redonda D = 65 mm para 11 cordoalhas D = 12,7 mm - fornecimento, instalação e injeção de nata de cimento</t>
  </si>
  <si>
    <t>Bainha metálica redonda D = 65 mm para 12 cordoalhas D = 12,7 mm - fornecimento, instalação e injeção de nata de cimento</t>
  </si>
  <si>
    <t>Bainha metálica redonda D = 65 mm para 7 cordoalhas D = 15,2 mm - fornecimento, instalação e injeção de nata de cimento</t>
  </si>
  <si>
    <t>Bainha metálica redonda D = 65 mm para 8 cordoalhas D = 15,2 mm - fornecimento, instalação e injeção de nata de cimento</t>
  </si>
  <si>
    <t>Bainha metálica redonda D = 70 mm para 15 cordoalhas D = 12,7 mm - fornecimento, instalação e injeção de nata de cimento</t>
  </si>
  <si>
    <t>Bainha metálica redonda D = 70 mm para 9 cordoalhas D = 15,2 mm - fornecimento, instalação e injeção de nata de cimento</t>
  </si>
  <si>
    <t>Bainha metálica redonda D = 75 mm para 10 cordoalhas D = 15,2 mm - fornecimento, instalação e injeção de nata de cimento</t>
  </si>
  <si>
    <t>Bainha metálica redonda D = 75 mm para 11 cordoalhas D = 15,2 mm - fornecimento, instalação e injeção de nata de cimento</t>
  </si>
  <si>
    <t>Bainha metálica redonda D = 75 mm para 16 cordoalhas D = 12,7 mm - fornecimento, instalação e injeção de nata de cimento</t>
  </si>
  <si>
    <t>Bainha metálica redonda D = 75 mm para 18 cordoalhas D = 12,7 mm - fornecimento, instalação e injeção de nata de cimento</t>
  </si>
  <si>
    <t>Bainha metálica redonda D = 80 mm para 12 cordoalhas D = 15,2 mm - fornecimento, instalação e injeção de nata de cimento</t>
  </si>
  <si>
    <t>Bainha metálica redonda D = 80 mm para 19 cordoalhas D = 12,7 mm - fornecimento, instalação e injeção de nata de cimento</t>
  </si>
  <si>
    <t>Bainha metálica redonda D = 80 mm para 20 cordoalhas D = 12,7 mm - fornecimento, instalação e injeção de nata de cimento</t>
  </si>
  <si>
    <t>Bainha metálica redonda D = 85 mm para 15 cordoalhas D = 15,2 mm - fornecimento, instalação e injeção de nata de cimento</t>
  </si>
  <si>
    <t>Bainha metálica redonda D = 85 mm para 21 cordoalhas D = 12,7 mm - fornecimento, instalação e injeção de nata de cimento</t>
  </si>
  <si>
    <t>Bainha metálica redonda D = 85 mm para 22 cordoalhas D = 12,7 mm - fornecimento, instalação e injeção de nata de cimento</t>
  </si>
  <si>
    <t>Bainha metálica redonda D = 85 mm para 24 cordoalhas D = 12,7 mm - fornecimento, instalação e injeção de nata de cimento</t>
  </si>
  <si>
    <t>Bainha metálica redonda D = 85 mm para 25 cordoalhas D = 12,7 mm - fornecimento, instalação e injeção de nata de cimento</t>
  </si>
  <si>
    <t>Bainha metálica redonda D = 90 mm para 16 cordoalhas D = 15,2 mm - fornecimento, instalação e injeção de nata de cimento</t>
  </si>
  <si>
    <t>Bainha metálica redonda D = 90 mm para 18 cordoalhas D = 15,2 mm - fornecimento, instalação e injeção de nata de cimento</t>
  </si>
  <si>
    <t>Bainha metálica redonda D = 90 mm para 27 cordoalhas D = 12,7 mm - fornecimento, instalação e injeção de nata de cimento</t>
  </si>
  <si>
    <t>Bainha metálica redonda D = 95 mm para 19 cordoalhas D = 15,2 mm - fornecimento, instalação e injeção de nata de cimento</t>
  </si>
  <si>
    <t>Bainha metálica redonda D = 95 mm para 20 cordoalhas D = 15,2 mm - fornecimento, instalação e injeção de nata de cimento</t>
  </si>
  <si>
    <t>Cordoalha CP 190 RB D = 12,7 mm - fornecimento e instalação</t>
  </si>
  <si>
    <t>Cordoalha CP 190 RB D = 15,2 mm - fornecimento e instalação</t>
  </si>
  <si>
    <t>Cordoalha engraxada CP 190 RB D = 12,7 mm - fornecimento e instalação</t>
  </si>
  <si>
    <t>Cordoalha engraxada CP 190 RB D = 15,2 mm - fornecimento e instalação</t>
  </si>
  <si>
    <t>Gaiola metálica em cantoneira para armazenamento e manipulação de cordoalha - confecção</t>
  </si>
  <si>
    <t>Nicho de madeira para dispositivo de ancoragem de protensão - confecção e instalação</t>
  </si>
  <si>
    <t>Apiloamento manual</t>
  </si>
  <si>
    <t>Apiloamento manual de superfície com espessura de 15 cm</t>
  </si>
  <si>
    <t>Areia extraída com draga de sucção tipo bomba</t>
  </si>
  <si>
    <t>Areia extraída com escavadeira hidráulica de longo alcance</t>
  </si>
  <si>
    <t>Areia extraída com trator e carregadeira</t>
  </si>
  <si>
    <t>Brita produzida em central de britagem de 80 m³/h</t>
  </si>
  <si>
    <t>Calandragem de chapa metálica com espessura de 3 mm</t>
  </si>
  <si>
    <t>Calandragem de chapa metálica com espessura de 5 mm</t>
  </si>
  <si>
    <t>Compactação manual com soquete vibratório</t>
  </si>
  <si>
    <t>Confecção de canaleta meia cana D = 0,30 m - areia e brita comerciais</t>
  </si>
  <si>
    <t>Confecção de canaleta meia cana D = 0,30 m - areia extraída e brita produzida</t>
  </si>
  <si>
    <t>Confecção de canaleta meia cana D = 0,40 m - areia e brita comerciais</t>
  </si>
  <si>
    <t>Confecção de canaleta meia cana D = 0,40 m - areia extraída e brita produzida</t>
  </si>
  <si>
    <t>Confecção de tubos de concreto D = 0,20 m - areia e brita comerciais</t>
  </si>
  <si>
    <t>Confecção de tubos de concreto D = 0,20 m - areia extraída e brita produzida</t>
  </si>
  <si>
    <t>Confecção de tubos de concreto D = 0,30 m - areia e brita comerciais</t>
  </si>
  <si>
    <t>Confecção de tubos de concreto D = 0,30 m - areia extraída e brita produzida</t>
  </si>
  <si>
    <t>Confecção de tubos de concreto D = 0,40 m - areia e brita comerciais</t>
  </si>
  <si>
    <t>Confecção de tubos de concreto D = 0,40 m - areia extraída e brita produzida</t>
  </si>
  <si>
    <t>Confecção de tubos de concreto D = 0,50 m - areia e brita comerciais</t>
  </si>
  <si>
    <t>Confecção de tubos de concreto D = 0,50 m - areia extraída e brita produzida</t>
  </si>
  <si>
    <t>Confecção de tubos de concreto perfurado D = 0,20 m - areia e brita comerciais</t>
  </si>
  <si>
    <t>Confecção de tubos de concreto perfurado D = 0,20 m - areia extraída e brita produzida</t>
  </si>
  <si>
    <t>Confecção de tubos de concreto perfurado D = 0,30 m - areia e brita comerciais</t>
  </si>
  <si>
    <t>Confecção de tubos de concreto perfurado D = 0,30 m - areia extraída e brita produzida</t>
  </si>
  <si>
    <t>Confecção de tubos de concreto perfurado D = 0,40 m - areia e brita comerciais</t>
  </si>
  <si>
    <t>Confecção de tubos de concreto perfurado D = 0,40 m - areia extraída e brita produzida</t>
  </si>
  <si>
    <t>Confecção de tubos de concreto poroso D = 0,20 m - areia e brita comerciais</t>
  </si>
  <si>
    <t>Confecção de tubos de concreto poroso D = 0,20 m - areia extraída e brita produzida</t>
  </si>
  <si>
    <t>Confecção de tubos de concreto poroso D = 0,30 m - areia e brita comerciais</t>
  </si>
  <si>
    <t>Confecção de tubos de concreto poroso D = 0,30 m - areia extraída e brita produzida</t>
  </si>
  <si>
    <t>Confecção de tubos de concreto poroso D = 0,40 m - areia e brita comerciais</t>
  </si>
  <si>
    <t>Confecção de tubos de concreto poroso D = 0,40 m - areia extraída e brita produzida</t>
  </si>
  <si>
    <t>Dobramento de chapas de alumínio com espessura de 1,5 mm e comprimento de dobra de até 500 mm</t>
  </si>
  <si>
    <t>Escavação de tunnel liner em material de 3ª categoria</t>
  </si>
  <si>
    <t>Escavação de vala em material de 3ª categoria</t>
  </si>
  <si>
    <t>Escavação manual de tunnel liner em material de 1ª categoria</t>
  </si>
  <si>
    <t>Escavação manual de tunnel liner em material de 2ª categoria</t>
  </si>
  <si>
    <t>Escavação manual de vala em material de 1ª categoria</t>
  </si>
  <si>
    <t>Escavação manual em material de 1ª categoria na profundidade de 1 a 2 m</t>
  </si>
  <si>
    <t>Escavação manual em material de 1ª categoria na profundidade de 2 a 3 m</t>
  </si>
  <si>
    <t>Escavação manual em material de 1ª categoria na profundidade de 3 a 4 m</t>
  </si>
  <si>
    <t>Escavação manual em material de 1ª categoria na profundidade de até 1 m</t>
  </si>
  <si>
    <t>Escavação manual em material de 2ª categoria na profundidade de 1 a 2 m</t>
  </si>
  <si>
    <t>Escavação manual em material de 2ª categoria na profundidade de 2 a 3 m</t>
  </si>
  <si>
    <t>Escavação manual em material de 2ª categoria na profundidade de 3 a 4 m</t>
  </si>
  <si>
    <t>Escavação manual em material de 2ª categoria na profundidade de até 1 m</t>
  </si>
  <si>
    <t>Escavação mecânica de vala em material de 1ª categoria</t>
  </si>
  <si>
    <t>Escavação mecânica de vala em material de 2ª categoria</t>
  </si>
  <si>
    <t>Fixação de parafuso em estrutura metálica</t>
  </si>
  <si>
    <t>Iluminação provisória para tunnel liner</t>
  </si>
  <si>
    <t>Material pétreo produzido em britador de mandíbulas móvel - camada final de aterro em rocha</t>
  </si>
  <si>
    <t>Operação de mergulho autônomo em profundidade de até 20 m</t>
  </si>
  <si>
    <t>Operação de mergulho dependente em profundidade de 30 a 50 m - inclusive descompressão</t>
  </si>
  <si>
    <t>Operação de mergulho dependente em profundidade de até 30 m - inclusive descompressão</t>
  </si>
  <si>
    <t>Pedra de mão produzida manualmente</t>
  </si>
  <si>
    <t>Preparo e regularização de terreno em desnível</t>
  </si>
  <si>
    <t>Rachão ou pedra de mão produzida</t>
  </si>
  <si>
    <t>Raspagem e limpeza de terreno plano</t>
  </si>
  <si>
    <t>Reaterro e compactação com soquete vibratório</t>
  </si>
  <si>
    <t>Rebordeamento de chapa metálica com espessura de 5 mm</t>
  </si>
  <si>
    <t>Recarga de cilindro com ar respirável para atividades de mergulho</t>
  </si>
  <si>
    <t>Rocha para britagem com perfuratriz manual</t>
  </si>
  <si>
    <t>Rocha para britagem com perfuratriz sobre esteira</t>
  </si>
  <si>
    <t>Rocha para britagem com perfuratriz sobre esteira - camada final de aterro em rocha</t>
  </si>
  <si>
    <t>Selo de argila apiloado (solo local)</t>
  </si>
  <si>
    <t>Ventilação provisória para tunnel liner</t>
  </si>
  <si>
    <t>Bico de adesão para injeção de adesivo estrutural à base de resina epóxi - fornecimento, instalação e retirada</t>
  </si>
  <si>
    <t>Bico de perfuração para injeção de adesivo estrutural à base de resina epóxi - fornecimento, instalação e retirada</t>
  </si>
  <si>
    <t>Caiação manual com fixador de cal</t>
  </si>
  <si>
    <t>Caiação mecanizada com fixador de cal</t>
  </si>
  <si>
    <t>Capa selante - areia comercial</t>
  </si>
  <si>
    <t>Capa selante - areia extraída</t>
  </si>
  <si>
    <t>Capa selante - brita produzida</t>
  </si>
  <si>
    <t>Capa selante - pedrisco comercial</t>
  </si>
  <si>
    <t>Capina manual</t>
  </si>
  <si>
    <t>Combate à exsudação - areia comercial</t>
  </si>
  <si>
    <t>Combate à exsudação - areia extraída</t>
  </si>
  <si>
    <t>Combate à exsudação - brita produzida</t>
  </si>
  <si>
    <t>Combate à exsudação - pedrisco comercial</t>
  </si>
  <si>
    <t>Correção de defeitos com mistura betuminosa</t>
  </si>
  <si>
    <t>Correção de defeitos por fresagem descontínua do revestimento asfáltico - espessura de 5 cm</t>
  </si>
  <si>
    <t>Corte e limpeza de áreas gramadas</t>
  </si>
  <si>
    <t>Corte e remoção de árvores</t>
  </si>
  <si>
    <t>Desobstrução de bueiro</t>
  </si>
  <si>
    <t>Fresagem contínua de revestimento asfáltico - espessura de 3 cm</t>
  </si>
  <si>
    <t>Fresagem contínua de revestimento asfáltico - espessura de 4 cm</t>
  </si>
  <si>
    <t>Fresagem contínua de revestimento asfáltico - espessura de 5 cm</t>
  </si>
  <si>
    <t>Fresagem contínua de revestimento asfáltico - espessura de 6 cm</t>
  </si>
  <si>
    <t>Fresagem contínua de revestimento asfáltico - espessura de 7 cm</t>
  </si>
  <si>
    <t>Fresagem contínua de revestimento asfáltico - espessura de 8 cm</t>
  </si>
  <si>
    <t>Fresagem descontínua de revestimento asfáltico - espessura de 3 cm</t>
  </si>
  <si>
    <t>Fresagem descontínua de revestimento asfáltico - espessura de 4 cm</t>
  </si>
  <si>
    <t>Fresagem descontínua de revestimento asfáltico - espessura de 5 cm</t>
  </si>
  <si>
    <t>Fresagem descontínua de revestimento asfáltico - espessura de 6 cm</t>
  </si>
  <si>
    <t>Fresagem descontínua de revestimento asfáltico - espessura de 7 cm</t>
  </si>
  <si>
    <t>Fresagem descontínua de revestimento asfáltico - espessura de 8 cm</t>
  </si>
  <si>
    <t>Injeção de adesivo estrutural à base de resina epóxi de baixa viscosidade para tratamento de fissuras em estruturas de concreto - fornecimento e aplicação manual</t>
  </si>
  <si>
    <t>Injeção de adesivo estrutural à base de resina epóxi de baixa viscosidade para tratamento de fissuras em estruturas de concreto - fornecimento e aplicação mecanizada</t>
  </si>
  <si>
    <t>Limpeza de bueiro</t>
  </si>
  <si>
    <t>Limpeza de descida d'água</t>
  </si>
  <si>
    <t>Limpeza de emulsão asfáltica ou asfalto diluído derramados na pista - remoção com minicarregadeira com vassoura e descarga livre</t>
  </si>
  <si>
    <t>Limpeza de líquidos combustíveis derramados na pista - remoção com minicarregadeira com vassoura e descarga livre</t>
  </si>
  <si>
    <t>Limpeza de material asfáltico derramado fora da pista - remoção com escavadeira hidráulica e caminhão basculante</t>
  </si>
  <si>
    <t>Limpeza de placa de sinalização</t>
  </si>
  <si>
    <t>Limpeza de ponte</t>
  </si>
  <si>
    <t>Limpeza de sarjeta e meio-fio</t>
  </si>
  <si>
    <t>Limpeza de vala de drenagem</t>
  </si>
  <si>
    <t>Limpeza de valeta de corte</t>
  </si>
  <si>
    <t>Limpeza e desobstrução de dispositivos de drenagem em OAE</t>
  </si>
  <si>
    <t>Limpeza e desobstrução de drenos de obras de contenção</t>
  </si>
  <si>
    <t>Limpeza e desobstrução mecanizada de bueiros com diâmetro acima de 1,00 até 1,50 m</t>
  </si>
  <si>
    <t>Limpeza e desobstrução mecanizada de bueiros com diâmetro de até 1,00 m</t>
  </si>
  <si>
    <t>Limpeza e enchimento com resina epóxi de fissuras niveladas com abertura máxima de 0,4 mm e profundidade de 20 mm em pavimento de concreto que não atravessam toda a espessura da placa</t>
  </si>
  <si>
    <t>Limpeza e remoção de vegetação junto aos aparelhos de apoio de OAE com o uso de herbicida</t>
  </si>
  <si>
    <t>Limpeza e remoção de vegetação nas juntas de dilatação com o uso de herbicida</t>
  </si>
  <si>
    <t>Limpeza e remoção manual de material retido em terra firme em OAE</t>
  </si>
  <si>
    <t>Limpeza em superfície de concreto com escova de aço</t>
  </si>
  <si>
    <t>Limpeza, serragem e enchimento de fissuras niveladas com abertura entre 0,4 mm e 1,0 mm e profundidade de 25 mm em pavimento de concreto com CAP</t>
  </si>
  <si>
    <t>Limpeza, serragem e enchimento de fissuras niveladas com abertura entre 0,4 mm e 1,0 mm e profundidade de 25 mm em pavimento de concreto com CAP com polímero</t>
  </si>
  <si>
    <t>Limpeza, serragem e enchimento de fissuras niveladas com abertura entre 0,4 mm e 1,0 mm e profundidade de 25 mm em pavimento de concreto com selante elástico a frio</t>
  </si>
  <si>
    <t>Lixamento mecanizado em superfície de concreto</t>
  </si>
  <si>
    <t>Material de base</t>
  </si>
  <si>
    <t>Mistura betuminosa</t>
  </si>
  <si>
    <t>Mistura betuminosa a frio executada em betoneira - faixa C - areia e brita comerciais</t>
  </si>
  <si>
    <t>Poda de árvores com 5,0 m a 7,5 m de altura</t>
  </si>
  <si>
    <t>Poda de árvores com 7,5 m a 10 m de altura</t>
  </si>
  <si>
    <t>Poda de árvores com até 5 m de altura</t>
  </si>
  <si>
    <t>Poda de árvores com mais de 10 m de altura</t>
  </si>
  <si>
    <t>Reassentamento manual de meio-fio com material arrancado da pista</t>
  </si>
  <si>
    <t>Recomposição de camada granular do pavimento com material de jazida - 100% Proctor modificado</t>
  </si>
  <si>
    <t>Recomposição de erosão em corte ou aterro com material de jazida</t>
  </si>
  <si>
    <t>Recomposição de placa de sinalização</t>
  </si>
  <si>
    <t>Recomposição de revestimento primário com material de jazida - 100% Proctor intermediário</t>
  </si>
  <si>
    <t>Recomposição manual de aterro com material de jazida</t>
  </si>
  <si>
    <t>Recomposição mecanizada de aterro com material de jazida</t>
  </si>
  <si>
    <t>Recomposição parcial de cerca com mourão de concreto - arame</t>
  </si>
  <si>
    <t>Recomposição parcial de cerca com mourão de concreto seção quadrada - mourão - areia e brita comerciais</t>
  </si>
  <si>
    <t>Recomposição parcial de cerca com mourão de concreto seção quadrada - mourão - areia extraída e brita produzida</t>
  </si>
  <si>
    <t>Recomposição parcial de cerca com mourão de concreto seção triangular - mourão - areia e brita comerciais</t>
  </si>
  <si>
    <t>Recomposição parcial de cerca com mourão de concreto seção triangular - mourão - areia extraída e brita comercial</t>
  </si>
  <si>
    <t>Recomposição parcial de cerca com mourão de madeira - arame</t>
  </si>
  <si>
    <t>Recomposição parcial de cerca com mourão de madeira - mourão</t>
  </si>
  <si>
    <t>Recomposição total de cerca com mourão de concreto seção quadrada - areia e brita comerciais</t>
  </si>
  <si>
    <t>Recomposição total de cerca com mourão de concreto seção quadrada - areia extraída e brita produzida</t>
  </si>
  <si>
    <t>Recomposição total de cerca com mourão de concreto seção triangular - areia e brita comerciais</t>
  </si>
  <si>
    <t>Recomposição total de cerca com mourão de concreto seção triangular - areia extraída e brita produzida</t>
  </si>
  <si>
    <t>Recomposição total de cerca com mourão de madeira</t>
  </si>
  <si>
    <t>Reconformação da plataforma</t>
  </si>
  <si>
    <t>Recuperação de desgaste superficial em pavimentos de concreto</t>
  </si>
  <si>
    <t>Regularização de taludes e valas com soquete vibratório</t>
  </si>
  <si>
    <t>Regularização mecânica da faixa de domínio</t>
  </si>
  <si>
    <t>Remendo profundo com imprimação com asfalto diluído - demolição manual</t>
  </si>
  <si>
    <t>Remendo profundo com imprimação com asfalto diluído - demolição mecânica e corte com serra</t>
  </si>
  <si>
    <t>Remendo profundo com imprimação com emulsão asfáltica - demolição manual</t>
  </si>
  <si>
    <t>Remendo profundo com imprimação com emulsão asfáltica - demolição mecânica e corte com serra</t>
  </si>
  <si>
    <t>Remoção de animais de grande porte mortos em rodovia - carga e descarga com guindauto</t>
  </si>
  <si>
    <t>Remoção de animais de pequeno porte mortos em rodovia - carga manual</t>
  </si>
  <si>
    <t>Remoção de emborrachados de pneus em rodovia</t>
  </si>
  <si>
    <t>Remoção de espécimes arbóreos de 20 a 40 m tombados na pista</t>
  </si>
  <si>
    <t>Remoção de espécimes arbóreos de até 20 m tombados na pista</t>
  </si>
  <si>
    <t>Remoção de grãos, agregados e solos derramados na pista em rodovias</t>
  </si>
  <si>
    <t>Remoção de sucatas derramadas em rodovia - cinta com utilização de 100 vezes</t>
  </si>
  <si>
    <t>Remoção de veículos de grande porte incendiados em rodovia - carga e descarga com guindaste - cinta com utilização de 100 vezes</t>
  </si>
  <si>
    <t>Remoção de veículos de grande porte tombados em rodovia - cinta com utilização de 100 vezes</t>
  </si>
  <si>
    <t>Remoção de veículos de médio porte incendiados em rodovia - carga e descarga com guindaste - cinta com utilização de 100 vezes</t>
  </si>
  <si>
    <t>Remoção de veículos de médio porte tombados em rodovia - cinta com utilização de 100 vezes</t>
  </si>
  <si>
    <t>Remoção de veículos de pequeno porte incendiados em rodovia - carga e descarga com guindauto - cinta com utilização de 100 vezes</t>
  </si>
  <si>
    <t>Remoção de veículos de pequeno porte tombados em rodovia - cinta com utilização de 100 vezes</t>
  </si>
  <si>
    <t>Remoção de vestígios de óleo ou graxa na superfície do revestimento do pavimento</t>
  </si>
  <si>
    <t>Remoção de vidros, caixas e engradados derramados na pista em rodovia</t>
  </si>
  <si>
    <t>Remoção manual de barreira em rocha</t>
  </si>
  <si>
    <t>Remoção manual de barreira em solo</t>
  </si>
  <si>
    <t>Remoção manual de camada granular do pavimento</t>
  </si>
  <si>
    <t>Remoção manual de revestimento asfáltico</t>
  </si>
  <si>
    <t>Remoção manual de vegetação daninha</t>
  </si>
  <si>
    <t>Remoção manual de vegetação daninha em frestas</t>
  </si>
  <si>
    <t>Remoção mecanizada de barreira em rocha</t>
  </si>
  <si>
    <t>Remoção mecanizada de barreira em solo</t>
  </si>
  <si>
    <t>Remoção mecanizada de camada granular do pavimento</t>
  </si>
  <si>
    <t>Remoção mecanizada de revestimento asfáltico</t>
  </si>
  <si>
    <t>Reparo localizado com pintura de ligação - demolição mecânica e corte com serra</t>
  </si>
  <si>
    <t>Reparo no interior de placa de pavimento de concreto</t>
  </si>
  <si>
    <t>Roçada com roçadeira costal</t>
  </si>
  <si>
    <t>Roçada manual</t>
  </si>
  <si>
    <t>Roçada manual de capim colonião</t>
  </si>
  <si>
    <t>Roçada mecanizada com roçadeira articulada</t>
  </si>
  <si>
    <t>Roçada mecanizada com roçadeira de arraste</t>
  </si>
  <si>
    <t>Selagem de trincas mecanizada em pavimento flexível com emulsão - areia comercial</t>
  </si>
  <si>
    <t>Selagem superficial de fissuras com adesivo estrutural à base de resina epóxi de alta viscosidade, inclusive limpeza superficial - fornecimento e aplicação</t>
  </si>
  <si>
    <t>Solo brita para base de remendo profundo - brita comercial</t>
  </si>
  <si>
    <t>Solo melhorado com cimento para base de remendo profundo</t>
  </si>
  <si>
    <t>Solo para base de remendo profundo</t>
  </si>
  <si>
    <t>Substituição de balizador - areia e brita comerciais</t>
  </si>
  <si>
    <t>Substituição de balizador - areia extraída e brita produzida</t>
  </si>
  <si>
    <t>Substituição de cartucho de absorção de energia tipo A - fornecimento e instalação, e reposicionamento do amortecedor retrátil</t>
  </si>
  <si>
    <t>Substituição de cartucho de absorção de energia tipo B - fornecimento, instalação e reposicionamento do amortecedor retrátil</t>
  </si>
  <si>
    <t>Tapa buraco com pintura de ligação - demolição com serra corta piso</t>
  </si>
  <si>
    <t>Tapa buraco com pintura de ligação - demolição manual</t>
  </si>
  <si>
    <t>Tela de proteção para roçada em tubo galvanizado 4,0 X 1,5 m - confecção</t>
  </si>
  <si>
    <t>Tratamento de fissuras do tipo rendilhado em pavimentos de concreto</t>
  </si>
  <si>
    <t>Tratamento de fissuras transversais com abertura maior que 1,0 mm em pavimentos de concreto</t>
  </si>
  <si>
    <t>Trituração de galhos e troncos com diâmetro de até 350 mm</t>
  </si>
  <si>
    <t>Balizador cônico refletivo em polietileno semiflexível de 114 x 11 x 40 cm - utilização de 150 ciclos - fornecimento, 01 implantação e 01 retirada diária</t>
  </si>
  <si>
    <t>Balizador de concreto - areia e brita comerciais - fornecimento e implantação</t>
  </si>
  <si>
    <t>Balizador de concreto - areia extraída e brita produzida - fornecimento e implantação</t>
  </si>
  <si>
    <t>Barreira de sinalização tipo I de direcionamento ou bloqueio - confecção</t>
  </si>
  <si>
    <t>Barreira de sinalização tipo I de direcionamento ou bloqueio - utilização de 150 ciclos - fornecimento, 01 implantação e 01 retirada diária</t>
  </si>
  <si>
    <t>Barreira de sinalização tipo I de direcionamento ou bloqueio contínua - confecção</t>
  </si>
  <si>
    <t>Barreira de sinalização tipo I de direcionamento ou bloqueio contínua - utilização de 150 ciclos - fornecimento, 01 implantação e 01 retirada diária</t>
  </si>
  <si>
    <t>Barreira de sinalização tipo II de direcionamento ou bloqueio - confecção</t>
  </si>
  <si>
    <t>Barreira de sinalização tipo II de direcionamento ou bloqueio - utilização de 150 ciclos - fornecimento, 01 implantação e 01 retirada diária</t>
  </si>
  <si>
    <t>Barreira de sinalização tipo III de direcionamento ou bloqueio - confecção</t>
  </si>
  <si>
    <t>Barreira de sinalização tipo III de direcionamento ou bloqueio - utilização de 150 ciclos - fornecimento, 01 implantação e 01 retirada diária</t>
  </si>
  <si>
    <t>Barreira plástica articulável modular 240 x 100 cm na cor amarela - utilização de 600 ciclos - fornecimento, 01 implantação e 01 retirada diária</t>
  </si>
  <si>
    <t>Barreira plástica monobloco para canalização de trânsito - 101 x 50 x 55 cm - utilização de 600 ciclos - fornecimento, 01 implantação e 01 retirada diária</t>
  </si>
  <si>
    <t>Barreira plástica para canalização de trânsito - 60 x 45 x 60 cm - utilização de 600 ciclos - fornecimento, 01 implantação e 01 retirada diária</t>
  </si>
  <si>
    <t>Cavalete em perfil metálico para placa de sinalização - 1,00 m x 1,00 m - confecção</t>
  </si>
  <si>
    <t>Cavalete em polietileno zebrado com faixa refletiva - H = 1,00 m - utilização de 600 ciclos - fornecimento, 01 implantação e 01 retirada diária</t>
  </si>
  <si>
    <t>Cavalete em polietileno zebrado com faixa refletiva e com sinalizador a LED com bateria - H = 1,00 m - utilização de 600 ciclos - fornecimento, 01 implantação e 01 retirada diária</t>
  </si>
  <si>
    <t>Cilindro canalizador de tráfego com base quadrada de 111 x 56 x 56 cm - utilização de 600 ciclos - fornecimento, 01 implantação e 01 retirada diária</t>
  </si>
  <si>
    <t>Cilindro flexível delimitador de tráfego com duas faixas refletivas e chumbador - D = 20 cm e H = 80 cm</t>
  </si>
  <si>
    <t>Cone plástico para canalização de trânsito - utilização de 150 ciclos - fornecimento, 01 implantação e 01 retirada diária</t>
  </si>
  <si>
    <t>Dispositivo de direcionamento ou bloqueio tipo tapume - confecção</t>
  </si>
  <si>
    <t>Dispositivo de direcionamento ou bloqueio tipo tapume - utilização de 150 ciclos - fornecimento, 01 implantação e 01 retirada diária</t>
  </si>
  <si>
    <t>Dispositivo de direcionamento ou bloqueio tipo tela plástica com suporte fixo - confecção</t>
  </si>
  <si>
    <t>Dispositivo de direcionamento ou bloqueio tipo tela plástica com suporte fixo - utilização de 150 ciclos - fornecimento, 01 implantação e 01 retirada diária</t>
  </si>
  <si>
    <t>Dispositivo de direcionamento ou bloqueio tipo tela plástica com suporte móvel afixado em bloco de concreto - confecção</t>
  </si>
  <si>
    <t>Dispositivo de direcionamento ou bloqueio tipo tela plástica com suporte móvel afixado em bloco de concreto - utilização de 150 ciclos - fornecimento, 01 implantação e 01 retirada diária</t>
  </si>
  <si>
    <t>Fabricação de balizador de concreto - seção circular de 10 cm - areia e brita comerciais</t>
  </si>
  <si>
    <t>Fabricação de balizador de concreto - seção circular de 10 cm - areia extraída e brita produzida</t>
  </si>
  <si>
    <t>Fita zebrada para dispositivos de canalização de trânsito - fornecimento, implantação e retirada</t>
  </si>
  <si>
    <t>Laminado elastoplástico para sinalização horizontal - espessura de 1,5 mm - fornecimento e implantação</t>
  </si>
  <si>
    <t>Luz de advertência e bateria para dispositivos de sinalização - utilização de 200 ciclos - fornecimento, 01 implantação e 01 retirada diária</t>
  </si>
  <si>
    <t>Manutenção/recomposição de sinalização - pintura de faixa com tinta acrílica - espessura de 0,4 mm</t>
  </si>
  <si>
    <t>Manutenção/recomposição de sinalização - pintura de faixa com tinta acrílica - espessura de 0,6 mm</t>
  </si>
  <si>
    <t>Manutenção/recomposição de sinalização - pintura de faixa com tinta acrílica emulsionada em água - espessura de 0,3 mm</t>
  </si>
  <si>
    <t>Manutenção/recomposição de sinalização - pintura de faixa com tinta acrílica emulsionada em água - espessura de 0,4 mm</t>
  </si>
  <si>
    <t>Manutenção/recomposição de sinalização - pintura de faixa com tinta acrílica emulsionada em água - espessura de 0,5 mm</t>
  </si>
  <si>
    <t>Operação de sinalização por bandeirola de tecido ou com placa metálica</t>
  </si>
  <si>
    <t>Painel com seta luminosa montado em chassi de caminhão com prancha</t>
  </si>
  <si>
    <t>Painel com seta luminosa montado em chassi de caminhão com prancha e amortecedor retrátil</t>
  </si>
  <si>
    <t>Painel de mensagens variáveis, portátil móvel, LED, com banco fotovoltaico de energia e montado em chassi com engate</t>
  </si>
  <si>
    <t>Pintura de faixa com plástico a frio bicomponente à base de resinas metacrílicas por dispersão (estrutura)</t>
  </si>
  <si>
    <t>Pintura de faixa com plástico a frio bicomponente à base de resinas metacrílicas por extrusão (alto relevo)</t>
  </si>
  <si>
    <t>Pintura de faixa com plástico a frio bicomponente à base de resinas metacrílicas por extrusão (plano) - espessura de 1,5 mm</t>
  </si>
  <si>
    <t>Pintura de faixa com plástico a frio bicomponente à base de resinas metacrílicas por extrusão (plano) - espessura de 3,0 mm</t>
  </si>
  <si>
    <t>Pintura de faixa com plástico a frio tricomponente à base de resinas metacrílicas por aspersão - espessura de 0,6 mm</t>
  </si>
  <si>
    <t>Pintura de faixa com termoplástico em alto relevo tipo I por extrusão - relevo duplo com base</t>
  </si>
  <si>
    <t>Pintura de faixa com termoplástico em alto relevo tipo II por extrusão - relevo simples ranhurado com base</t>
  </si>
  <si>
    <t>Pintura de faixa com termoplástico em alto relevo tipo III por extrusão - relevo simples com base</t>
  </si>
  <si>
    <t>Pintura de faixa com termoplástico em alto relevo tipo IV por extrusão - relevo simples sem base</t>
  </si>
  <si>
    <t>Pintura de faixa com termoplástico em alto relevo tipo V por extrusão - relevo multipontos sem base (gotas)</t>
  </si>
  <si>
    <t>Pintura de faixa com termoplástico em alto relevo tipo VI por extrusão - relevo multipontos sem base (calotas)</t>
  </si>
  <si>
    <t>Pintura de faixa com termoplástico por aspersão - espessura de 1,5 mm</t>
  </si>
  <si>
    <t>Pintura de faixa com tinta acrílica - espessura de 0,4 mm</t>
  </si>
  <si>
    <t>Pintura de faixa com tinta acrílica - espessura de 0,6 mm</t>
  </si>
  <si>
    <t>Pintura de faixa com tinta acrílica emulsionada em água - espessura de 0,3 mm</t>
  </si>
  <si>
    <t>Pintura de faixa com tinta acrílica emulsionada em água - espessura de 0,4 mm</t>
  </si>
  <si>
    <t>Pintura de faixa com tinta acrílica emulsionada em água - espessura de 0,5 mm</t>
  </si>
  <si>
    <t>Pintura de setas e zebrados com termoplástico por aspersão - espessura de 1,5 mm</t>
  </si>
  <si>
    <t>Pintura de setas e zebrados com termoplástico por extrusão - espessura de 3,0 mm</t>
  </si>
  <si>
    <t>Pintura de setas e zebrados com tinta acrílica - espessura de 0,4 mm</t>
  </si>
  <si>
    <t>Pintura de setas e zebrados com tinta acrílica - espessura de 0,6 mm</t>
  </si>
  <si>
    <t>Pintura de setas e zebrados com tinta acrílica emulsionada em água - espessura de 0,3 mm</t>
  </si>
  <si>
    <t>Pintura de setas e zebrados com tinta acrílica emulsionada em água - espessura de 0,4 mm</t>
  </si>
  <si>
    <t>Pintura de setas e zebrados com tinta acrílica emulsionada em água - espessura de 0,5 mm</t>
  </si>
  <si>
    <t>Pintura eletrostática a pó com tinta poliéster em chapa de aço</t>
  </si>
  <si>
    <t>Placa de advertência em aço, lado de 0,60 m - película retrorrefletiva tipo I + SI - fornecimento e implantação</t>
  </si>
  <si>
    <t>Placa de advertência em aço, lado de 0,80 m - película retrorrefletiva tipo I + SI - fornecimento e implantação</t>
  </si>
  <si>
    <t>Placa de advertência em aço, lado de 1,00 m - película retrorrefletiva tipo I + SI - fornecimento e implantação</t>
  </si>
  <si>
    <t>Placa de advertência em aço, lado de 1,20 m - película retrorrefletiva tipo III + SI - fornecimento e implantação</t>
  </si>
  <si>
    <t>Placa de advertência em fibra, lado de 0,60 m - película retrorrefletiva tipo I + SI - fornecimento e implantação</t>
  </si>
  <si>
    <t>Placa de advertência em fibra, lado de 0,80 m - película retrorrefletiva tipo I + SI - fornecimento e implantação</t>
  </si>
  <si>
    <t>Placa de advertência em fibra, lado de 1,00 m - película retrorrefletiva tipo I + SI - fornecimento e implantação</t>
  </si>
  <si>
    <t>Placa de advertência em fibra, lado de 1,20 m - película retrorrefletiva tipo III + SI - fornecimento e implantação</t>
  </si>
  <si>
    <t>Placa de advertência para sinalização de obras montada em suporte metálico móvel, lado 1,00 m - utilização de 600 ciclos - fornecimento, 01 implantação e 01 retirada diária</t>
  </si>
  <si>
    <t>Placa de marco quilométrico em aço - 0,60 x 0,865 m - película retrorrefletiva tipo I + I - fornecimento e implantação</t>
  </si>
  <si>
    <t>Placa de marco quilométrico em aço - 0,70 x 1,00 m - película retrorrefletiva tipo I + III - fornecimento e implantação</t>
  </si>
  <si>
    <t>Placa de marco quilométrico em fibra - 0,60 x 0,865 m - película retrorrefletiva tipo I + I - fornecimento e implantação</t>
  </si>
  <si>
    <t>Placa de marco quilométrico em fibra - 0,70 x 1,00 m - película retrorrefletiva tipo I + III - fornecimento e implantação</t>
  </si>
  <si>
    <t>Placa de regulamentação em aço D = 0,60 m - película retrorrefletiva tipo I + SI - fornecimento e implantação</t>
  </si>
  <si>
    <t>Placa de regulamentação em aço D = 0,80 m - película retrorrefletiva tipo I + SI - fornecimento e implantação</t>
  </si>
  <si>
    <t>Placa de regulamentação em aço D = 1,00 m - película retrorrefletiva tipo I + SI - fornecimento e implantação</t>
  </si>
  <si>
    <t>Placa de regulamentação em aço D = 1,20 m - película retrorrefletiva tipo III + SI - fornecimento e implantação</t>
  </si>
  <si>
    <t>Placa de regulamentação em aço, R1 lado 0,248 m - película retrorrefletiva tipo I + SI - fornecimento e implantação</t>
  </si>
  <si>
    <t>Placa de regulamentação em aço, R1 lado 0,331 m - película retrorrefletiva tipo I + SI - fornecimento e implantação</t>
  </si>
  <si>
    <t>Placa de regulamentação em aço, R1 lado 0,414 m - película retrorrefletiva tipo I + SI - fornecimento e implantação</t>
  </si>
  <si>
    <t>Placa de regulamentação em aço, R1 lado 0,497 m - película retrorrefletiva tipo III + SI - fornecimento e implantação</t>
  </si>
  <si>
    <t>Placa de regulamentação em aço, R2 lado 0,60 m - película retrorrefletiva tipo I + SI - fornecimento e implantação</t>
  </si>
  <si>
    <t>Placa de regulamentação em aço, R2 lado 0,80 m - película retrorrefletiva tipo I + SI - fornecimento e implantação</t>
  </si>
  <si>
    <t>Placa de regulamentação em aço, R2 lado 1,00 m - película retrorrefletiva tipo I + SI - fornecimento e implantação</t>
  </si>
  <si>
    <t>Placa de regulamentação em aço, R2 lado 1,20 m - película retrorrefletiva tipo III + SI - fornecimento e implantação</t>
  </si>
  <si>
    <t>Placa de regulamentação em fibra, D = 0,60 m - película retrorrefletiva tipo I + SI - fornecimento e implantação</t>
  </si>
  <si>
    <t>Placa de regulamentação em fibra, D = 0,80 m - película retrorrefletiva tipo I + SI - fornecimento e implantação</t>
  </si>
  <si>
    <t>Placa de regulamentação em fibra, D = 1,00 m - película retrorrefletiva tipo I + SI - fornecimento e implantação</t>
  </si>
  <si>
    <t>Placa de regulamentação em fibra, D = 1,20 m - película retrorrefletiva tipo III + SI - fornecimento e implantação</t>
  </si>
  <si>
    <t>Placa de regulamentação em fibra, R1 lado 0,248 m - película retrorrefletiva tipo I + SI - fornecimento e implantação</t>
  </si>
  <si>
    <t>Placa de regulamentação em fibra, R1 lado 0,331 m - película retrorrefletiva tipo I + SI - fornecimento e implantação</t>
  </si>
  <si>
    <t>Placa de regulamentação em fibra, R1 lado 0,414 m - película retrorrefletiva tipo I + SI - fornecimento e implantação</t>
  </si>
  <si>
    <t>Placa de regulamentação em fibra, R1 lado 0,497 m - película retrorrefletiva tipo III + SI - fornecimento e implantação</t>
  </si>
  <si>
    <t>Placa de regulamentação em fibra, R2 lado 0,60 m - película retrorrefletiva tipo I + SI - fornecimento e implantação</t>
  </si>
  <si>
    <t>Placa de regulamentação em fibra, R2 lado 0,80 m - película retrorrefletiva tipo I + SI - fornecimento e implantação</t>
  </si>
  <si>
    <t>Placa de regulamentação em fibra, R2 lado 1,00 m - película retrorrefletiva tipo I + SI - fornecimento e implantação</t>
  </si>
  <si>
    <t>Placa de regulamentação em fibra, R2 lado 1,20 m - película retrorrefletiva tipo I + SI - fornecimento e implantação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</si>
  <si>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</si>
  <si>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</si>
  <si>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de regulamentação para sinalização de obras montada em suporte metálico móvel, R2 lado 1,00 m - utilização de 600 ciclos - fornecimento, 01 implantação e 01 retirada diária</t>
  </si>
  <si>
    <t>Placa delineador em aço - 0,30 x 0,90 m - película retrorrefletiva tipo I + IV - fornecimento e implantação</t>
  </si>
  <si>
    <t>Placa delineador em aço - 0,50 x 0,60 m - película retrorrefletiva tipo I + IV - fornecimento e implantação</t>
  </si>
  <si>
    <t>Placa delineador em fibra - 0,30 x 0,90 m - película retrorrefletiva tipo I + IV - fornecimento e implantação</t>
  </si>
  <si>
    <t>Placa delineador em fibra - 0,50 x 0,60 m - película retrorrefletiva tipo I + IV - fornecimento e implantação</t>
  </si>
  <si>
    <t>Placa em aço - 2,00 x 1,00 m - película retrorrefletiva tipo I + I - fornecimento e implantação</t>
  </si>
  <si>
    <t>Placa em aço - 2,00 x 1,00 m - película retrorrefletiva tipo I + III - fornecimento e implantação</t>
  </si>
  <si>
    <t>Placa em aço - 2,00 x 1,00 m - película retrorrefletiva tipo I + X - fornecimento e implantação</t>
  </si>
  <si>
    <t>Placa em aço - 2,00 x 1,00 m - película retrorrefletiva tipo III + III - fornecimento e implantação</t>
  </si>
  <si>
    <t>Placa em aço - 2,00 x 1,00 m - película retrorrefletiva tipo III + X - fornecimento e implantação</t>
  </si>
  <si>
    <t>Placa em aço - 3,00 x 1,50 m - película retrorrefletiva tipo I + I - fornecimento e implantação</t>
  </si>
  <si>
    <t>Placa em aço - 3,00 x 1,50 m - película retrorrefletiva tipo I + III - fornecimento e implantação</t>
  </si>
  <si>
    <t>Placa em aço - 3,00 x 1,50 m - película retrorrefletiva tipo I + X - fornecimento e implantação</t>
  </si>
  <si>
    <t>Placa em aço - 3,00 x 1,50 m - película retrorrefletiva tipo III + III - fornecimento e implantação</t>
  </si>
  <si>
    <t>Placa em aço - 3,00 x 1,50 m - película retrorrefletiva tipo III + X - fornecimento e implantação</t>
  </si>
  <si>
    <t>Placa em aço - 3,00 x 2,00 m - película retrorrefletiva tipo I + I - fornecimento e implantação</t>
  </si>
  <si>
    <t>Placa em aço - 3,00 x 2,00 m - película retrorrefletiva tipo I + III - fornecimento e implantação</t>
  </si>
  <si>
    <t>Placa em aço - 3,00 x 2,00 m - película retrorrefletiva tipo I + X - fornecimento e implantação</t>
  </si>
  <si>
    <t>Placa em aço - 3,00 x 2,00 m - película retrorrefletiva tipo III + III - fornecimento e implantação</t>
  </si>
  <si>
    <t>Placa em aço - 3,00 x 2,00 m - película retrorrefletiva tipo III + X - fornecimento e implantação</t>
  </si>
  <si>
    <t>Placa em aço - 4,00 x 2,00 m - película retrorrefletiva tipo I + I - fornecimento e implantação</t>
  </si>
  <si>
    <t>Placa em aço - 4,00 x 2,00 m - película retrorrefletiva tipo I + III - fornecimento e implantação</t>
  </si>
  <si>
    <t>Placa em aço - 4,00 x 2,00 m - película retrorrefletiva tipo I + X - fornecimento e implantação</t>
  </si>
  <si>
    <t>Placa em aço - 4,00 x 2,00 m - película retrorrefletiva tipo III + III - fornecimento e implantação</t>
  </si>
  <si>
    <t>Placa em aço - 4,00 x 2,00 m - película retrorrefletiva tipo III + X - fornecimento e implantação</t>
  </si>
  <si>
    <t>Placa em aço - 4,00 x 3,00 m - película retrorrefletiva tipo I + I - fornecimento e implantação</t>
  </si>
  <si>
    <t>Placa em aço - 4,00 x 3,00 m - película retrorrefletiva tipo I + III - fornecimento e implantação</t>
  </si>
  <si>
    <t>Placa em aço - 4,00 x 3,00 m - película retrorrefletiva tipo I + X - fornecimento e implantação</t>
  </si>
  <si>
    <t>Placa em aço - 4,00 x 3,00 m - película retrorrefletiva tipo III + III - fornecimento e implantação</t>
  </si>
  <si>
    <t>Placa em aço - 4,00 x 3,00 m - película retrorrefletiva tipo III + X - fornecimento e implantação</t>
  </si>
  <si>
    <t>Placa em aço - película I + I - chapa recuperada - fornecimento e implantação</t>
  </si>
  <si>
    <t>Placa em aço - película I + I - fornecimento e implantação</t>
  </si>
  <si>
    <t>Placa em aço - película I + III - chapa recuperada - fornecimento e implantação</t>
  </si>
  <si>
    <t>Placa em aço - película I + III - fornecimento e implantação</t>
  </si>
  <si>
    <t>Placa em aço - película III + III - chapa recuperada - fornecimento e implantação</t>
  </si>
  <si>
    <t>Placa em aço - película III + III - fornecimento e implantação</t>
  </si>
  <si>
    <t>Placa em aço nº 16 galvanizado com película retrorrefletiva tipo I + I - chapa recuperada - confecção</t>
  </si>
  <si>
    <t>Placa em aço nº 16 galvanizado com película retrorrefletiva tipo I + I - confecção</t>
  </si>
  <si>
    <t>Placa em aço nº 16 galvanizado com película retrorrefletiva tipo I + III - chapa recuperada - confecção</t>
  </si>
  <si>
    <t>Placa em aço nº 16 galvanizado com película retrorrefletiva tipo I + III - confecção</t>
  </si>
  <si>
    <t>Placa em aço nº 16 galvanizado com película retrorrefletiva tipo I + IV - confecção</t>
  </si>
  <si>
    <t>Placa em aço nº 16 galvanizado com película retrorrefletiva tipo I + SI - confecção</t>
  </si>
  <si>
    <t>Placa em aço nº 16 galvanizado com película retrorrefletiva tipo I + X - confecção</t>
  </si>
  <si>
    <t>Placa em aço nº 16 galvanizado com película retrorrefletiva tipo III + III - chapa recuperada - confecção</t>
  </si>
  <si>
    <t>Placa em aço nº 16 galvanizado com película retrorrefletiva tipo III + III - confecção</t>
  </si>
  <si>
    <t>Placa em aço nº 16 galvanizado com película retrorrefletiva tipo III + SI - confecção</t>
  </si>
  <si>
    <t>Placa em aço nº 16 galvanizado com película retrorrefletiva tipo III + X - confecção</t>
  </si>
  <si>
    <t>Placa em aço, modulada - 2,00 x 1,00 m - película retrorrefletiva tipo I + I - fornecimento e implantação</t>
  </si>
  <si>
    <t>Placa em aço, modulada - 2,00 x 1,00 m - película retrorrefletiva tipo I + III - fornecimento e implantação</t>
  </si>
  <si>
    <t>Placa em aço, modulada - 2,00 x 1,00 m - película retrorrefletiva tipo III + III - fornecimento e implantação</t>
  </si>
  <si>
    <t>Placa em aço, modulada - 3,00 x 1,50 m - película retrorrefletiva tipo I + I - fornecimento e implantação</t>
  </si>
  <si>
    <t>Placa em aço, modulada - 3,00 x 1,50 m - película retrorrefletiva tipo I + III - fornecimento e implantação</t>
  </si>
  <si>
    <t>Placa em aço, modulada - 3,00 x 1,50 m - película retrorrefletiva tipo III + III - fornecimento e implantação</t>
  </si>
  <si>
    <t>Placa em aço, modulada - 3,00 x 2,00 m - película retrorrefletiva tipo I + I - fornecimento e implantação</t>
  </si>
  <si>
    <t>Placa em aço, modulada - 3,00 x 2,00 m - película retrorrefletiva tipo I + III - fornecimento e implantação</t>
  </si>
  <si>
    <t>Placa em aço, modulada - 3,00 x 2,00 m - película retrorrefletiva tipo III + III - fornecimento e implantação</t>
  </si>
  <si>
    <t>Placa em aço, modulada - 4,00 x 2,00 m - película retrorrefletiva tipo I + I - fornecimento e implantação</t>
  </si>
  <si>
    <t>Placa em aço, modulada - 4,00 x 2,00 m - película retrorrefletiva tipo I + III - fornecimento e implantação</t>
  </si>
  <si>
    <t>Placa em aço, modulada - 4,00 x 2,00 m - película retrorrefletiva tipo III + III - fornecimento e implantação</t>
  </si>
  <si>
    <t>Placa em aço, modulada - 4,00 x 3,00 m - película retrorrefletiva tipo I + I - fornecimento e implantação</t>
  </si>
  <si>
    <t>Placa em aço, modulada - 4,00 x 3,00 m - película retrorrefletiva tipo I + III - fornecimento e implantação</t>
  </si>
  <si>
    <t>Placa em aço, modulada - 4,00 x 3,00 m - película retrorrefletiva tipo III + III - fornecimento e implantação</t>
  </si>
  <si>
    <t>Placa em aço, modulada - acima de 2 m² - película I + I - fornecimento e implantação</t>
  </si>
  <si>
    <t>Placa em aço, modulada - acima de 2 m² - película I + III - fornecimento e implantação</t>
  </si>
  <si>
    <t>Placa em aço, modulada - acima de 2 m² - película III + III - fornecimento e implantação</t>
  </si>
  <si>
    <t>Placa em alumínio composto de 3 mm, modulada, aérea, com película retrorrefletiva tipo I + III - confecção</t>
  </si>
  <si>
    <t>Placa em alumínio composto de 3 mm, modulada, aérea, com película retrorrefletiva tipo III + III - confecção</t>
  </si>
  <si>
    <t>Placa em alumínio composto de 3 mm, modulada, aérea, com película retrorrefletiva tipo III + X - confecção</t>
  </si>
  <si>
    <t>Placa em alumínio composto de 3 mm, modulada, aérea, com película retrorrefletiva tipo X + SI - confecção</t>
  </si>
  <si>
    <t>Placa em alumínio composto, espessura de 3,0 mm, modulada, aérea - película retrorrefletiva tipo I + III - fornecimento e implantação</t>
  </si>
  <si>
    <t>Placa em alumínio composto, espessura de 3,0 mm, modulada, aérea - película retrorrefletiva tipo III + III - fornecimento e implantação</t>
  </si>
  <si>
    <t>Placa em alumínio composto, espessura de 3,0 mm, modulada, aérea - película retrorrefletiva tipo III + X - fornecimento e implantação</t>
  </si>
  <si>
    <t>Placa em alumínio composto, espessura de 3,0 mm, modulada, aérea - película retrorrefletiva tipo X + SI - fornecimento e implantação</t>
  </si>
  <si>
    <t>Placa em alumínio, espessura de 1,5 mm, modulada, aérea - película retrorrefletiva tipo I + III - fornecimento e implantação</t>
  </si>
  <si>
    <t>Placa em alumínio, espessura de 1,5 mm, modulada, aérea - película retrorrefletiva tipo III + III - fornecimento e implantação</t>
  </si>
  <si>
    <t>Placa em alumínio, espessura de 1,5 mm, modulada, aérea - película retrorrefletiva tipo III + X - fornecimento e implantação</t>
  </si>
  <si>
    <t>Placa em alumínio, espessura de 1,5 mm, modulada, aérea, com película retrorrefletiva tipo I + III - confecção</t>
  </si>
  <si>
    <t>Placa em alumínio, espessura de 1,5 mm, modulada, aérea, com película retrorrefletiva tipo III + III - confecção</t>
  </si>
  <si>
    <t>Placa em alumínio, espessura de 1,5 mm, modulada, aérea, com película retrorrefletiva tipo III + X - confecção</t>
  </si>
  <si>
    <t>Placa em chapa de poliéster reforçada com fibra de vidro com película retrorrefletiva tipo I + I - confecção</t>
  </si>
  <si>
    <t>Placa em chapa de poliéster reforçada com fibra de vidro com película retrorrefletiva tipo I + III - confecção</t>
  </si>
  <si>
    <t>Placa em chapa de poliéster reforçada com fibra de vidro com película retrorrefletiva tipo I + IV - confecção</t>
  </si>
  <si>
    <t>Placa em chapa de poliéster reforçada com fibra de vidro com película retrorrefletiva tipo I + SI - confecção</t>
  </si>
  <si>
    <t>Placa em chapa de poliéster reforçada com fibra de vidro com película retrorrefletiva tipo III + III - confecção</t>
  </si>
  <si>
    <t>Placa em chapa de poliéster reforçada com fibra de vidro com película retrorrefletiva tipo III + SI - confecção</t>
  </si>
  <si>
    <t>Placa em fibra - 2,00 x 1,00 m - película retrorrefletiva tipo I + I - fornecimento e implantação</t>
  </si>
  <si>
    <t>Placa em fibra - 2,00 x 1,00 m - película retrorrefletiva tipo I + III - fornecimento e implantação</t>
  </si>
  <si>
    <t>Placa em fibra - 2,00 x 1,00 m - película retrorrefletiva tipo III + III - fornecimento e implantação</t>
  </si>
  <si>
    <t>Placa em fibra - 3,00 x 1,50 m - película retrorrefletiva tipo I + I - fornecimento e implantação</t>
  </si>
  <si>
    <t>Placa em fibra - 3,00 x 1,50 m - película retrorrefletiva tipo I + III - fornecimento e implantação</t>
  </si>
  <si>
    <t>Placa em fibra - 3,00 x 1,50 m - película retrorrefletiva tipo III + III - fornecimento e implantação</t>
  </si>
  <si>
    <t>Placa em fibra - 3,00 x 2,00 m - película retrorrefletiva tipo I + I - fornecimento e implantação</t>
  </si>
  <si>
    <t>Placa em fibra - 3,00 x 2,00 m - película retrorrefletiva tipo I + III - fornecimento e implantação</t>
  </si>
  <si>
    <t>Placa em fibra - 3,00 x 2,00 m - película retrorrefletiva tipo III + III - fornecimento e implantação</t>
  </si>
  <si>
    <t>Placa em fibra - 4,00 x 2,00 m - película retrorrefletiva tipo I + I - fornecimento e implantação</t>
  </si>
  <si>
    <t>Placa em fibra - 4,00 x 2,00 m - película retrorrefletiva tipo I + III - fornecimento e implantação</t>
  </si>
  <si>
    <t>Placa em fibra - 4,00 x 2,00 m - película retrorrefletiva tipo III + III - fornecimento e implantação</t>
  </si>
  <si>
    <t>Placa em fibra - 4,00 x 3,00 m - película retrorrefletiva tipo I + I - fornecimento e implantação</t>
  </si>
  <si>
    <t>Placa em fibra - 4,00 x 3,00 m - película retrorrefletiva tipo I + III - fornecimento e implantação</t>
  </si>
  <si>
    <t>Placa em fibra - 4,00 x 3,00 m - película retrorrefletiva tipo III + III - fornecimento e implantação</t>
  </si>
  <si>
    <t>Placa em fibra - película I + I - fornecimento e implantação</t>
  </si>
  <si>
    <t>Placa em fibra - película I + III - fornecimento e implantação</t>
  </si>
  <si>
    <t>Placa em fibra - película III + III - fornecimento e implantação</t>
  </si>
  <si>
    <t>Placa em fibra, modulada, aérea - película retrorrefletiva tipo I + III - fornecimento e implantação</t>
  </si>
  <si>
    <t>Placa em fibra, modulada, aérea - película retrorrefletiva tipo III + III - fornecimento e implantação</t>
  </si>
  <si>
    <t>Placa em fibra, modulada, aérea - película retrorrefletiva tipo III + X - fornecimento e implantação</t>
  </si>
  <si>
    <t>Placa modulada em aço nº 18 galvanizado com película retrorrefletiva tipo I + I - confecção</t>
  </si>
  <si>
    <t>Placa modulada em aço nº 18 galvanizado com película retrorrefletiva tipo I + III - confecção</t>
  </si>
  <si>
    <t>Placa modulada em aço nº 18 galvanizado com película retrorrefletiva tipo III + III - confecção</t>
  </si>
  <si>
    <t>Placa modulada em chapa de poliéster reforçada com fibra de vidro, aérea, com película retrorrefletiva tipo I + III - confecção</t>
  </si>
  <si>
    <t>Placa modulada em chapa de poliéster reforçada com fibra de vidro, aérea, com película retrorrefletiva tipo III + III - confecção</t>
  </si>
  <si>
    <t>Placa modulada em chapa de poliéster reforçada com fibra de vidro, aérea, com película retrorrefletiva tipo III + X - confecção</t>
  </si>
  <si>
    <t>Placa para sinalização de obras montada em cavalete metálico - 1,00 x 1,00 m - utilização de 600 ciclos - fornecimento, 01 implantação e 01 retirada diária</t>
  </si>
  <si>
    <t>Pórtico metálico com vão de 15,9 m, vento de 35 m/s e área de exposição de até 23,85 m² - fornecimento e implantação - areia e brita comerciais</t>
  </si>
  <si>
    <t>Pórtico metálico com vão de 15,9 m, vento de 35 m/s e área de exposição de até 23,85 m² - fornecimento e implantação - areia extraída e brita produzida</t>
  </si>
  <si>
    <t>Pórtico metálico com vão de 15,9 m, vento de 40 m/s e área de exposição de até 23,85 m² - fornecimento e implantação - areia e brita comerciais</t>
  </si>
  <si>
    <t>Pórtico metálico com vão de 15,9 m, vento de 40 m/s e área de exposição de até 23,85 m² - fornecimento e implantação - areia extraída e brita produzida</t>
  </si>
  <si>
    <t>Pórtico metálico com vão de 15,9 m, vento de 45 m/s e área de exposição de até 23,85 m² - fornecimento e implantação - areia e brita comerciais</t>
  </si>
  <si>
    <t>Pórtico metálico com vão de 15,9 m, vento de 45 m/s e área de exposição de até 23,85 m² - fornecimento e implantação - areia extraída e brita produzida</t>
  </si>
  <si>
    <t>Recuperação de chapa em aço para placa de sinalização</t>
  </si>
  <si>
    <t>Remoção da estrutura de pórtico metálico</t>
  </si>
  <si>
    <t>Remoção da estrutura de semipórtico duplo metálico</t>
  </si>
  <si>
    <t>Remoção da estrutura de semipórtico metálico</t>
  </si>
  <si>
    <t>Remoção de placa de sinalização</t>
  </si>
  <si>
    <t>Remoção de sinalização horizontal com maçarico</t>
  </si>
  <si>
    <t>Remoção de sinalização horizontal por fresagem</t>
  </si>
  <si>
    <t>Remoção de sinalização horizontal tipo pintura acrílica por jateamento abrasivo úmido com vidro - utilização de 3 vezes</t>
  </si>
  <si>
    <t>Semáforo móvel com 3 lentes D = 200 mm</t>
  </si>
  <si>
    <t>Semipórtico duplo metálico com vão de 2 x 8,3 m, vento de 35 m/s e área de exposição de até 2 x 12,45 m² - fornecimento e implantação - areia e brita comerciais</t>
  </si>
  <si>
    <t>Semipórtico duplo metálico com vão de 2 x 8,3 m, vento de 35 m/s e área de exposição de até 2 x 12,45 m² - fornecimento e implantação - areia extraída e brita produzida</t>
  </si>
  <si>
    <t>Semipórtico duplo metálico com vão de 2 x 8,3 m, vento de 40 m/s e área de exposição de até 2 x 12,45 m² - fornecimento e implantação - areia e brita comerciais</t>
  </si>
  <si>
    <t>Semipórtico duplo metálico com vão de 2 x 8,3 m, vento de 40 m/s e área de exposição de até 2 x 12,45 m² - fornecimento e implantação - areia extraída e brita produzida</t>
  </si>
  <si>
    <t>Semipórtico duplo metálico com vão de 2 x 8,3 m, vento de 45 m/s e área de exposição de até 2 x 12,45 m² - fornecimento e implantação - areia e brita comerciais</t>
  </si>
  <si>
    <t>Semipórtico duplo metálico com vão de 2 x 8,3 m, vento de 45 m/s e área de exposição de até 2 x 12,45 m² - fornecimento e implantação - areia extraída e brita produzida</t>
  </si>
  <si>
    <t>Semipórtico metálico com vão de 8,3 m, vento de 35 m/s e área de exposição de até 12,45 m² - fornecimento e implantação - areia e brita comerciais</t>
  </si>
  <si>
    <t>Semipórtico metálico com vão de 8,3 m, vento de 35 m/s e área de exposição de até 12,45 m² - fornecimento e implantação - areia extraída e brita produzida</t>
  </si>
  <si>
    <t>Semipórtico metálico com vão de 8,3 m, vento de 40 m/s e área de exposição de até 12,45 m² - fornecimento e implantação - areia e brita comerciais</t>
  </si>
  <si>
    <t>Semipórtico metálico com vão de 8,3 m, vento de 40 m/s e área de exposição de até 12,45 m² - fornecimento e implantação - areia extraída e brita produzida</t>
  </si>
  <si>
    <t>Semipórtico metálico com vão de 8,3 m, vento de 45 m/s e área de exposição de até 12,45 m² - fornecimento e implantação - areia e brita comerciais</t>
  </si>
  <si>
    <t>Semipórtico metálico com vão de 8,3 m, vento de 45 m/s e área de exposição de até 12,45 m² - fornecimento e implantação - areia extraída e brita produzida</t>
  </si>
  <si>
    <t>Sinalizador direcional móvel, LED, com banco fotovoltaico de energia e montado em chassi com engate</t>
  </si>
  <si>
    <t>Suporte duplo metálico galvanizado para placas - 3,00 x 1,50 m - fornecimento e implantação</t>
  </si>
  <si>
    <t>Suporte duplo metálico galvanizado para placas - 3,00 x 2,00 m - fornecimento e implantação</t>
  </si>
  <si>
    <t>Suporte duplo metálico galvanizado para placas - 4,00 x 2,00 m - fornecimento e implantação</t>
  </si>
  <si>
    <t>Suporte duplo metálico galvanizado para placas - 4,00 x 3,00 m - fornecimento e implantação</t>
  </si>
  <si>
    <t>Suporte metálico galvanizado para marco quilométrico - fornecimento e implantação</t>
  </si>
  <si>
    <t>Suporte metálico galvanizado para placa de advertência ou regulamentação - lado ou diâmetro de 0,60 m - fornecimento e implantação</t>
  </si>
  <si>
    <t>Suporte metálico galvanizado para placa de advertência ou regulamentação - lado ou diâmetro de 0,80 m - fornecimento e implantação</t>
  </si>
  <si>
    <t>Suporte metálico galvanizado para placa de advertência ou regulamentação - lado ou diâmetro de 1,00 m - fornecimento e implantação</t>
  </si>
  <si>
    <t>Suporte metálico galvanizado para placa de advertência ou regulamentação - lado ou diâmetro de 1,20 m - fornecimento e implantação</t>
  </si>
  <si>
    <t>Suporte metálico galvanizado para placa de regulamentação - R1 - lado de 0,248 m - fornecimento e implantação</t>
  </si>
  <si>
    <t>Suporte metálico galvanizado para placa de regulamentação - R1 - lado de 0,331 m - fornecimento e implantação</t>
  </si>
  <si>
    <t>Suporte metálico galvanizado para placa de regulamentação - R1 - lado de 0,414 m - fornecimento e implantação</t>
  </si>
  <si>
    <t>Suporte metálico galvanizado para placa de regulamentação - R1 - lado de 0,497 m - fornecimento e implantação</t>
  </si>
  <si>
    <t>Suporte metálico galvanizado para placa de regulamentação - R2 - lado de 0,60 m - fornecimento e implantação</t>
  </si>
  <si>
    <t>Suporte metálico galvanizado para placa de regulamentação - R2 - lado de 0,80 m - fornecimento e implantação</t>
  </si>
  <si>
    <t>Suporte metálico galvanizado para placa de regulamentação - R2 - lado de 1,00 m - fornecimento e implantação</t>
  </si>
  <si>
    <t>Suporte metálico galvanizado para placa de regulamentação - R2 - lado de 1,20 m - fornecimento e implantação</t>
  </si>
  <si>
    <t>Suporte metálico galvanizado para placas - 2,00 x 1,00 m - fornecimento e implantação</t>
  </si>
  <si>
    <t>Suporte metálico móvel para placa de sinalização - confecção</t>
  </si>
  <si>
    <t>Suporte para placa de sinalização em madeira de lei tratada 8 x 8 cm - fornecimento e implantação</t>
  </si>
  <si>
    <t>Suporte polimérico ecológico maciço colapsível D = 6,5 cm para placa de sinalização - fornecimento e implantação</t>
  </si>
  <si>
    <t>Suporte polimérico ecológico maciço colapsível quadrado de 10 cm para placa de sinalização - fornecimento e implantação</t>
  </si>
  <si>
    <t>Suporte polimérico ecológico maciço colapsível quadrado de 8 cm para placa de sinalização - fornecimento e implantação</t>
  </si>
  <si>
    <t>Suporte polimérico ecológico maciço colapsível retangular de 7 x 15 cm para placa de sinalização - fornecimento e implantação</t>
  </si>
  <si>
    <t>Tacha refletiva em plástico injetado - bidirecional tipo I - com um pino - fornecimento e colocação</t>
  </si>
  <si>
    <t>Tacha refletiva em plástico injetado - bidirecional tipo I - fornecimento e colocação</t>
  </si>
  <si>
    <t>Tacha refletiva em plástico injetado - bidirecional tipo II - com um pino - fornecimento e colocação</t>
  </si>
  <si>
    <t>Tacha refletiva em plástico injetado - bidirecional tipo II - fornecimento e colocação</t>
  </si>
  <si>
    <t>Tacha refletiva em plástico injetado - bidirecional tipo III - com um pino - fornecimento e colocação</t>
  </si>
  <si>
    <t>Tacha refletiva em plástico injetado - bidirecional tipo III - fornecimento e colocação</t>
  </si>
  <si>
    <t>Tacha refletiva em plástico injetado - bidirecional tipo IV - com um pino - fornecimento e colocação</t>
  </si>
  <si>
    <t>Tacha refletiva em plástico injetado - bidirecional tipo IV - fornecimento e colocação</t>
  </si>
  <si>
    <t>Tacha refletiva em plástico injetado - monodirecional tipo I - com um pino - fornecimento e colocação</t>
  </si>
  <si>
    <t>Tacha refletiva em plástico injetado - monodirecional tipo I - fornecimento e colocação</t>
  </si>
  <si>
    <t>Tacha refletiva em plástico injetado - monodirecional tipo II - com um pino - fornecimento e colocação</t>
  </si>
  <si>
    <t>Tacha refletiva em plástico injetado - monodirecional tipo II - fornecimento e colocação</t>
  </si>
  <si>
    <t>Tacha refletiva em plástico injetado - monodirecional tipo III - com um pino - fornecimento e colocação</t>
  </si>
  <si>
    <t>Tacha refletiva em plástico injetado - monodirecional tipo III - fornecimento e colocação</t>
  </si>
  <si>
    <t>Tacha refletiva em plástico injetado - monodirecional tipo IV - com um pino - fornecimento e colocação</t>
  </si>
  <si>
    <t>Tacha refletiva em plástico injetado - monodirecional tipo IV - fornecimento e colocação</t>
  </si>
  <si>
    <t>Tacha refletiva em resina sintética - bidirecional tipo I - com um pino - fornecimento e colocação</t>
  </si>
  <si>
    <t>Tacha refletiva em resina sintética - bidirecional tipo I - fornecimento e colocação</t>
  </si>
  <si>
    <t>Tacha refletiva em resina sintética - bidirecional tipo II - com um pino - fornecimento e colocação</t>
  </si>
  <si>
    <t>Tacha refletiva em resina sintética - bidirecional tipo II - fornecimento e colocação</t>
  </si>
  <si>
    <t>Tacha refletiva em resina sintética - bidirecional tipo III - com um pino - fornecimento e colocação</t>
  </si>
  <si>
    <t>Tacha refletiva em resina sintética - bidirecional tipo III - fornecimento e colocação</t>
  </si>
  <si>
    <t>Tacha refletiva em resina sintética - bidirecional tipo IV - com um pino - fornecimento e colocação</t>
  </si>
  <si>
    <t>Tacha refletiva em resina sintética - bidirecional tipo IV - fornecimento e colocação</t>
  </si>
  <si>
    <t>Tacha refletiva em resina sintética - monodirecional tipo I - com um pino - fornecimento e colocação</t>
  </si>
  <si>
    <t>Tacha refletiva em resina sintética - monodirecional tipo I - fornecimento e colocação</t>
  </si>
  <si>
    <t>Tacha refletiva em resina sintética - monodirecional tipo II - com um pino - fornecimento e colocação</t>
  </si>
  <si>
    <t>Tacha refletiva em resina sintética - monodirecional tipo II - fornecimento e colocação</t>
  </si>
  <si>
    <t>Tacha refletiva em resina sintética - monodirecional tipo III - com um pino - fornecimento e colocação</t>
  </si>
  <si>
    <t>Tacha refletiva em resina sintética - monodirecional tipo III - fornecimento e colocação</t>
  </si>
  <si>
    <t>Tacha refletiva em resina sintética - monodirecional tipo IV - com um pino - fornecimento e colocação</t>
  </si>
  <si>
    <t>Tacha refletiva em resina sintética - monodirecional tipo IV - fornecimento e colocação</t>
  </si>
  <si>
    <t>Tacha refletiva metálica - bidirecional tipo II - com dois pinos - fornecimento e colocação</t>
  </si>
  <si>
    <t>Tacha refletiva metálica - bidirecional tipo II - com um pino - fornecimento e colocação</t>
  </si>
  <si>
    <t>Tacha refletiva metálica - bidirecional tipo III - com dois pinos - fornecimento e colocação</t>
  </si>
  <si>
    <t>Tacha refletiva metálica - bidirecional tipo III - com um pino - fornecimento e colocação</t>
  </si>
  <si>
    <t>Tacha refletiva metálica - bidirecional tipo IV - com dois pinos - fornecimento e colocação</t>
  </si>
  <si>
    <t>Tacha refletiva metálica - bidirecional tipo IV - com um pino - fornecimento e colocação</t>
  </si>
  <si>
    <t>Tacha refletiva metálica - monodirecional tipo II - com dois pinos - fornecimento e colocação</t>
  </si>
  <si>
    <t>Tacha refletiva metálica - monodirecional tipo II - com um pino - fornecimento e colocação</t>
  </si>
  <si>
    <t>Tacha refletiva metálica - monodirecional tipo III - com dois pinos - fornecimento e colocação</t>
  </si>
  <si>
    <t>Tacha refletiva metálica - monodirecional tipo III - com um pino - fornecimento e colocação</t>
  </si>
  <si>
    <t>Tacha refletiva metálica - monodirecional tipo IV - com dois pinos - fornecimento e colocação</t>
  </si>
  <si>
    <t>Tacha refletiva metálica - monodirecional tipo IV - com um pino - fornecimento e colocação</t>
  </si>
  <si>
    <t>Tachão refletivo em plástico injetado - bidirecional - fornecimento e colocação</t>
  </si>
  <si>
    <t>Tachão refletivo em plástico injetado - monodirecional - fornecimento e colocação</t>
  </si>
  <si>
    <t>Tachão refletivo em resina sintética - bidirecional - fornecimento e colocação</t>
  </si>
  <si>
    <t>Tachão refletivo em resina sintética - monodirecional - fornecimento e colocação</t>
  </si>
  <si>
    <t>Termoplástico pré-formado para sinalização horizontal - espessura de 2 mm - fornecimento e implantação</t>
  </si>
  <si>
    <t>Comboio balizador em deslocamento</t>
  </si>
  <si>
    <t>Confecção de corpo de boia flutuante cilíndrico D = 1,10m</t>
  </si>
  <si>
    <t>Confecção de corpo de boia flutuante cilíndrico D = 1,10m - com lastro</t>
  </si>
  <si>
    <t>Confecção de corpo de boia flutuante cilíndrico D = 1,42m - boia de amarração</t>
  </si>
  <si>
    <t>Confecção de corpo de boia flutuante cilíndrico D = 1,43m - com lastro</t>
  </si>
  <si>
    <t>Confecção de mangrulho H = 0,90m</t>
  </si>
  <si>
    <t>Confecção de mangrulho H = 1,50m</t>
  </si>
  <si>
    <t>Confecção de marca de tope de bombordo</t>
  </si>
  <si>
    <t>Confecção de marca de tope de boreste</t>
  </si>
  <si>
    <t>Confecção de marca de tope especial</t>
  </si>
  <si>
    <t>Fornecimento e implantação de suporte duplo em madeira com travessa para placa de sinalização náutica em margem - altura total de 4,0 m</t>
  </si>
  <si>
    <t>Fornecimento e implantação de suporte duplo em madeira com travessa para placa de sinalização náutica em margem - altura total de 4,0 m - com embarcação</t>
  </si>
  <si>
    <t>Fornecimento e implantação de suporte duplo em madeira com travessa para placa de sinalização náutica em margem - altura total de 5,0 m</t>
  </si>
  <si>
    <t>Fornecimento e implantação de suporte duplo em madeira com travessa para placa de sinalização náutica em margem - altura total de 5,0 m - com embarcação</t>
  </si>
  <si>
    <t>Fornecimento e implantação de suporte duplo em madeira com travessa para placa de sinalização náutica em margem - altura total de 5,5 m</t>
  </si>
  <si>
    <t>Fornecimento e implantação de suporte duplo em madeira com travessa para placa de sinalização náutica em margem - altura total de 5,5 m - com embarcação</t>
  </si>
  <si>
    <t>Fornecimento e implantação de suporte duplo metálico galvanizado para placa de sinalização náutica em margem - altura total de 4 m - com embarcação</t>
  </si>
  <si>
    <t>Fornecimento e implantação de suporte duplo metálico galvanizado para placa de sinalização náutica em margem - altura total de 4,0 m</t>
  </si>
  <si>
    <t>Fornecimento e implantação de suporte duplo metálico galvanizado para placa de sinalização náutica em margem - altura total de 5 m - com embarcação</t>
  </si>
  <si>
    <t>Fornecimento e implantação de suporte duplo metálico galvanizado para placa de sinalização náutica em margem - altura total de 5,0 m</t>
  </si>
  <si>
    <t>Fornecimento e implantação de suporte duplo metálico galvanizado para placa de sinalização náutica em margem - altura total de 5,5 m</t>
  </si>
  <si>
    <t>Fornecimento e implantação de suporte duplo metálico galvanizado para placa de sinalização náutica em margem - altura total de 5,5 m - com embarcação</t>
  </si>
  <si>
    <t>Fornecimento e implantação de suporte duplo polimérico ecológico maciço quadrado de 10 cm para placa de sinalização náutica em margem - altura total de 5,5 m</t>
  </si>
  <si>
    <t>Fornecimento e implantação de suporte duplo polimérico ecológico maciço quadrado de 10 cm para placa de sinalização náutica em margem - altura total de 5,5 m - com embarcação</t>
  </si>
  <si>
    <t>Fornecimento e implantação de suporte duplo polimérico ecológico maciço quadrado de 8 cm para placa de sinalização náutica em margem - altura total de 4,0 m</t>
  </si>
  <si>
    <t>Fornecimento e implantação de suporte duplo polimérico ecológico maciço quadrado de 8 cm para placa de sinalização náutica em margem - altura total de 4,0 m - com embarcação</t>
  </si>
  <si>
    <t>Fornecimento e implantação de suporte duplo polimérico ecológico maciço quadrado de 8 cm para placa de sinalização náutica em margem - altura total de 5,0 m</t>
  </si>
  <si>
    <t>Fornecimento e implantação de suporte duplo polimérico ecológico maciço quadrado de 8 cm para placa de sinalização náutica em margem - altura total de 5,0 m - com embarcação</t>
  </si>
  <si>
    <t>Fornecimento e implantação de suporte simples em madeira com travessa para placa de sinalização náutica em margem - altura total de 4 m</t>
  </si>
  <si>
    <t>Fornecimento e implantação de suporte simples em madeira com travessa para placa de sinalização náutica em margem - altura total de 4 m - com embarcação</t>
  </si>
  <si>
    <t>Fornecimento e implantação de suporte simples em madeira com travessa para placa de sinalização náutica em margem - altura total de 5 m</t>
  </si>
  <si>
    <t>Fornecimento e implantação de suporte simples em madeira com travessa para placa de sinalização náutica em margem - altura total de 5 m - com embarcação</t>
  </si>
  <si>
    <t>Fornecimento e implantação de suporte simples em madeira com travessa para placa de sinalização náutica em margem - altura total de 5,5 m</t>
  </si>
  <si>
    <t>Fornecimento e implantação de suporte simples em madeira com travessa para placa de sinalização náutica em margem - altura total de 5,5 m - com embarcação</t>
  </si>
  <si>
    <t>Fornecimento e implantação de suporte simples metálico galvanizado para placa de sinalização náutica em margem - altura total de 4 m - com embarcação</t>
  </si>
  <si>
    <t>Fornecimento e implantação de suporte simples metálico galvanizado para placa de sinalização náutica em margem - altura total de 4,0 m</t>
  </si>
  <si>
    <t>Fornecimento e implantação de suporte simples metálico galvanizado para placa de sinalização náutica em margem - altura total de 5 m - com embarcação</t>
  </si>
  <si>
    <t>Fornecimento e implantação de suporte simples metálico galvanizado para placa de sinalização náutica em margem - altura total de 5,0 m</t>
  </si>
  <si>
    <t>Fornecimento e implantação de suporte simples metálico galvanizado para placa de sinalização náutica em margem - altura total de 5,5 m</t>
  </si>
  <si>
    <t>Fornecimento e implantação de suporte simples metálico galvanizado para placa de sinalização náutica em margem - altura total de 5,5 m - com embarcação</t>
  </si>
  <si>
    <t>Fornecimento e implantação de suporte simples polimérico ecológico maciço quadrado de 10 cm para placa de sinalização náutica em margem - altura total de 5,5 m</t>
  </si>
  <si>
    <t>Fornecimento e implantação de suporte simples polimérico ecológico maciço quadrado de 10 cm para placa de sinalização náutica em margem - altura total de 5,5 m - com embarcação</t>
  </si>
  <si>
    <t>Fornecimento e implantação de suporte simples polimérico ecológico maciço quadrado de 8 cm para placa de sinalização náutica em margem - altura total de 4 m</t>
  </si>
  <si>
    <t>Fornecimento e implantação de suporte simples polimérico ecológico maciço quadrado de 8 cm para placa de sinalização náutica em margem - altura total de 4 m - com embarcação</t>
  </si>
  <si>
    <t>Fornecimento e implantação de suporte simples polimérico ecológico maciço quadrado de 8 cm para placa de sinalização náutica em margem - altura total de 5 m</t>
  </si>
  <si>
    <t>Fornecimento e implantação de suporte simples polimérico ecológico maciço quadrado de 8 cm para placa de sinalização náutica em margem - altura total de 5 m - com embarcação</t>
  </si>
  <si>
    <t>Fornecimento e instalação de conjunto de acessórios para sistema de fundeio de boia de amarração náutica com 4 manilhas</t>
  </si>
  <si>
    <t>Fornecimento e instalação de conjunto de acessórios para sistema de fundeio de boia de sinalização náutica com 7 manilhas</t>
  </si>
  <si>
    <t>Fornecimento e instalação de corrente 1" para sistema de fundeio de boia de sinalização náutica</t>
  </si>
  <si>
    <t>Fornecimento e instalação de corrente 1/2" para sistema de fundeio de boia de sinalização náutica</t>
  </si>
  <si>
    <t>Fornecimento e instalação de corrente 3/4" para sistema de fundeio de boia de sinalização náutica</t>
  </si>
  <si>
    <t>Fornecimento e instalação de lanterna de sinalização náutica com alcance luminoso de 2 MN em obra de arte especial - com embarcação</t>
  </si>
  <si>
    <t>Fornecimento e instalação de lanterna de sinalização náutica com alcance luminoso de 3 MN em obra de arte especial - com embarcação</t>
  </si>
  <si>
    <t>Fornecimento e instalação de lanterna de sinalização náutica com alcance luminoso de 4 MN em obra de arte especial - com embarcação</t>
  </si>
  <si>
    <t>Fornecimento e instalação de lanterna de sinalização náutica com alcance luminoso de 5 MN em obra de arte especial - com embarcação</t>
  </si>
  <si>
    <t>Fornecimento e instalação de lanterna de sinalização náutica com alcance luminoso de 8 MN em obra de arte especial - com embarcação</t>
  </si>
  <si>
    <t>Fornecimento e instalação de suporte e lanterna de sinalização náutica com alcance luminoso de 2 MN em boia</t>
  </si>
  <si>
    <t>Fornecimento e instalação de suporte e lanterna de sinalização náutica com alcance luminoso de 3 MN em boia</t>
  </si>
  <si>
    <t>Fornecimento e instalação de suporte e lanterna de sinalização náutica com alcance luminoso de 4 MN em boia</t>
  </si>
  <si>
    <t>Fornecimento e instalação de suporte e lanterna de sinalização náutica com alcance luminoso de 5 MN em boia</t>
  </si>
  <si>
    <t>Fornecimento e instalação de suporte e lanterna de sinalização náutica com alcance luminoso de 8 MN em boia</t>
  </si>
  <si>
    <t>Fornecimento e substituição de lanterna de sinalização náutica com alcance luminoso de 2 MN em boia</t>
  </si>
  <si>
    <t>Fornecimento e substituição de lanterna de sinalização náutica com alcance luminoso de 2 MN em obra de arte especial - com embarcação</t>
  </si>
  <si>
    <t>Fornecimento e substituição de lanterna de sinalização náutica com alcance luminoso de 3 MN em boia</t>
  </si>
  <si>
    <t>Fornecimento e substituição de lanterna de sinalização náutica com alcance luminoso de 3 MN em obra de arte especial - com embarcação</t>
  </si>
  <si>
    <t>Fornecimento e substituição de lanterna de sinalização náutica com alcance luminoso de 4 MN em boia</t>
  </si>
  <si>
    <t>Fornecimento e substituição de lanterna de sinalização náutica com alcance luminoso de 4 MN em obra de arte especial - com embarcação</t>
  </si>
  <si>
    <t>Fornecimento e substituição de lanterna de sinalização náutica com alcance luminoso de 5 MN em boia</t>
  </si>
  <si>
    <t>Fornecimento e substituição de lanterna de sinalização náutica com alcance luminoso de 5 MN em obra de arte especial - com embarcação</t>
  </si>
  <si>
    <t>Fornecimento e substituição de lanterna de sinalização náutica com alcance luminoso de 8 MN em boia</t>
  </si>
  <si>
    <t>Fornecimento e substituição de lanterna de sinalização náutica com alcance luminoso de 8 MN em obra de arte especial - com embarcação</t>
  </si>
  <si>
    <t>Implantação de placa de sinalização náutica em margem - equipamentos e mão de obra</t>
  </si>
  <si>
    <t>Implantação de placa de sinalização náutica em margem - equipamentos e mão de obra - com embarcação</t>
  </si>
  <si>
    <t>Implantação de placa de sinalização náutica em obra de arte especial - equipamentos e mão de obra</t>
  </si>
  <si>
    <t>Implantação de placa de sinalização náutica em obra de arte especial - equipamentos e mão de obra - com embarcação</t>
  </si>
  <si>
    <t>Lançamento de boia de sinalização náutica com sistema de fundeio - equipamentos e mão de obra</t>
  </si>
  <si>
    <t>Pintura com epóxi óxido de ferro em chapa metálica com pistola a ar comprimido, uma demão, espessura de 35 µm</t>
  </si>
  <si>
    <t>Pintura com esmalte poliuretano de dois componentes em chapa metálica com pistola a ar comprimido, uma demão, espessura de 35 µm</t>
  </si>
  <si>
    <t>Pintura com fundo fosfatizante, uma demão, em chapa de alumínio com pistola a ar comprimido</t>
  </si>
  <si>
    <t>Poita de concreto com 1.000 kg para boia de sinalização náutica</t>
  </si>
  <si>
    <t>Poita de concreto com 1.500 kg para boia de sinalização náutica</t>
  </si>
  <si>
    <t>Poita de concreto com 500 kg para boia de sinalização náutica</t>
  </si>
  <si>
    <t>Reforma de corpo de boia flutuante cilíndrico D = 1,10m</t>
  </si>
  <si>
    <t>Reforma de corpo de boia flutuante cilíndrico D = 1,10m - com lastro</t>
  </si>
  <si>
    <t>Reforma de corpo de boia flutuante cilíndrico D = 1,42m - boia de amarração</t>
  </si>
  <si>
    <t>Reforma de corpo de boia flutuante cilíndrico D = 1,43m - com lastro</t>
  </si>
  <si>
    <t>Reforma de mangrulho H = 0,90m</t>
  </si>
  <si>
    <t>Reforma de mangrulho H = 1,50m</t>
  </si>
  <si>
    <t>Reforma de marca de tope de bombordo</t>
  </si>
  <si>
    <t>Reforma de marca de tope de boreste</t>
  </si>
  <si>
    <t>Reforma de marca de tope especial</t>
  </si>
  <si>
    <t>Substituição de boia de sinalização náutica com sistema de fundeio - equipamentos e mão de obra</t>
  </si>
  <si>
    <t>Substituição de boia de sinalização náutica sem sistema de fundeio - equipamentos e mão de obra</t>
  </si>
  <si>
    <t>Substituição de placa de sinalização náutica em margem - equipamentos e mão de obra</t>
  </si>
  <si>
    <t>Substituição de placa de sinalização náutica em margem - equipamentos e mão de obra - com embarcação</t>
  </si>
  <si>
    <t>Substituição de placa de sinalização náutica em obra de arte especial - equipamentos e mão de obra</t>
  </si>
  <si>
    <t>Substituição de placa de sinalização náutica em obra de arte especial - equipamentos e mão de obra - com embarcação</t>
  </si>
  <si>
    <t>Aterro compactado em solo reforçado com fita metálica galvanizada - taxa 1,65 kg/m³ - material de jazida</t>
  </si>
  <si>
    <t>Aterro compactado em solo reforçado com fita metálica galvanizada - taxa 12,40 kg/m³ - material de jazida</t>
  </si>
  <si>
    <t>Aterro compactado em solo reforçado com fita metálica galvanizada - taxa 13,23 kg/m³ - material de jazida</t>
  </si>
  <si>
    <t>Aterro compactado em solo reforçado com fita metálica galvanizada - taxa 14,88 kg/m³ - material de jazida</t>
  </si>
  <si>
    <t>Aterro compactado em solo reforçado com fita metálica galvanizada - taxa 19,84 kg/m³ - material de jazida</t>
  </si>
  <si>
    <t>Aterro compactado em solo reforçado com fita metálica galvanizada - taxa 3,31 kg/m³ - material de jazida</t>
  </si>
  <si>
    <t>Aterro compactado em solo reforçado com fita metálica galvanizada - taxa 4,13 kg/m³ - material de jazida</t>
  </si>
  <si>
    <t>Aterro compactado em solo reforçado com fita metálica galvanizada - taxa 4,96 kg/m³ - material de jazida</t>
  </si>
  <si>
    <t>Aterro compactado em solo reforçado com fita metálica galvanizada - taxa 6,61 kg/m³ - material de jazida</t>
  </si>
  <si>
    <t>Aterro compactado em solo reforçado com fita metálica galvanizada - taxa 8,27 kg/m³ - material de jazida</t>
  </si>
  <si>
    <t>Aterro compactado em solo reforçado com fita metálica galvanizada - taxa 9,92 kg/m³ - material de jazida</t>
  </si>
  <si>
    <t>Escoramento da primeira linha de escamas de concreto armado em solo reforçado com fita metálica – utilização de 3 vezes - confecção, instalação e retirada</t>
  </si>
  <si>
    <t>Fabricação de escama de concreto armado para solo reforçado com fita metálica - 2 a 5 ligações - areia e brita comerciais</t>
  </si>
  <si>
    <t>Fabricação de escama de concreto armado para solo reforçado com fita metálica - 2 a 5 ligações - areia extraída e brita produzida</t>
  </si>
  <si>
    <t>Fabricação de escama de concreto armado para solo reforçado com fita metálica - 6 a 8 ligações - areia e brita comerciais</t>
  </si>
  <si>
    <t>Fabricação de escama de concreto armado para solo reforçado com fita metálica - 6 a 8 ligações - areia extraída e brita produzida</t>
  </si>
  <si>
    <t>Moldes metálicos para escama de concreto armado para solo reforçado com fita metálica - formato cruciforme de 1,50 x 1,50 m - utilização de 100 vezes</t>
  </si>
  <si>
    <t>Montagem das escamas de concreto armado em solo reforçado com fita metálica</t>
  </si>
  <si>
    <t>Muro de escama de concreto armado em solo reforçado com fita metálica com altura até 4 m - tipo 1 - areia e brita comerciais</t>
  </si>
  <si>
    <t>Muro de escama de concreto armado em solo reforçado com fita metálica com altura até 4 m - tipo 1 - areia extraída e brita produzida</t>
  </si>
  <si>
    <t>Muro de escama de concreto armado em solo reforçado com fita metálica com altura até 4 m - tipo 2 - areia e brita comerciais</t>
  </si>
  <si>
    <t>Muro de escama de concreto armado em solo reforçado com fita metálica com altura até 4 m - tipo 2 - areia extraída e brita produzida</t>
  </si>
  <si>
    <t>Muro de escama de concreto armado em solo reforçado com fita metálica com altura de 10,0 a 12 m - tipo 1 - areia e brita comerciais</t>
  </si>
  <si>
    <t>Muro de escama de concreto armado em solo reforçado com fita metálica com altura de 10,0 a 12 m - tipo 1 - areia extraída e brita produzida</t>
  </si>
  <si>
    <t>Muro de escama de concreto armado em solo reforçado com fita metálica com altura de 10,0 a 12 m - tipo 2 - areia e brita comerciais</t>
  </si>
  <si>
    <t>Muro de escama de concreto armado em solo reforçado com fita metálica com altura de 10,0 a 12 m - tipo 2 - areia extraída e brita produzida</t>
  </si>
  <si>
    <t>Muro de escama de concreto armado em solo reforçado com fita metálica com altura de 4,0 a 6 m - tipo 1 - areia e brita comerciais</t>
  </si>
  <si>
    <t>Muro de escama de concreto armado em solo reforçado com fita metálica com altura de 4,0 a 6 m - tipo 1 - areia extraída e brita produzida</t>
  </si>
  <si>
    <t>Muro de escama de concreto armado em solo reforçado com fita metálica com altura de 4,0 a 6 m - tipo 2 - areia e brita comerciais</t>
  </si>
  <si>
    <t>Muro de escama de concreto armado em solo reforçado com fita metálica com altura de 4,0 a 6 m - tipo 2 - areia extraída e brita produzida</t>
  </si>
  <si>
    <t>Muro de escama de concreto armado em solo reforçado com fita metálica com altura de 6,0 a 8 m - tipo 1 - areia e brita comerciais</t>
  </si>
  <si>
    <t>Muro de escama de concreto armado em solo reforçado com fita metálica com altura de 6,0 a 8 m - tipo 1 - areia extraída e brita produzida</t>
  </si>
  <si>
    <t>Muro de escama de concreto armado em solo reforçado com fita metálica com altura de 6,0 a 8 m - tipo 2 - areia e brita comerciais</t>
  </si>
  <si>
    <t>Muro de escama de concreto armado em solo reforçado com fita metálica com altura de 6,0 a 8 m - tipo 2 - areia extraída e brita produzida</t>
  </si>
  <si>
    <t>Muro de escama de concreto armado em solo reforçado com fita metálica com altura de 8,0 a 10 m - tipo 1 - areia e brita comerciais</t>
  </si>
  <si>
    <t>Muro de escama de concreto armado em solo reforçado com fita metálica com altura de 8,0 a 10 m - tipo 1 - areia extraída e brita produzida</t>
  </si>
  <si>
    <t>Muro de escama de concreto armado em solo reforçado com fita metálica com altura de 8,0 a 10 m - tipo 2 - areia e brita comerciais</t>
  </si>
  <si>
    <t>Muro de escama de concreto armado em solo reforçado com fita metálica com altura de 8,0 a 10 m - tipo 2 - areia extraída e brita produzida</t>
  </si>
  <si>
    <t>Travador de madeira para escama de concreto armado - utilização de 10 vezes</t>
  </si>
  <si>
    <t>Travamento e nivelamento de escama de concreto armado em solo reforçado com fita metálica</t>
  </si>
  <si>
    <t>Camada drenante com conformação de trator de esteira - areia comercial</t>
  </si>
  <si>
    <t>Camada drenante com conformação de trator de esteira - areia extraída</t>
  </si>
  <si>
    <t>Compactação de aterros a 100% do Proctor intermediário</t>
  </si>
  <si>
    <t>Compactação de aterros a 100% do Proctor normal</t>
  </si>
  <si>
    <t>Compactação de camada final de aterro de rocha</t>
  </si>
  <si>
    <t>Construção de corpo de aterro com material de 3ª categoria oriundo de corte</t>
  </si>
  <si>
    <t>Desmatamento, destocamento e limpeza de área com árvores de diâmetro até 0,15 m</t>
  </si>
  <si>
    <t>Desmonte de blocos de rocha com martelete pneumático</t>
  </si>
  <si>
    <t>Desmonte de matacões ou bloco de rocha por meio de explosivos</t>
  </si>
  <si>
    <t>Desmonte de material de 3ª categoria a frio com argamassa expansiva a céu aberto</t>
  </si>
  <si>
    <t>Destocamento de árvores com diâmetro de 0,15 a 0,30 m</t>
  </si>
  <si>
    <t>Destocamento de árvores com diâmetro maior que 0,30 m</t>
  </si>
  <si>
    <t>Escavação de vala em material de 3ª categoria - resistência à compressão acima de 110 MPa - com escavadeira e rompedor hidráulico 1.700 kg</t>
  </si>
  <si>
    <t>Escavação de vala em material de 3ª categoria - resistência à compressão até 50 MPa - com escavadeira e rompedor hidráulico 1.700 kg</t>
  </si>
  <si>
    <t>Escavação de vala em material de 3ª categoria - resistência à compressão de 50 a 70 MPa - com escavadeira e rompedor hidráulico 1.700 kg</t>
  </si>
  <si>
    <t>Escavação de vala em material de 3ª categoria - resistência à compressão de 70 a 90 MPa - com escavadeira e rompedor hidráulico 1.700 kg</t>
  </si>
  <si>
    <t>Escavação de vala em material de 3ª categoria - resistência à compressão de 90 a 110 MPa - com escavadeira e rompedor hidráulico 1.700 kg</t>
  </si>
  <si>
    <t>Escavação e transporte de material de 3ª categoria - DMT de 0 a 50 m</t>
  </si>
  <si>
    <t>Escavação em material de 3ª categoria</t>
  </si>
  <si>
    <t>Escavação em material de 3ª categoria - resistência à compressão acima de 110 MPa - com escavadeira e rompedor hidráulico 1.700 kg</t>
  </si>
  <si>
    <t>Escavação em material de 3ª categoria - resistência à compressão até 50 MPa - com escavadeira e rompedor hidráulico 1.700 kg</t>
  </si>
  <si>
    <t>Escavação em material de 3ª categoria - resistência à compressão de 50 a 70 MPa - com escavadeira e rompedor hidráulico 1.700 kg</t>
  </si>
  <si>
    <t>Escavação em material de 3ª categoria - resistência à compressão de 70 a 90 MPa - com escavadeira e rompedor hidráulico 1.700 kg</t>
  </si>
  <si>
    <t>Escavação em material de 3ª categoria - resistência à compressão de 90 a 110 MPa - com escavadeira e rompedor hidráulico 1.700 kg</t>
  </si>
  <si>
    <t>Escavação mecânica com retroescavadeira em material de 1ª categoria</t>
  </si>
  <si>
    <t>Escavação, carga e transporte de material de 1ª categoria - DMT de 1.000 a 1.200 m - caminho de serviço em leito natural - com carregadeira e caminhão basculante de 14 m³</t>
  </si>
  <si>
    <t>Escavação, carga e transporte de material de 1ª categoria - DMT de 1.000 a 1.200 m - caminho de serviço em leito natural - com escavadeira e caminhão basculante de 14 m³</t>
  </si>
  <si>
    <t>Escavação, carga e transporte de material de 1ª categoria - DMT de 1.000 a 1.200 m - caminho de serviço em revestimento primário - com carregadeira e caminhão basculante de 14 m³</t>
  </si>
  <si>
    <t>Escavação, carga e transporte de material de 1ª categoria - DMT de 1.000 a 1.200 m - caminho de serviço em revestimento primário - com escavadeira e caminhão basculante de 14 m³</t>
  </si>
  <si>
    <t>Escavação, carga e transporte de material de 1ª categoria - DMT de 1.000 a 1.200 m - caminho de serviço pavimentado - com carregadeira e caminhão basculante de 14 m³</t>
  </si>
  <si>
    <t>Escavação, carga e transporte de material de 1ª categoria - DMT de 1.000 a 1.200 m - caminho de serviço pavimentado - com escavadeira e caminhão basculante de 14 m³</t>
  </si>
  <si>
    <t>Escavação, carga e transporte de material de 1ª categoria - DMT de 1.200 a 1.400 m - caminho de serviço em leito natural - com carregadeira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</si>
  <si>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</si>
  <si>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1.200 a 1.400 m - caminho de serviço em revestimento primário - com carregadeira e caminhão basculante de 14 m³</t>
  </si>
  <si>
    <t>Escavação, carga e transporte de material de 1ª categoria - DMT de 1.200 a 1.400 m - caminho de serviço em revestimento primário - com escavadeira e caminhão basculante de 14 m³</t>
  </si>
  <si>
    <t>Escavação, carga e transporte de material de 1ª categoria - DMT de 1.200 a 1.400 m - caminho de serviço pavimentado - com carregadeira e caminhão basculante de 14 m³</t>
  </si>
  <si>
    <t>Escavação, carga e transporte de material de 1ª categoria - DMT de 1.200 a 1.400 m - caminho de serviço pavimentado - com escavadeira e caminhão basculante de 14 m³</t>
  </si>
  <si>
    <t>Escavação, carga e transporte de material de 1ª categoria - DMT de 1.400 a 1.600 m - caminho de serviço em leito natural - com carregadeira e caminhão basculante de 14 m³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</si>
  <si>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</si>
  <si>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1.400 a 1.600 m - caminho de serviço em revestimento primário - com carregadeira e caminhão basculante de 14 m³</t>
  </si>
  <si>
    <t>Escavação, carga e transporte de material de 1ª categoria - DMT de 1.400 a 1.600 m - caminho de serviço em revestimento primário - com escavadeira e caminhão basculante de 14 m³</t>
  </si>
  <si>
    <t>Escavação, carga e transporte de material de 1ª categoria - DMT de 1.400 a 1.600 m - caminho de serviço pavimentado - com carregadeira e caminhão basculante de 14 m³</t>
  </si>
  <si>
    <t>Escavação, carga e transporte de material de 1ª categoria - DMT de 1.400 a 1.600 m - caminho de serviço pavimentado - com escavadeira e caminhão basculante de 14 m³</t>
  </si>
  <si>
    <t>Escavação, carga e transporte de material de 1ª categoria - DMT de 1.600 a 1.800 m - caminho de serviço em leito natural - com carregadeira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</si>
  <si>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</si>
  <si>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1.600 a 1.800 m - caminho de serviço em revestimento primário - com carregadeira e caminhão basculante de 14 m³</t>
  </si>
  <si>
    <t>Escavação, carga e transporte de material de 1ª categoria - DMT de 1.600 a 1.800 m - caminho de serviço em revestimento primário - com escavadeira e caminhão basculante de 14 m³</t>
  </si>
  <si>
    <t>Escavação, carga e transporte de material de 1ª categoria - DMT de 1.600 a 1.800 m - caminho de serviço pavimentado - com carregadeira e caminhão basculante de 14 m³</t>
  </si>
  <si>
    <t>Escavação, carga e transporte de material de 1ª categoria - DMT de 1.600 a 1.800 m - caminho de serviço pavimentado - com escavadeira e caminhão basculante de 14 m³</t>
  </si>
  <si>
    <t>Escavação, carga e transporte de material de 1ª categoria - DMT de 1.800 a 2.000 m - caminho de serviço em leito natural - com carregadeira e caminhão basculante de 14 m³</t>
  </si>
  <si>
    <t>Escavação, carga e transporte de material de 1ª categoria - DMT de 1.800 a 2.000 m - caminho de serviço em leito natural - com escavadeira e caminhão basculante de 14 m³</t>
  </si>
  <si>
    <t>Escavação, carga e transporte de material de 1ª categoria - DMT de 1.800 a 2.000 m - caminho de serviço em revestimento primário - com carregadeira e caminhão basculante de 14 m³</t>
  </si>
  <si>
    <t>Escavação, carga e transporte de material de 1ª categoria - DMT de 1.800 a 2.000 m - caminho de serviço em revestimento primário - com escavadeira e caminhão basculante de 14 m³</t>
  </si>
  <si>
    <t>Escavação, carga e transporte de material de 1ª categoria - DMT de 1.800 a 2.000 m - caminho de serviço pavimentado - com carregadeira e caminhão basculante de 14 m³</t>
  </si>
  <si>
    <t>Escavação, carga e transporte de material de 1ª categoria - DMT de 1.800 a 2.000 m - caminho de serviço pavimentado - com escavadeira e caminhão basculante de 14 m³</t>
  </si>
  <si>
    <t>Escavação, carga e transporte de material de 1ª categoria - DMT de 2.000 a 2.500 m - caminho de serviço em leito natural - com carregadeira e caminhão basculante de 14 m³</t>
  </si>
  <si>
    <t>Escavação, carga e transporte de material de 1ª categoria - DMT de 2.000 a 2.500 m - caminho de serviço em leito natural - com escavadeira e caminhão basculante de 14 m³</t>
  </si>
  <si>
    <t>Escavação, carga e transporte de material de 1ª categoria - DMT de 2.000 a 2.500 m - caminho de serviço em revestimento primário - com carregadeira e caminhão basculante de 14 m³</t>
  </si>
  <si>
    <t>Escavação, carga e transporte de material de 1ª categoria - DMT de 2.000 a 2.500 m - caminho de serviço em revestimento primário - com escavadeira e caminhão basculante de 14 m³</t>
  </si>
  <si>
    <t>Escavação, carga e transporte de material de 1ª categoria - DMT de 2.000 a 2.500 m - caminho de serviço pavimentado - com carregadeira e caminhão basculante de 14 m³</t>
  </si>
  <si>
    <t>Escavação, carga e transporte de material de 1ª categoria - DMT de 2.000 a 2.500 m - caminho de serviço pavimentado - com escavadeira e caminhão basculante de 14 m³</t>
  </si>
  <si>
    <t>Escavação, carga e transporte de material de 1ª categoria - DMT de 2.500 a 3.000 m - caminho de serviço em leito natural - com carregadeira e caminhão basculante de 14 m³</t>
  </si>
  <si>
    <t>Escavação, carga e transporte de material de 1ª categoria - DMT de 2.500 a 3.000 m - caminho de serviço em leito natural - com escavadeira e caminhão basculante de 14 m³</t>
  </si>
  <si>
    <t>Escavação, carga e transporte de material de 1ª categoria - DMT de 2.500 a 3.000 m - caminho de serviço em revestimento primário - com carregadeira e caminhão basculante de 14 m³</t>
  </si>
  <si>
    <t>Escavação, carga e transporte de material de 1ª categoria - DMT de 2.500 a 3.000 m - caminho de serviço em revestimento primário - com escavadeira e caminhão basculante de 14 m³</t>
  </si>
  <si>
    <t>Escavação, carga e transporte de material de 1ª categoria - DMT de 2.500 a 3.000 m - caminho de serviço pavimentado - com carregadeira e caminhão basculante de 14 m³</t>
  </si>
  <si>
    <t>Escavação, carga e transporte de material de 1ª categoria - DMT de 2.500 a 3.000 m - caminho de serviço pavimentado - com escavadeira e caminhão basculante de 14 m³</t>
  </si>
  <si>
    <t>Escavação, carga e transporte de material de 1ª categoria - DMT de 200 a 400 m - caminho de serviço em leito natural - com carregadeira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</si>
  <si>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</si>
  <si>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200 a 400 m - caminho de serviço em revestimento primário - com carregadeira e caminhão basculante de 14 m³</t>
  </si>
  <si>
    <t>Escavação, carga e transporte de material de 1ª categoria - DMT de 200 a 400 m - caminho de serviço em revestimento primário - com escavadeira e caminhão basculante de 14 m³</t>
  </si>
  <si>
    <t>Escavação, carga e transporte de material de 1ª categoria - DMT de 200 a 400 m - caminho de serviço pavimentado - com carregadeira e caminhão basculante de 14 m³</t>
  </si>
  <si>
    <t>Escavação, carga e transporte de material de 1ª categoria - DMT de 200 a 400 m - caminho de serviço pavimentado - com escavadeira e caminhão basculante de 14 m³</t>
  </si>
  <si>
    <t>Escavação, carga e transporte de material de 1ª categoria - DMT de 400 a 600 m - caminho de serviço em leito natural - com carregadeira e caminhão basculante de 14 m³</t>
  </si>
  <si>
    <t>Escavação, carga e transporte de material de 1ª categoria - DMT de 400 a 600 m - caminho de serviço em leito natural - com escavadeira e caminhão basculante de 14 m³</t>
  </si>
  <si>
    <t>Escavação, carga e transporte de material de 1ª categoria - DMT de 400 a 600 m - caminho de serviço em revestimento primário - com carregadeira e caminhão basculante de 14 m³</t>
  </si>
  <si>
    <t>Escavação, carga e transporte de material de 1ª categoria - DMT de 400 a 600 m - caminho de serviço em revestimento primário - com escavadeira e caminhão basculante de 14 m³</t>
  </si>
  <si>
    <t>Escavação, carga e transporte de material de 1ª categoria - DMT de 400 a 600 m - caminho de serviço pavimentado - com carregadeira e caminhão basculante de 14 m³</t>
  </si>
  <si>
    <t>Escavação, carga e transporte de material de 1ª categoria - DMT de 400 a 600 m - caminho de serviço pavimentado - com escavadeira e caminhão basculante de 14 m³</t>
  </si>
  <si>
    <t>Escavação, carga e transporte de material de 1ª categoria - DMT de 50 a 200 m - caminho de serviço em leito natural - com carregadeira e caminhão basculante de 14 m³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</si>
  <si>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</si>
  <si>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50 a 200 m - caminho de serviço em revestimento primário - com carregadeira e caminhão basculante de 14 m³</t>
  </si>
  <si>
    <t>Escavação, carga e transporte de material de 1ª categoria - DMT de 50 a 200 m - caminho de serviço em revestimento primário - com escavadeira e caminhão basculante de 14 m³</t>
  </si>
  <si>
    <t>Escavação, carga e transporte de material de 1ª categoria - DMT de 50 a 200 m - caminho de serviço pavimentado - com carregadeira e caminhão basculante de 14 m³</t>
  </si>
  <si>
    <t>Escavação, carga e transporte de material de 1ª categoria - DMT de 50 a 200 m - caminho de serviço pavimentado - com escavadeira e caminhão basculante de 14 m³</t>
  </si>
  <si>
    <t>Escavação, carga e transporte de material de 1ª categoria - DMT de 600 a 800 m - caminho de serviço em leito natural - com carregadeira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</si>
  <si>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</si>
  <si>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600 a 800 m - caminho de serviço em revestimento primário - com carregadeira e caminhão basculante de 14 m³</t>
  </si>
  <si>
    <t>Escavação, carga e transporte de material de 1ª categoria - DMT de 600 a 800 m - caminho de serviço em revestimento primário - com escavadeira e caminhão basculante de 14 m³</t>
  </si>
  <si>
    <t>Escavação, carga e transporte de material de 1ª categoria - DMT de 600 a 800 m - caminho de serviço pavimentado - com carregadeira e caminhão basculante de 14 m³</t>
  </si>
  <si>
    <t>Escavação, carga e transporte de material de 1ª categoria - DMT de 600 a 800 m - caminho de serviço pavimentado - com escavadeira e caminhão basculante de 14 m³</t>
  </si>
  <si>
    <t>Escavação, carga e transporte de material de 1ª categoria - DMT de 800 a 1.000 m - caminho de serviço em leito natural - com carregadeira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</si>
  <si>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</si>
  <si>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800 a 1.000 m - caminho de serviço em revestimento primário - com carregadeira e caminhão basculante de 14 m³</t>
  </si>
  <si>
    <t>Escavação, carga e transporte de material de 1ª categoria - DMT de 800 a 1.000 m - caminho de serviço em revestimento primário - com escavadeira e caminhão basculante de 14 m³</t>
  </si>
  <si>
    <t>Escavação, carga e transporte de material de 1ª categoria - DMT de 800 a 1.000 m - caminho de serviço pavimentado - com carregadeira e caminhão basculante de 14 m³</t>
  </si>
  <si>
    <t>Escavação, carga e transporte de material de 1ª categoria - DMT de 800 a 1.000 m - caminho de serviço pavimentado - com escavadeira e caminhão basculante de 14 m³</t>
  </si>
  <si>
    <t>Escavação, carga e transporte de material de 1ª categoria na distância de 3.000 m - caminho de serviço em leito natural - com carregadeira e caminhão basculante de 14 m³</t>
  </si>
  <si>
    <t>Escavação, carga e transporte de material de 1ª categoria na distância de 3.000 m - caminho de serviço em leito natural - com escavadeira e caminhão basculante de 14 m³</t>
  </si>
  <si>
    <t>Escavação, carga e transporte de material de 1ª categoria na distância de 3.000 m - caminho de serviço em revestimento primário - com carregadeira e caminhão basculante de 14 m³</t>
  </si>
  <si>
    <t>Escavação, carga e transporte de material de 1ª categoria na distância de 3.000 m - caminho de serviço em revestimento primário - com escavadeira e caminhão basculante de 14 m³</t>
  </si>
  <si>
    <t>Escavação, carga e transporte de material de 1ª categoria na distância de 3.000 m - caminho de serviço pavimentado - com carregadeira e caminhão basculante de 14 m³</t>
  </si>
  <si>
    <t>Escavação, carga e transporte de material de 1ª categoria na distância de 3.000 m - caminho de serviço pavimentado - com escavadeira e caminhão basculante de 14 m³</t>
  </si>
  <si>
    <t>Escavação, carga e transporte de material de 2ª categoria - DMT de 1.000 a 1.200 m - caminho de serviço em leito natural - com carregadeira e caminhão basculante de 14 m³</t>
  </si>
  <si>
    <t>Escavação, carga e transporte de material de 2ª categoria - DMT de 1.000 a 1.200 m - caminho de serviço em leito natural - com escavadeira e caminhão basculante de 14 m³</t>
  </si>
  <si>
    <t>Escavação, carga e transporte de material de 2ª categoria - DMT de 1.000 a 1.200 m - caminho de serviço em revestimento primário - com carregadeira e caminhão basculante de 14 m³</t>
  </si>
  <si>
    <t>Escavação, carga e transporte de material de 2ª categoria - DMT de 1.000 a 1.200 m - caminho de serviço em revestimento primário - com escavadeira e caminhão basculante de 14 m³</t>
  </si>
  <si>
    <t>Escavação, carga e transporte de material de 2ª categoria - DMT de 1.000 a 1.200 m - caminho de serviço pavimentado - com carregadeira e caminhão basculante de 14 m³</t>
  </si>
  <si>
    <t>Escavação, carga e transporte de material de 2ª categoria - DMT de 1.000 a 1.200 m - caminho de serviço pavimentado - com escavadeira e caminhão basculante de 14 m³</t>
  </si>
  <si>
    <t>Escavação, carga e transporte de material de 2ª categoria - DMT de 1.200 a 1.400 m - caminho de serviço em leito natural - com carregadeira e caminhão basculante de 14 m³</t>
  </si>
  <si>
    <t>Escavação, carga e transporte de material de 2ª categoria - DMT de 1.200 a 1.400 m - caminho de serviço em leito natural - com escavadeira e caminhão basculante de 14 m³</t>
  </si>
  <si>
    <t>Escavação, carga e transporte de material de 2ª categoria - DMT de 1.200 a 1.400 m - caminho de serviço em revestimento primário - com carregadeira e caminhão basculante de 14 m³</t>
  </si>
  <si>
    <t>Escavação, carga e transporte de material de 2ª categoria - DMT de 1.200 a 1.400 m - caminho de serviço em revestimento primário - com escavadeira e caminhão basculante de 14 m³</t>
  </si>
  <si>
    <t>Escavação, carga e transporte de material de 2ª categoria - DMT de 1.200 a 1.400 m - caminho de serviço pavimentado - com carregadeira e caminhão basculante de 14 m³</t>
  </si>
  <si>
    <t>Escavação, carga e transporte de material de 2ª categoria - DMT de 1.200 a 1.400 m - caminho de serviço pavimentado - com escavadeira e caminhão basculante de 14 m³</t>
  </si>
  <si>
    <t>Escavação, carga e transporte de material de 2ª categoria - DMT de 1.400 a 1.600 m - caminho de serviço em leito natural - com carregadeira e caminhão basculante de 14 m³</t>
  </si>
  <si>
    <t>Escavação, carga e transporte de material de 2ª categoria - DMT de 1.400 a 1.600 m - caminho de serviço em leito natural - com escavadeira e caminhão basculante de 14 m³</t>
  </si>
  <si>
    <t>Escavação, carga e transporte de material de 2ª categoria - DMT de 1.400 a 1.600 m - caminho de serviço em revestimento primário - com carregadeira e caminhão basculante de 14 m³</t>
  </si>
  <si>
    <t>Escavação, carga e transporte de material de 2ª categoria - DMT de 1.400 a 1.600 m - caminho de serviço em revestimento primário - com escavadeira e caminhão basculante de 14 m³</t>
  </si>
  <si>
    <t>Escavação, carga e transporte de material de 2ª categoria - DMT de 1.400 a 1.600 m - caminho de serviço pavimentado - com carregadeira e caminhão basculante de 14 m³</t>
  </si>
  <si>
    <t>Escavação, carga e transporte de material de 2ª categoria - DMT de 1.400 a 1.600 m - caminho de serviço pavimentado - com escavadeira e caminhão basculante de 14 m³</t>
  </si>
  <si>
    <t>Escavação, carga e transporte de material de 2ª categoria - DMT de 1.600 a 1.800 m - caminho de serviço em leito natural - com carregadeira e caminhão basculante de 14 m³</t>
  </si>
  <si>
    <t>Escavação, carga e transporte de material de 2ª categoria - DMT de 1.600 a 1.800 m - caminho de serviço em leito natural - com escavadeira e caminhão basculante de 14 m³</t>
  </si>
  <si>
    <t>Escavação, carga e transporte de material de 2ª categoria - DMT de 1.600 a 1.800 m - caminho de serviço em revestimento primário - com carregadeira e caminhão basculante de 14 m³</t>
  </si>
  <si>
    <t>Escavação, carga e transporte de material de 2ª categoria - DMT de 1.600 a 1.800 m - caminho de serviço em revestimento primário - com escavadeira e caminhão basculante de 14 m³</t>
  </si>
  <si>
    <t>Escavação, carga e transporte de material de 2ª categoria - DMT de 1.600 a 1.800 m - caminho de serviço pavimentado - com carregadeira e caminhão basculante de 14 m³</t>
  </si>
  <si>
    <t>Escavação, carga e transporte de material de 2ª categoria - DMT de 1.600 a 1.800 m - caminho de serviço pavimentado - com escavadeira e caminhão basculante de 14 m³</t>
  </si>
  <si>
    <t>Escavação, carga e transporte de material de 2ª categoria - DMT de 1.800 a 2.000 m - caminho de serviço em leito natural - com carregadeira e caminhão basculante de 14 m³</t>
  </si>
  <si>
    <t>Escavação, carga e transporte de material de 2ª categoria - DMT de 1.800 a 2.000 m - caminho de serviço em leito natural - com escavadeira e caminhão basculante de 14 m³</t>
  </si>
  <si>
    <t>Escavação, carga e transporte de material de 2ª categoria - DMT de 1.800 a 2.000 m - caminho de serviço em revestimento primário - com carregadeira e caminhão basculante de 14 m³</t>
  </si>
  <si>
    <t>Escavação, carga e transporte de material de 2ª categoria - DMT de 1.800 a 2.000 m - caminho de serviço em revestimento primário - com escavadeira e caminhão basculante de 14 m³</t>
  </si>
  <si>
    <t>Escavação, carga e transporte de material de 2ª categoria - DMT de 1.800 a 2.000 m - caminho de serviço pavimentado - com carregadeira e caminhão basculante de 14 m³</t>
  </si>
  <si>
    <t>Escavação, carga e transporte de material de 2ª categoria - DMT de 1.800 a 2.000 m - caminho de serviço pavimentado - com escavadeira e caminhão basculante de 14 m³</t>
  </si>
  <si>
    <t>Escavação, carga e transporte de material de 2ª categoria - DMT de 2.000 a 2.500 m - caminho de serviço em leito natural - com carregadeira e caminhão basculante de 14 m³</t>
  </si>
  <si>
    <t>Escavação, carga e transporte de material de 2ª categoria - DMT de 2.000 a 2.500 m - caminho de serviço em leito natural - com escavadeira e caminhão basculante de 14 m³</t>
  </si>
  <si>
    <t>Escavação, carga e transporte de material de 2ª categoria - DMT de 2.000 a 2.500 m - caminho de serviço em revestimento primário - com carregadeira e caminhão basculante de 14 m³</t>
  </si>
  <si>
    <t>Escavação, carga e transporte de material de 2ª categoria - DMT de 2.000 a 2.500 m - caminho de serviço em revestimento primário - com escavadeira e caminhão basculante de 14 m³</t>
  </si>
  <si>
    <t>Escavação, carga e transporte de material de 2ª categoria - DMT de 2.000 a 2.500 m - caminho de serviço pavimentado - com carregadeira e caminhão basculante de 14 m³</t>
  </si>
  <si>
    <t>Escavação, carga e transporte de material de 2ª categoria - DMT de 2.000 a 2.500 m - caminho de serviço pavimentado - com escavadeira e caminhão basculante de 14 m³</t>
  </si>
  <si>
    <t>Escavação, carga e transporte de material de 2ª categoria - DMT de 2.500 a 3.000 m - caminho de serviço em leito natural - com carregadeira e caminhão basculante de 14 m³</t>
  </si>
  <si>
    <t>Escavação, carga e transporte de material de 2ª categoria - DMT de 2.500 a 3.000 m - caminho de serviço em leito natural - com escavadeira e caminhão basculante de 14 m³</t>
  </si>
  <si>
    <t>Escavação, carga e transporte de material de 2ª categoria - DMT de 2.500 a 3.000 m - caminho de serviço em revestimento primário - com carregadeira e caminhão basculante de 14 m³</t>
  </si>
  <si>
    <t>Escavação, carga e transporte de material de 2ª categoria - DMT de 2.500 a 3.000 m - caminho de serviço em revestimento primário - com escavadeira e caminhão basculante de 14 m³</t>
  </si>
  <si>
    <t>Escavação, carga e transporte de material de 2ª categoria - DMT de 2.500 a 3.000 m - caminho de serviço pavimentado - com carregadeira e caminhão basculante de 14 m³</t>
  </si>
  <si>
    <t>Escavação, carga e transporte de material de 2ª categoria - DMT de 2.500 a 3.000 m - caminho de serviço pavimentado - com escavadeira e caminhão basculante de 14 m³</t>
  </si>
  <si>
    <t>Escavação, carga e transporte de material de 2ª categoria - DMT de 200 a 400 m - caminho de serviço em leito natural - com carregadeira e caminhão basculante de 14 m³</t>
  </si>
  <si>
    <t>Escavação, carga e transporte de material de 2ª categoria - DMT de 200 a 400 m - caminho de serviço em leito natural - com escavadeira e caminhão basculante de 14 m³</t>
  </si>
  <si>
    <t>Escavação, carga e transporte de material de 2ª categoria - DMT de 200 a 400 m - caminho de serviço em revestimento primário - com carregadeira e caminhão basculante de 14 m³</t>
  </si>
  <si>
    <t>Escavação, carga e transporte de material de 2ª categoria - DMT de 200 a 400 m - caminho de serviço em revestimento primário - com escavadeira e caminhão basculante de 14 m³</t>
  </si>
  <si>
    <t>Escavação, carga e transporte de material de 2ª categoria - DMT de 200 a 400 m - caminho de serviço pavimentado - com carregadeira e caminhão basculante de 14 m³</t>
  </si>
  <si>
    <t>Escavação, carga e transporte de material de 2ª categoria - DMT de 200 a 400 m - caminho de serviço pavimentado - com escavadeira e caminhão basculante de 14 m³</t>
  </si>
  <si>
    <t>Escavação, carga e transporte de material de 2ª categoria - DMT de 400 a 600 m - caminho de serviço em leito natural - com carregadeira e caminhão basculante de 14 m³</t>
  </si>
  <si>
    <t>Escavação, carga e transporte de material de 2ª categoria - DMT de 400 a 600 m - caminho de serviço em leito natural - com escavadeira e caminhão basculante de 14 m³</t>
  </si>
  <si>
    <t>Escavação, carga e transporte de material de 2ª categoria - DMT de 400 a 600 m - caminho de serviço em revestimento primário - com carregadeira e caminhão basculante de 14 m³</t>
  </si>
  <si>
    <t>Escavação, carga e transporte de material de 2ª categoria - DMT de 400 a 600 m - caminho de serviço em revestimento primário - com escavadeira e caminhão basculante de 14 m³</t>
  </si>
  <si>
    <t>Escavação, carga e transporte de material de 2ª categoria - DMT de 400 a 600 m - caminho de serviço pavimentado - com carregadeira e caminhão basculante de 14 m³</t>
  </si>
  <si>
    <t>Escavação, carga e transporte de material de 2ª categoria - DMT de 400 a 600 m - caminho de serviço pavimentado - com escavadeira e caminhão basculante de 14 m³</t>
  </si>
  <si>
    <t>Escavação, carga e transporte de material de 2ª categoria - DMT de 50 a 200 m - caminho de serviço em leito natural - com carregadeira e caminhão basculante de 14 m³</t>
  </si>
  <si>
    <t>Escavação, carga e transporte de material de 2ª categoria - DMT de 50 a 200 m - caminho de serviço em leito natural - com escavadeira e caminhão basculante de 14 m³</t>
  </si>
  <si>
    <t>Escavação, carga e transporte de material de 2ª categoria - DMT de 50 a 200 m - caminho de serviço em revestimento primário - com carregadeira e caminhão basculante de 14 m³</t>
  </si>
  <si>
    <t>Escavação, carga e transporte de material de 2ª categoria - DMT de 50 a 200 m - caminho de serviço em revestimento primário - com escavadeira e caminhão basculante de 14 m³</t>
  </si>
  <si>
    <t>Escavação, carga e transporte de material de 2ª categoria - DMT de 50 a 200 m - caminho de serviço pavimentado - com carregadeira e caminhão basculante de 14 m³</t>
  </si>
  <si>
    <t>Escavação, carga e transporte de material de 2ª categoria - DMT de 50 a 200 m - caminho de serviço pavimentado - com escavadeira e caminhão basculante de 14 m³</t>
  </si>
  <si>
    <t>Escavação, carga e transporte de material de 2ª categoria - DMT de 50 m</t>
  </si>
  <si>
    <t>Escavação, carga e transporte de material de 2ª categoria - DMT de 600 a 800 m - caminho de serviço em leito natural - com carregadeira e caminhão basculante de 14 m³</t>
  </si>
  <si>
    <t>Escavação, carga e transporte de material de 2ª categoria - DMT de 600 a 800 m - caminho de serviço em leito natural - com escavadeira e caminhão basculante de 14 m³</t>
  </si>
  <si>
    <t>Escavação, carga e transporte de material de 2ª categoria - DMT de 600 a 800 m - caminho de serviço em revestimento primário - com carregadeira e caminhão basculante de 14 m³</t>
  </si>
  <si>
    <t>Escavação, carga e transporte de material de 2ª categoria - DMT de 600 a 800 m - caminho de serviço em revestimento primário - com escavadeira e caminhão basculante de 14 m³</t>
  </si>
  <si>
    <t>Escavação, carga e transporte de material de 2ª categoria - DMT de 600 a 800 m - caminho de serviço pavimentado - com carregadeira e caminhão basculante de 14 m³</t>
  </si>
  <si>
    <t>Escavação, carga e transporte de material de 2ª categoria - DMT de 600 a 800 m - caminho de serviço pavimentado - com escavadeira e caminhão basculante de 14 m³</t>
  </si>
  <si>
    <t>Escavação, carga e transporte de material de 2ª categoria - DMT de 800 a 1.000 m - caminho de serviço em leito natural - com carregadeira e caminhão basculante de 14 m³</t>
  </si>
  <si>
    <t>Escavação, carga e transporte de material de 2ª categoria - DMT de 800 a 1.000 m - caminho de serviço em leito natural - com escavadeira e caminhão basculante de 14 m³</t>
  </si>
  <si>
    <t>Escavação, carga e transporte de material de 2ª categoria - DMT de 800 a 1.000 m - caminho de serviço em revestimento primário - com carregadeira e caminhão basculante de 14 m³</t>
  </si>
  <si>
    <t>Escavação, carga e transporte de material de 2ª categoria - DMT de 800 a 1.000 m - caminho de serviço em revestimento primário - com escavadeira e caminhão basculante de 14 m³</t>
  </si>
  <si>
    <t>Escavação, carga e transporte de material de 2ª categoria - DMT de 800 a 1.000 m - caminho de serviço pavimentado - com carregadeira e caminhão basculante de 14 m³</t>
  </si>
  <si>
    <t>Escavação, carga e transporte de material de 2ª categoria - DMT de 800 a 1.000 m - caminho de serviço pavimentado - com escavadeira e caminhão basculante de 14 m³</t>
  </si>
  <si>
    <t>Escavação, carga e transporte de material de 2ª categoria na distância de 3.000 m - caminho de serviço em leito natural - com escavadeira e caminhão basculante de 14 m³</t>
  </si>
  <si>
    <t>Escavação, carga e transporte de material de 2ª categoria na distância de 3.000 m - caminho de serviço em leito natural com carregadeira e caminhão basculante de 14 m³</t>
  </si>
  <si>
    <t>Escavação, carga e transporte de material de 2ª categoria na distância de 3.000 m - caminho de serviço em revestimento primário - com escavadeira e caminhão basculante de 14 m³</t>
  </si>
  <si>
    <t>Escavação, carga e transporte de material de 2ª categoria na distância de 3.000 m - caminho de serviço pavimentado - com carregadeira e caminhão basculante de 14 m³</t>
  </si>
  <si>
    <t>Escavação, carga e transporte de material de 2ª categoria na distância de 3.000 m - caminho de serviço pavimentado - com escavadeira e caminhão basculante de 14 m³</t>
  </si>
  <si>
    <t>Escavação, carga e transporte de material de 2ª categoria na distância de 3.000 m -caminho de serviço com revestimento primário com carregadeira e caminhão basculante de 14 m³</t>
  </si>
  <si>
    <t>Escavação, carga e transporte de material de 3ª categoria - DMT de 1.000 a 1.200 m - caminho de serviço em leito natural com caminhão basculante de 12 m³</t>
  </si>
  <si>
    <t>Escavação, carga e transporte de material de 3ª categoria - DMT de 1.000 a 1.200 m - caminho de serviço em revestimento primário - com caminhão basculante de 12 m³</t>
  </si>
  <si>
    <t>Escavação, carga e transporte de material de 3ª categoria - DMT de 1.000 a 1.200 m - caminho de serviço pavimentado - com caminhão basculante de 12 m³</t>
  </si>
  <si>
    <t>Escavação, carga e transporte de material de 3ª categoria - DMT de 1.200 a 1.400 m - caminho de serviço em leito natural com caminhão basculante de 12 m³</t>
  </si>
  <si>
    <t>Escavação, carga e transporte de material de 3ª categoria - DMT de 1.200 a 1.400 m - caminho de serviço em revestimento primário - com caminhão basculante de 12 m³</t>
  </si>
  <si>
    <t>Escavação, carga e transporte de material de 3ª categoria - DMT de 1.200 a 1.400 m - caminho de serviço pavimentado - com caminhão basculante de 12 m³</t>
  </si>
  <si>
    <t>Escavação, carga e transporte de material de 3ª categoria - DMT de 1.400 a 1.600 m - caminho de serviço em leito natural com caminhão basculante de 12 m³</t>
  </si>
  <si>
    <t>Escavação, carga e transporte de material de 3ª categoria - DMT de 1.400 a 1.600 m - caminho de serviço em revestimento primário - com caminhão basculante de 12 m³</t>
  </si>
  <si>
    <t>Escavação, carga e transporte de material de 3ª categoria - DMT de 1.400 a 1.600 m - caminho de serviço pavimentado - com caminhão basculante de 12 m³</t>
  </si>
  <si>
    <t>Escavação, carga e transporte de material de 3ª categoria - DMT de 1.600 a 1.800 m - caminho de serviço em leito natural com caminhão basculante de 12 m³</t>
  </si>
  <si>
    <t>Escavação, carga e transporte de material de 3ª categoria - DMT de 1.600 a 1.800 m - caminho de serviço em revestimento primário - com caminhão basculante de 12 m³</t>
  </si>
  <si>
    <t>Escavação, carga e transporte de material de 3ª categoria - DMT de 1.600 a 1.800 m - caminho de serviço pavimentado - com caminhão basculante de 12 m³</t>
  </si>
  <si>
    <t>Escavação, carga e transporte de material de 3ª categoria - DMT de 1.800 a 2.000 m - caminho de serviço em leito natural com caminhão basculante de 12 m³</t>
  </si>
  <si>
    <t>Escavação, carga e transporte de material de 3ª categoria - DMT de 1.800 a 2.000 m - caminho de serviço em revestimento primário - com caminhão basculante de 12 m³</t>
  </si>
  <si>
    <t>Escavação, carga e transporte de material de 3ª categoria - DMT de 1.800 a 2.000 m - caminho de serviço pavimentado - com caminhão basculante de 12 m³</t>
  </si>
  <si>
    <t>Escavação, carga e transporte de material de 3ª categoria - DMT de 2.000 a 2.500 m - caminho de serviço em leito natural com caminhão basculante de 12 m³</t>
  </si>
  <si>
    <t>Escavação, carga e transporte de material de 3ª categoria - DMT de 2.000 a 2.500 m - caminho de serviço em revestimento primário - com caminhão basculante de 12 m³</t>
  </si>
  <si>
    <t>Escavação, carga e transporte de material de 3ª categoria - DMT de 2.000 a 2.500 m - caminho de serviço pavimentado - com caminhão basculante de 12 m³</t>
  </si>
  <si>
    <t>Escavação, carga e transporte de material de 3ª categoria - DMT de 2.500 a 3.000 m - caminho de serviço em leito natural com caminhão basculante de 12 m³</t>
  </si>
  <si>
    <t>Escavação, carga e transporte de material de 3ª categoria - DMT de 2.500 a 3.000 m - caminho de serviço em revestimento primário - com caminhão basculante de 12 m³</t>
  </si>
  <si>
    <t>Escavação, carga e transporte de material de 3ª categoria - DMT de 2.500 a 3.000 m - caminho de serviço pavimentado - com caminhão basculante de 12 m³</t>
  </si>
  <si>
    <t>Escavação, carga e transporte de material de 3ª categoria - DMT de 200 a 400 m - caminho de serviço em leito natural com caminhão basculante de 12 m³</t>
  </si>
  <si>
    <t>Escavação, carga e transporte de material de 3ª categoria - DMT de 200 a 400 m - caminho de serviço em revestimento primário - com caminhão basculante de 12 m³</t>
  </si>
  <si>
    <t>Escavação, carga e transporte de material de 3ª categoria - DMT de 200 a 400 m - caminho de serviço pavimentado - com caminhão basculante de 12 m³</t>
  </si>
  <si>
    <t>Escavação, carga e transporte de material de 3ª categoria - DMT de 400 a 600 m - caminho de serviço em leito natural com caminhão basculante de 12 m³</t>
  </si>
  <si>
    <t>Escavação, carga e transporte de material de 3ª categoria - DMT de 400 a 600 m - caminho de serviço em revestimento primário - com caminhão basculante de 12 m³</t>
  </si>
  <si>
    <t>Escavação, carga e transporte de material de 3ª categoria - DMT de 400 a 600 m - caminho de serviço pavimentado - com caminhão basculante de 12 m³</t>
  </si>
  <si>
    <t>Escavação, carga e transporte de material de 3ª categoria - DMT de 50 a 200 m - caminho de serviço em leito natural com caminhão basculante de 12 m³</t>
  </si>
  <si>
    <t>Escavação, carga e transporte de material de 3ª categoria - DMT de 50 a 200 m - caminho de serviço em revestimento primário - com caminhão basculante de 12 m³</t>
  </si>
  <si>
    <t>Escavação, carga e transporte de material de 3ª categoria - DMT de 50 a 200 m - caminho de serviço pavimentado - com caminhão basculante de 12 m³</t>
  </si>
  <si>
    <t>Escavação, carga e transporte de material de 3ª categoria - DMT de 600 a 800 m - caminho de serviço em leito natural com caminhão basculante de 12 m³</t>
  </si>
  <si>
    <t>Escavação, carga e transporte de material de 3ª categoria - DMT de 600 a 800 m - caminho de serviço em revestimento primário - com caminhão basculante de 12 m³</t>
  </si>
  <si>
    <t>Escavação, carga e transporte de material de 3ª categoria - DMT de 600 a 800 m - caminho de serviço pavimentado - com caminhão basculante de 12 m³</t>
  </si>
  <si>
    <t>Escavação, carga e transporte de material de 3ª categoria - DMT de 800 a 1.000 m - caminho de serviço em leito natural com caminhão basculante de 12 m³</t>
  </si>
  <si>
    <t>Escavação, carga e transporte de material de 3ª categoria - DMT de 800 a 1.000 m - caminho de serviço em revestimento primário - com caminhão basculante de 12 m³</t>
  </si>
  <si>
    <t>Escavação, carga e transporte de material de 3ª categoria - DMT de 800 a 1.000 m - caminho de serviço pavimentado - com caminhão basculante de 12 m³</t>
  </si>
  <si>
    <t>Escavação, carga e transporte de material de 3ª categoria na distância de 3.000 m - caminho de serviço em leito natural com caminhão basculante de 12 m³</t>
  </si>
  <si>
    <t>Escavação, carga e transporte de material de 3ª categoria na distância de 3.000 m - caminho de serviço em revestimento primário - com caminhão basculante de 12 m³</t>
  </si>
  <si>
    <t>Escavação, carga e transporte de material de 3ª categoria na distância de 3.000 m - caminho de serviço pavimentado - com caminhão basculante de 12 m³</t>
  </si>
  <si>
    <t>Escavação, carga e transporte de solos moles - DMT de 0 a 50 m</t>
  </si>
  <si>
    <t>Escavação, carga e transporte de solos moles - DMT de 1.000 a 1.200 m - caminho de serviço em leito natural - com caminhão basculante de 14 m³</t>
  </si>
  <si>
    <t>Escavação, carga e transporte de solos moles - DMT de 1.000 a 1.200 m - caminho de serviço em revestimento primário - com caminhão basculante de 14 m³</t>
  </si>
  <si>
    <t>Escavação, carga e transporte de solos moles - DMT de 1.000 a 1.200 m - caminho de serviço pavimentado - com caminhão basculante de 14 m³</t>
  </si>
  <si>
    <t>Escavação, carga e transporte de solos moles - DMT de 1.200 a 1.400 m - caminho de serviço em leito natural - com caminhão basculante de 14 m³</t>
  </si>
  <si>
    <t>Escavação, carga e transporte de solos moles - DMT de 1.200 a 1.400 m - caminho de serviço em revestimento primário - com caminhão basculante de 14 m³</t>
  </si>
  <si>
    <t>Escavação, carga e transporte de solos moles - DMT de 1.200 a 1.400 m - caminho de serviço pavimentado - com caminhão basculante de 14 m³</t>
  </si>
  <si>
    <t>Escavação, carga e transporte de solos moles - DMT de 1.400 a 1.600 m - caminho de serviço em leito natural - com caminhão basculante de 14 m³</t>
  </si>
  <si>
    <t>Escavação, carga e transporte de solos moles - DMT de 1.400 a 1.600 m - caminho de serviço em revestimento primário - com caminhão basculante de 14 m³</t>
  </si>
  <si>
    <t>Escavação, carga e transporte de solos moles - DMT de 1.400 a 1.600 m - caminho de serviço pavimentado - com caminhão basculante de 14 m³</t>
  </si>
  <si>
    <t>Escavação, carga e transporte de solos moles - DMT de 1.600 a 1.800 m - caminho de serviço em leito natural - com caminhão basculante de 14 m³</t>
  </si>
  <si>
    <t>Escavação, carga e transporte de solos moles - DMT de 1.600 a 1.800 m - caminho de serviço em revestimento primário - com caminhão basculante de 14 m³</t>
  </si>
  <si>
    <t>Escavação, carga e transporte de solos moles - DMT de 1.600 a 1.800 m - caminho de serviço pavimentado - com caminhão basculante de 14 m³</t>
  </si>
  <si>
    <t>Escavação, carga e transporte de solos moles - DMT de 1.800 a 2.000 m - caminho de serviço em leito natural - com caminhão basculante de 14 m³</t>
  </si>
  <si>
    <t>Escavação, carga e transporte de solos moles - DMT de 1.800 a 2.000 m - caminho de serviço em revestimento primário - com caminhão basculante de 14 m³</t>
  </si>
  <si>
    <t>Escavação, carga e transporte de solos moles - DMT de 1.800 a 2.000 m - caminho de serviço pavimentado - com caminhão basculante de 14 m³</t>
  </si>
  <si>
    <t>Escavação, carga e transporte de solos moles - DMT de 2.000 a 2.500 m - caminho de serviço em leito natural - com caminhão basculante de 14 m³</t>
  </si>
  <si>
    <t>Escavação, carga e transporte de solos moles - DMT de 2.000 a 2.500 m - caminho de serviço em revestimento primário - com caminhão basculante de 14 m³</t>
  </si>
  <si>
    <t>Escavação, carga e transporte de solos moles - DMT de 2.000 a 2.500 m - caminho de serviço pavimentado - com caminhão basculante de 14 m³</t>
  </si>
  <si>
    <t>Escavação, carga e transporte de solos moles - DMT de 2.500 a 3.000 m - caminho de serviço em leito natural - com caminhão basculante de 14 m³</t>
  </si>
  <si>
    <t>Escavação, carga e transporte de solos moles - DMT de 2.500 a 3.000 m - caminho de serviço em revestimento primário - com caminhão basculante de 14 m³</t>
  </si>
  <si>
    <t>Escavação, carga e transporte de solos moles - DMT de 2.500 a 3.000 m - caminho de serviço pavimentado - com caminhão basculante de 14 m³</t>
  </si>
  <si>
    <t>Escavação, carga e transporte de solos moles - DMT de 200 a 400 m - caminho de serviço em leito natural - com caminhão basculante de 14 m³</t>
  </si>
  <si>
    <t>Escavação, carga e transporte de solos moles - DMT de 200 a 400 m - caminho de serviço em revestimento primário - com caminhão basculante de 14 m³</t>
  </si>
  <si>
    <t>Escavação, carga e transporte de solos moles - DMT de 200 a 400 m - caminho de serviço pavimentado - com caminhão basculante de 14 m³</t>
  </si>
  <si>
    <t>Escavação, carga e transporte de solos moles - DMT de 400 a 600 m - caminho de serviço em leito natural - com caminhão basculante de 14 m³</t>
  </si>
  <si>
    <t>Escavação, carga e transporte de solos moles - DMT de 400 a 600 m - caminho de serviço em revestimento primário - com caminhão basculante de 14 m³</t>
  </si>
  <si>
    <t>Escavação, carga e transporte de solos moles - DMT de 400 a 600 m - caminho de serviço pavimentado - com caminhão basculante de 14 m³</t>
  </si>
  <si>
    <t>Escavação, carga e transporte de solos moles - DMT de 50 a 200 m - caminho de serviço em leito natural - com caminhão basculante de 14 m³</t>
  </si>
  <si>
    <t>Escavação, carga e transporte de solos moles - DMT de 50 a 200 m - caminho de serviço em revestimento primário - com caminhão basculante de 14 m³</t>
  </si>
  <si>
    <t>Escavação, carga e transporte de solos moles - DMT de 50 a 200 m - caminho de serviço pavimentado - com caminhão basculante de 14 m³</t>
  </si>
  <si>
    <t>Escavação, carga e transporte de solos moles - DMT de 600 a 800 m - caminho de serviço em leito natural - com caminhão basculante de 14 m³</t>
  </si>
  <si>
    <t>Escavação, carga e transporte de solos moles - DMT de 600 a 800 m - caminho de serviço em revestimento primário - com caminhão basculante de 14 m³</t>
  </si>
  <si>
    <t>Escavação, carga e transporte de solos moles - DMT de 600 a 800 m - caminho de serviço pavimentado - com caminhão basculante de 14 m³</t>
  </si>
  <si>
    <t>Escavação, carga e transporte de solos moles - DMT de 800 a 1.000 m - caminho de serviço em leito natural - com caminhão basculante de 14 m³</t>
  </si>
  <si>
    <t>Escavação, carga e transporte de solos moles - DMT de 800 a 1.000 m - caminho de serviço em revestimento primário - com caminhão basculante de 14 m³</t>
  </si>
  <si>
    <t>Escavação, carga e transporte de solos moles - DMT de 800 a 1.000 m - caminho de serviço pavimentado - com caminhão basculante de 14 m³</t>
  </si>
  <si>
    <t>Escavação, carga e transporte de solos moles na distância de 3.000 m - caminho de serviço em leito natural - com caminhão basculante de 14 m³</t>
  </si>
  <si>
    <t>Escavação, carga e transporte de solos moles na distância de 3.000 m - caminho de serviço em revestimento primário - com caminhão basculante de 14 m³</t>
  </si>
  <si>
    <t>Escavação, carga e transporte de solos moles na distância de 3.000 m - caminho de serviço pavimentado - com caminhão basculante de 14 m³</t>
  </si>
  <si>
    <t>Escavação, carga e transporte em material de 1ª categoria - DMT de 1.000 a 1.200 m com motoscraper</t>
  </si>
  <si>
    <t>Escavação, carga e transporte em material de 1ª categoria - DMT de 1.200 a 1.400 m com motoscraper</t>
  </si>
  <si>
    <t>Escavação, carga e transporte em material de 1ª categoria - DMT de 200 a 400 m com motoscraper</t>
  </si>
  <si>
    <t>Escavação, carga e transporte em material de 1ª categoria - DMT de 400 a 600 m com motoscraper</t>
  </si>
  <si>
    <t>Escavação, carga e transporte em material de 1ª categoria - DMT de 50 a 200 m com motoscraper</t>
  </si>
  <si>
    <t>Escavação, carga e transporte em material de 1ª categoria - DMT de 50 m</t>
  </si>
  <si>
    <t>Escavação, carga e transporte em material de 1ª categoria - DMT de 600 a 800 m com motoscraper</t>
  </si>
  <si>
    <t>Escavação, carga e transporte em material de 1ª categoria - DMT de 800 a 1.000 m com motoscraper</t>
  </si>
  <si>
    <t>Expurgo de jazida</t>
  </si>
  <si>
    <t>Fragmentação de blocos de rocha com escavadeira e rompedor hidráulico 1.700 kg</t>
  </si>
  <si>
    <t>Limpeza mecanizada da camada vegetal</t>
  </si>
  <si>
    <t>Manutenção de caminho de serviço</t>
  </si>
  <si>
    <t>Pré-fissuramento de material de 3ª categoria</t>
  </si>
  <si>
    <t>Umedecimento de caminho de serviço</t>
  </si>
  <si>
    <t>Chumbador de aço CA-50 - D = 20 mm com perfuratriz sobre pneus - ancorado na rocha com cartucho de cimento - fornecimento, perfuração e instalação</t>
  </si>
  <si>
    <t>Chumbador de aço CA-50 - D = 20 mm com perfuratriz sobre pneus - ancorado na rocha com injeção de nata de cimento - fornecimento, perfuração e instalação</t>
  </si>
  <si>
    <t>Chumbador de aço CA-50 - D = 22 mm com perfuratriz sobre pneus - ancorado na rocha com cartucho de cimento - fornecimento, perfuração e instalação</t>
  </si>
  <si>
    <t>Chumbador de aço CA-50 - D = 25 mm com perfuratriz sobre pneus - ancorado na rocha com cartucho de cimento - fornecimento, perfuração e instalação</t>
  </si>
  <si>
    <t>Chumbador de aço CA-50 - D = 32 mm com martelete perfurador manual - ancorado na rocha com cartucho de cimento - fornecimento, perfuração e instalação</t>
  </si>
  <si>
    <t>Grampo de aço CA-50 D = 12,5 mm para solo grampeado com capacidade de 30 kN - fornecimento, perfuração e instalação</t>
  </si>
  <si>
    <t>Grampo de aço CA-50 D = 16 mm para solo grampeado com capacidade de 50 kN - fornecimento, perfuração e instalação</t>
  </si>
  <si>
    <t>Grampo de aço CA-50 D = 20 mm para solo grampeado com capacidade de 80 kN - fornecimento, perfuração e instalação</t>
  </si>
  <si>
    <t>Perfuração para tirante permanente protendido autoinjetável em material de 1ª categoria com diâmetro de até 120 mm</t>
  </si>
  <si>
    <t>Perfuração para tirante permanente protendido autoinjetável em material de 2ª categoria com diâmetro de até 87 mm</t>
  </si>
  <si>
    <t>Perfuração para tirantes em material de 1ª categoria com diâmetro de até 120 mm</t>
  </si>
  <si>
    <t>Perfuração para tirantes em material de 2ª categoria com diâmetro de até 120 mm</t>
  </si>
  <si>
    <t>Perfuração para tirantes em material de 3ª categoria com diâmetro de até 120 mm</t>
  </si>
  <si>
    <t>Pintura eletrostática com tinta em pó à base de resina epóxi - E = 200 µm</t>
  </si>
  <si>
    <t>Protensão de tirante com 10 cordoalhas D = 12,7 mm aço CP 190 RB, com capacidade de 860 kN - inclusive ancoragem e grauteamento da cabeça</t>
  </si>
  <si>
    <t>Protensão de tirante com 12 cordoalhas D = 12,7 mm aço CP 190 RB, com capacidade de 1.040 kN - inclusive ancoragem e grauteamento da cabeça</t>
  </si>
  <si>
    <t>Protensão de tirante com 6 cordoalhas D = 12,7 mm aço CP 190 RB, com capacidade de 520 kN - inclusive ancoragem e grauteamento da cabeça</t>
  </si>
  <si>
    <t>Protensão de tirante com 8 cordoalhas D = 12,7 mm aço CP 190 RB, com capacidade de 690 kN - inclusive ancoragem e grauteamento da cabeça</t>
  </si>
  <si>
    <t>Protensão de tirante permanente autoinjetável de aço D = 40 mm, seção de 684 mm², tensão de escoamento = 440 MPa e tensão de ruptura = 580 MPa - inclusive ancoragem e grauteamento da cabeça</t>
  </si>
  <si>
    <t>Protensão de tirante permanente autoinjetável de aço D = 40 mm, seção de 822 mm², tensão de escoamento = 470 MPa e tensão de ruptura = 600 MPa - inclusive ancoragem e grauteamento da cabeça</t>
  </si>
  <si>
    <t>Protensão de tirante permanente autoinjetável de aço D = 40 mm, seção de 936 mm², tensão de escoamento = 700 MPa e tensão de ruptura = 830 MPa - inclusive ancoragem e grauteamento da cabeça</t>
  </si>
  <si>
    <t>Protensão de tirante permanente autoinjetável de aço D = 50 mm, seção de 1.330 mm², tensão de escoamento = 630 MPa e tensão de ruptura = 740 MPa - inclusive ancoragem e grauteamento da cabeça</t>
  </si>
  <si>
    <t>Protensão de tirante permanente autoinjetável de aço D = 50 mm, seção de 1.569 mm², tensão de escoamento = 630 MPa e tensão de ruptura = 740 MP - inclusive ancoragem e grauteamento da cabeça</t>
  </si>
  <si>
    <t>Protensão de tirante permanente protendido de aço D = 30 mm, tensão de escoamento = 600 MPa e tensão de ruptura = 720 MPa - inclusive ancoragem e grauteamento da cabeça</t>
  </si>
  <si>
    <t>Protensão de tirante permanente protendido de aço D = 32 mm, tensão de escoamento = 520 MPa e tensão de ruptura = 690 MPa - inclusive ancoragem e grauteamento da cabeça</t>
  </si>
  <si>
    <t>Protensão de tirante permanente protendido de aço D = 32 mm, tensão de escoamento = 950 MPa e tensão de ruptura = 1.050 MPa - inclusive ancoragem e grauteamento da cabeça</t>
  </si>
  <si>
    <t>Protensão de tirante permanente protendido de aço D = 40 mm, tensão de escoamento = 600 MPa e tensão de ruptura = 720 MPa - inclusive ancoragem e grauteamento da cabeça</t>
  </si>
  <si>
    <t>Protensão de tirante permanente protendido de aço D = 44 mm, tensão de escoamento = 680 MPa e tensão de ruptura = 870 MPa - inclusive ancoragem e grauteamento da cabeça</t>
  </si>
  <si>
    <t>Protensão de tirante permanente protendido de aço D = 50 mm, tensão de escoamento = 600 MPa e tensão de ruptura = 720 MPa - inclusive ancoragem e grauteamento da cabeça</t>
  </si>
  <si>
    <t>Protensão de tirante permanente protendido de aço D = 53 mm, tensão de escoamento = 600 MPa e tensão de ruptura = 720 MPa - inclusive ancoragem e grauteamento da cabeça</t>
  </si>
  <si>
    <t>Protensão de tirante permanente protendido de aço D = 57 mm, tensão de escoamento = 600 MPa e tensão de ruptura = 720 MPa - inclusive ancoragem e grauteamento da cabeça</t>
  </si>
  <si>
    <t>Protensão de tirante permanente protendido de aço D = 63 mm, tensão de escoamento = 600 MPa e tensão de ruptura = 720 MPa - inclusive ancoragem e grauteamento da cabeça</t>
  </si>
  <si>
    <t>Protensão de tirante permanente protendido de aço D = 69 mm, tensão de escoamento = 600 MPa e tensão de ruptura = 720 MPa - inclusive ancoragem e grauteamento da cabeça</t>
  </si>
  <si>
    <t>Tirante de barra de aço ancorado na rocha com resina de poliéster, D = 19 mm, tensão de escoamento = 700 MPa e tensão de ruptura = 800 MPa - fornecimento, perfuração e instalação</t>
  </si>
  <si>
    <t>Tirante de barra de aço ancorado na rocha com resina de poliéster, D = 22 mm, tensão de escoamento = 700 MPa e tensão de ruptura = 800 MPa - fornecimento, perfuração e instalação</t>
  </si>
  <si>
    <t>Tirante de barra de aço ancorado na rocha com resina de poliéster, D = 25 mm, tensão de escoamento = 520 MPa e tensão de ruptura = 690 MPa - fornecimento, perfuração e instalação</t>
  </si>
  <si>
    <t>Tirante de barra de aço ancorado na rocha com resina de poliéster, D = 25 mm, tensão de escoamento = 700 MPa, tensão de ruptura = 800 MPa - fornecimento, perfuração e instalação</t>
  </si>
  <si>
    <t>Tirante de barra de aço ancorado na rocha com resina de poliéster, D = 32 mm, tensão de escoamento = 700 MPa, tensão de ruptura = 800 MPa - fornecimento, perfuração e instalação</t>
  </si>
  <si>
    <t>Tirante de barra de aço ancorado na rocha com resina de poliéster, D = 36 mm, tensão de escoamento = 700 MPa e tensão de ruptura = 800 MPa - fornecimento, perfuração e instalação</t>
  </si>
  <si>
    <t>Tirante permanente protendido autoinjetável de aço D = 40 mm, seção de 684 mm², tensão de escoamento = 440 MPa e tensão de ruptura = 580 MPa - exceto perfuração</t>
  </si>
  <si>
    <t>Tirante permanente protendido autoinjetável de aço D = 40 mm, seção de 822 mm², tensão de escoamento = 470 MPa e tensão de ruptura = 600 MPa - exceto perfuração</t>
  </si>
  <si>
    <t>Tirante permanente protendido autoinjetável de aço D = 40 mm, seção de 936 mm², tensão de escoamento = 700 MPa e tensão de ruptura = 830 MPa - exceto perfuração</t>
  </si>
  <si>
    <t>Tirante permanente protendido autoinjetável de aço D = 50 mm, seção de 1.330 mm², tensão de escoamento = 630 MPa e tensão de ruptura = 740 MPa - exceto perfuração</t>
  </si>
  <si>
    <t>Tirante permanente protendido autoinjetável de aço D = 50 mm, seção de 1.569 mm², tensão de escoamento = 630 MPa e tensão de ruptura = 740 MPa - exceto perfuração</t>
  </si>
  <si>
    <t>Tirante permanente protendido com 10 cordoalhas D = 12,7 mm, aço CP 190 RB, com capacidade de 860 kN - exceto perfuração</t>
  </si>
  <si>
    <t>Tirante permanente protendido com 12 cordoalhas D = 12,7 mm, aço CP 190 RB, com capacidade de 1.030 kN - exceto perfuração</t>
  </si>
  <si>
    <t>Tirante permanente protendido com 6 cordoalhas D = 12,7 mm, aço CP 190 RB, com capacidade de 510 kN - exceto perfuração</t>
  </si>
  <si>
    <t>Tirante permanente protendido com 8 cordoalhas D = 12,7 mm, aço CP 190 RB, com capacidade de 690 kN - exceto perfuração</t>
  </si>
  <si>
    <t>Tirante permanente protendido de aço D = 30 mm, tensão de escoamento = 600 MPa e tensão de ruptura = 720 MPa - exceto perfuração</t>
  </si>
  <si>
    <t>Tirante permanente protendido de aço D = 32 mm, tensão de escoamento = 520 MPa e tensão de ruptura = 690 MPa - exceto perfuração</t>
  </si>
  <si>
    <t>Tirante permanente protendido de aço D = 32 mm, tensão de escoamento = 950 MPa e tensão de ruptura = 1.050 MPa - exceto perfuração</t>
  </si>
  <si>
    <t>Tirante permanente protendido de aço D = 40 mm, tensão de escoamento = 600 MPa e tensão de ruptura = 720 MPa - exceto perfuração</t>
  </si>
  <si>
    <t>Tirante permanente protendido de aço D = 44 mm, tensão de escoamento = 680 MPa e tensão de ruptura = 870 MPa - exceto perfuração</t>
  </si>
  <si>
    <t>Tirante permanente protendido de aço D = 50 mm, tensão de escoamento = 600 MPa e tensão de ruptura = 720 MPa - exceto perfuração</t>
  </si>
  <si>
    <t>Tirante permanente protendido de aço D = 53mm, tensão de escoamento = 600 MPa e tensão de ruptura = 720 MPa - exceto perfuração</t>
  </si>
  <si>
    <t>Tirante permanente protendido de aço D = 57 mm, tensão de escoamento = 600 MPa e tensão de ruptura = 720 MPa - exceto perfuração</t>
  </si>
  <si>
    <t>Tirante permanente protendido de aço D = 63 mm, tensão de escoamento = 600 MPa e tensão de ruptura = 720 MPa - exceto perfuração</t>
  </si>
  <si>
    <t>Tirante permanente protendido de aço D = 69 mm, tensão de escoamento = 600 MPa e tensão de ruptura = 720 MPa - exceto perfuração</t>
  </si>
  <si>
    <t>Carga e manobra de aduelas de concreto pré-moldadas em cavalo mecânico com semirreboque 20 t - carga com caminhão guindauto com capacidade de elevação de 11,9 t</t>
  </si>
  <si>
    <t>Carga e manobra de brita para lastro com locomotiva diesel-elétrica em vagão hopper aberto com capacidade de 45 m³ - carga com carregadeira e descarga automática - bitola métrica</t>
  </si>
  <si>
    <t>Carga e manobra de brita para lastro com locomotiva diesel-elétrica em vagão hopper aberto com capacidade de 63 m³ - carga com carregadeira e descarga automática - bitola larga</t>
  </si>
  <si>
    <t>Carga e manobra de dormentes de concreto de bitola larga com locomotiva diesel-elétrica e vagão plataforma com capacidade de 98 t - carga com carregadeira - bitola larga</t>
  </si>
  <si>
    <t>Carga e manobra de dormentes de concreto de bitola métrica com locomotiva diesel-elétrica e vagão plataforma com capacidade de 82 t - carga com carregadeira - bitola métrica</t>
  </si>
  <si>
    <t>Carga e manobra de dormentes de concreto de bitola mista com locomotiva diesel-elétrica e vagão plataforma com capacidade de 98 t - carga com carregadeira - bitola larga</t>
  </si>
  <si>
    <t>Carga, descarga e manobra de vigas pré-moldadas de 1.000 a 1.250 kN em cavalo mecânico com reboques de 5 e 4 eixos com capacidade de 130 t</t>
  </si>
  <si>
    <t>Carga, descarga e manobra de vigas pré-moldadas de 500 a 750 kN em cavalo mecânico com dollys de 3 e 4 eixos com capacidade de 77 t</t>
  </si>
  <si>
    <t>Carga, descarga e manobra de vigas pré-moldadas de 750 a 1.000 kN em cavalo mecânico com dollys de 5 e 4 eixos com capacidade de 111 t</t>
  </si>
  <si>
    <t>Carga, descarga e manobra de vigas pré-moldadas de até 500 kN em cavalo mecânico com dolly de 4 eixos com capacidade de 57 t</t>
  </si>
  <si>
    <t>Carga, manobra e descarga de agregados ou solos em caminhão basculante de 10 m³ - carga com carregadeira de 3,40 m³ (exclusa) e descarga em distribuidor autopropelido</t>
  </si>
  <si>
    <t>Carga, manobra e descarga de agregados ou solos em caminhão basculante de 10 m³ - carga com carregadeira de 3,40 m³ (exclusa) e descarga em distribuidor rebocável</t>
  </si>
  <si>
    <t>Carga, manobra e descarga de agregados ou solos em caminhão basculante de 10 m³ - carga com carregadeira de 3,40 m³ (exclusa) e descarga livre</t>
  </si>
  <si>
    <t>Carga, manobra e descarga de agregados ou solos em caminhão basculante de 10 m³ - carga com carregadeira de 3,40 m³ e descarga em distribuidor autopropelido</t>
  </si>
  <si>
    <t>Carga, manobra e descarga de agregados ou solos em caminhão basculante de 10 m³ - carga com carregadeira de 3,40 m³ e descarga em distribuidor rebocável</t>
  </si>
  <si>
    <t>Carga, manobra e descarga de agregados ou solos em caminhão basculante de 10 m³ - carga com carregadeira de 3,40 m³ e descarga livre</t>
  </si>
  <si>
    <t>Carga, manobra e descarga de agregados ou solos em caminhão basculante de 10 m³ - carga com escavadeira de 1,56 m³ (exclusa) e descarga livre</t>
  </si>
  <si>
    <t>Carga, manobra e descarga de agregados ou solos em caminhão basculante de 10 m³ - carga em usina de 60 t/h (PMF) e descarga livre</t>
  </si>
  <si>
    <t>Carga, manobra e descarga de agregados ou solos em caminhão basculante de 10 m³ - carga em usina de solos de 300 t/h e descarga em distribuidor autopropelido</t>
  </si>
  <si>
    <t>Carga, manobra e descarga de agregados ou solos em caminhão basculante de 10 m³ - carga em usina de solos de 300 t/h e descarga em vibroacabadora</t>
  </si>
  <si>
    <t>Carga, manobra e descarga de agregados ou solos em caminhão basculante de 10 m³ - carga em usina de solos de 300 t/h e descarga livre</t>
  </si>
  <si>
    <t>Carga, manobra e descarga de agregados ou solos em caminhão basculante de 14 m³ - carga com carregadeira de 3,40 m³ e descarga livre</t>
  </si>
  <si>
    <t>Carga, manobra e descarga de agregados ou solos em caminhão basculante de 6 m³ - carga com carregadeira de 1,72 m³ (exclusa) e descarga em distribuidor autopropelido</t>
  </si>
  <si>
    <t>Carga, manobra e descarga de agregados ou solos em caminhão basculante de 6 m³ - carga com carregadeira de 1,72 m³ (exclusa) e descarga em distribuidor rebocável</t>
  </si>
  <si>
    <t>Carga, manobra e descarga de agregados ou solos em caminhão basculante de 6 m³ - carga com carregadeira de 1,72 m³ (exclusa) e descarga livre</t>
  </si>
  <si>
    <t>Carga, manobra e descarga de agregados ou solos em caminhão basculante de 6 m³ - carga com carregadeira de 1,72 m³ e descarga em distribuidor autopropelido</t>
  </si>
  <si>
    <t>Carga, manobra e descarga de agregados ou solos em caminhão basculante de 6 m³ - carga com carregadeira de 1,72 m³ e descarga em distribuidor rebocável</t>
  </si>
  <si>
    <t>Carga, manobra e descarga de agregados ou solos em caminhão basculante de 6 m³ - carga com carregadeira de 1,72 m³ e descarga livre</t>
  </si>
  <si>
    <t>Carga, manobra e descarga de agregados ou solos em caminhão basculante de 6 m³ - carga com escavadeira de 1,56 m³ (exclusa) e descarga livre</t>
  </si>
  <si>
    <t>Carga, manobra e descarga de agregados ou solos em caminhão basculante de 6 m³ - carga com escavadeira de 1,56 m³ e descarga livre</t>
  </si>
  <si>
    <t>Carga, manobra e descarga de agregados ou solos em caminhão basculante de 6 m³ - carga com minicarregadeira de 0,45 m³ e descarga livre</t>
  </si>
  <si>
    <t>Carga, manobra e descarga de agregados ou solos em caminhão basculante de 6 m³ - carga manual e descarga livre</t>
  </si>
  <si>
    <t>Carga, manobra e descarga de barras de trilho de 12 m com locomotiva diesel-elétrica em vagão plataforma com capacidade de 82 t - carga e descarga com carregadeira - bitola métrica</t>
  </si>
  <si>
    <t>Carga, manobra e descarga de barras de trilho de 12 m com locomotiva diesel-elétrica em vagão plataforma com capacidade de 98 t - carga e descarga com carregadeira - bitola larga</t>
  </si>
  <si>
    <t>Carga, manobra e descarga de barras de trilho de 12 m em cavalo mecânico com semirreboque com capacidade de 32 t - carga e descarga com carregadeira</t>
  </si>
  <si>
    <t>Carga, manobra e descarga de blocos artificiais de concreto com 10 a 12 t para molhe em cavalo mecânico com semirreboque com capacidade de 32 t - carga e descarga com guindaste com pinça</t>
  </si>
  <si>
    <t>Carga, manobra e descarga de blocos artificiais de concreto com 8 a 9 t para molhe em cavalo mecânico com semirreboque com capacidade de 32 t - carga e descarga com guindaste com pinça</t>
  </si>
  <si>
    <t>Carga, manobra e descarga de blocos de rocha em caminhão basculante de 8 m³ - carga com carregadeira de 1,72 m³ (exclusa) e descarga livre</t>
  </si>
  <si>
    <t>Carga, manobra e descarga de blocos de rocha em caminhão basculante de 8 m³ - carga com carregadeira de 1,72 m³ e descarga livre</t>
  </si>
  <si>
    <t>Carga, manobra e descarga de blocos de rocha em caminhão basculante de 8 m³ - carga com retroescavadeira de 0,29 m³ e descarga livre</t>
  </si>
  <si>
    <t>Carga, manobra e descarga de cimento ou cal hidratada a granel em caminhão silo de 30 m³</t>
  </si>
  <si>
    <t>Carga, manobra e descarga de concreto asfáltico com borracha em caminhão basculante de 10 m³ - carga em usina de asfalto 100/140 t/h e descarga em vibroacabadora</t>
  </si>
  <si>
    <t>Carga, manobra e descarga de concreto com caminhão betoneira - carga em central de concreto de 30 m³/h e descarga em extrusora de barreira de concreto</t>
  </si>
  <si>
    <t>Carga, manobra e descarga de concreto com caminhão betoneira - carga em central de concreto de 30 m³/h e descarga em extrusora de meio-fio</t>
  </si>
  <si>
    <t>Carga, manobra e descarga de concreto com caminhão betoneira - carga em central de concreto de 30 m³/h e descarga em extrusora de sarjeta</t>
  </si>
  <si>
    <t>Carga, manobra e descarga de concreto com caminhão betoneira - carga em central de concreto de 30 m³/h e descarga livre</t>
  </si>
  <si>
    <t>Carga, manobra e descarga de concreto com caminhão betoneira - carga em central de concreto de 40 m³/h e descarga livre</t>
  </si>
  <si>
    <t>Carga, manobra e descarga de concreto de cimento em caminhão basculante de 10 m³ - carga em central de concreto de 150 m³/h e descarga em vibroacabadora</t>
  </si>
  <si>
    <t>Carga, manobra e descarga de dormentes de concreto de bitola larga com locomotiva diesel-elétrica e vagão plataforma com capacidade de 98 t - carga e descarga com carregadeira - bitola larga</t>
  </si>
  <si>
    <t>Carga, manobra e descarga de dormentes de concreto de bitola métrica com locomotiva diesel-elétrica e vagão plataforma com capacidade de 82 t - carga e descarga com carregadeira - bitola métrica</t>
  </si>
  <si>
    <t>Carga, manobra e descarga de dormentes de concreto de bitola mista com locomotiva diesel-elétrica e vagão plataforma com capacidade de 98 t - carga e descarga com carregadeira - bitola larga</t>
  </si>
  <si>
    <t>Carga, manobra e descarga de dormentes de madeira com locomotiva diesel-elétrica em vagão plataforma com capacidade de 82 t - carga e descarga com carregadeira - bitola métrica</t>
  </si>
  <si>
    <t>Carga, manobra e descarga de dormentes de madeira com locomotiva diesel-elétrica em vagão plataforma com capacidade de 98 t - carga e descarga com carregadeira - bitola larga</t>
  </si>
  <si>
    <t>Carga, manobra e descarga de dormentes de madeira de bitola larga ou mista em cavalo mecânico com semirreboque com capacidade de 32 t - carga e descarga com carregadeira</t>
  </si>
  <si>
    <t>Carga, manobra e descarga de dormentes de madeira de bitola métrica em cavalo mecânico com semirreboque com capacidade de 32 t - carga e descarga com carregadeira</t>
  </si>
  <si>
    <t>Carga, manobra e descarga de jogo de dormentes de concreto para AMV de bitola larga ou mista, qualquer abertura, com locomotiva diesel-elétrica em vagão plataforma com capacidade de 98 t - carga e descarga com carregadeira - bitola larga</t>
  </si>
  <si>
    <t>Carga, manobra e descarga de jogo de dormentes de concreto para AMV de bitola métrica, qualquer abertura, com locomotiva diesel-elétrica em vagão plataforma com capacidade de 82 t - carga e descarga com carregadeira - bitola métrica</t>
  </si>
  <si>
    <t>Carga, manobra e descarga de jogo de dormentes de madeira para AMV bitola métrica, qualquer abertura, com locomotiva diesel-elétrica em vagão plataforma com capacidade de 82 t - carga e descarga com carregadeira - bitola métrica</t>
  </si>
  <si>
    <t>Carga, manobra e descarga de jogo de dormentes de madeira para AMV de bitola larga ou mista, qualquer abertura, com locomotiva diesel-elétrica em vagão plataforma com capacidade de 98 t - carga e descarga com carregadeira - bitola larga</t>
  </si>
  <si>
    <t>Carga, manobra e descarga de materiais diversos em caminhão carroceria com capacidade de 11,5 t e com guindauto com capacidade de elevação de 11,9 t</t>
  </si>
  <si>
    <t>Carga, manobra e descarga de materiais diversos em caminhão carroceria com capacidade de 7 t e com guindauto com capacidade de elevação de 6,2 t</t>
  </si>
  <si>
    <t>Carga, manobra e descarga de materiais diversos em caminhão carroceria de 15 t - carga e descarga com caminhão guindauto com capacidade de elevação de 6,2 t</t>
  </si>
  <si>
    <t>Carga, manobra e descarga de materiais diversos em caminhão carroceria de 15 t - carga e descarga manuais</t>
  </si>
  <si>
    <t>Carga, manobra e descarga de materiais diversos em caminhão carroceria de 5 t - carga e descarga manuais</t>
  </si>
  <si>
    <t>Carga, manobra e descarga de materiais diversos em caminhão carroceria de 9 t - carga e descarga manuais</t>
  </si>
  <si>
    <t>Carga, manobra e descarga de materiais metálicos e acessórios diversos com locomotiva diesel-elétrica em vagão fechado com capacidade de 64 t - carga e descarga com carregadeira - bitola métrica</t>
  </si>
  <si>
    <t>Carga, manobra e descarga de materiais metálicos e acessórios diversos com locomotiva diesel-elétrica em vagão fechado com capacidade de 99 t - carga e descarga com carregadeira - bitola larga</t>
  </si>
  <si>
    <t>Carga, manobra e descarga de materiais metálicos para AMV de bitola larga, qualquer abertura, com locomotiva diesel-elétrica em vagão plataforma com capacidade de 98 t - carga e descarga com carregadeira - bitola larga</t>
  </si>
  <si>
    <t>Carga, manobra e descarga de materiais metálicos para AMV de bitola larga, qualquer abertura, em cavalo mecânico com semirreboque com capacidade de 32 t - carga e descarga com carregadeira</t>
  </si>
  <si>
    <t>Carga, manobra e descarga de materiais metálicos para AMV de bitola métrica, qualquer abertura, com locomotiva diesel-elétrica em vagão plataforma com capacidade de 82 t - carga e descarga com carregadeira - bitola métrica</t>
  </si>
  <si>
    <t>Carga, manobra e descarga de materiais metálicos para AMV de bitola métrica, qualquer abertura, em cavalo mecânico com semirreboque com capacidade de 32 t - carga e descarga com carregadeira</t>
  </si>
  <si>
    <t>Carga, manobra e descarga de materiais metálicos para AMV de bitola mista, qualquer abertura, com locomotiva diesel-elétrica e vagão plataforma com capacidade de 98 t - carga e descarga com carregadeira</t>
  </si>
  <si>
    <t>Carga, manobra e descarga de materiais metálicos para AMV de bitola mista, qualquer abertura, em cavalo mecânico com semirreboque com capacidade de 32 t - carga e descarga com carregadeira</t>
  </si>
  <si>
    <t>Carga, manobra e descarga de material demolido em caminhão basculante de 6 m³ - carga com carregadeira de 1,72 m³ e descarga livre</t>
  </si>
  <si>
    <t>Carga, manobra e descarga de material demolido em caminhão basculante de 6 m³ - carga manual e descarga livre</t>
  </si>
  <si>
    <t>Carga, manobra e descarga de material fresado em caminhão basculante de 10 m³ - fresagem contínua em espessura de 3 cm - carga com fresadora e descarga livre</t>
  </si>
  <si>
    <t>Carga, manobra e descarga de material fresado em caminhão basculante de 10 m³ - fresagem contínua em espessura de 4 cm - carga com fresadora e descarga livre</t>
  </si>
  <si>
    <t>Carga, manobra e descarga de material fresado em caminhão basculante de 10 m³ - fresagem contínua em espessura de 5 cm - carga com fresadora e descarga livre</t>
  </si>
  <si>
    <t>Carga, manobra e descarga de material fresado em caminhão basculante de 10 m³ - fresagem contínua em espessura de 6 cm - carga com fresadora e descarga livre</t>
  </si>
  <si>
    <t>Carga, manobra e descarga de material fresado em caminhão basculante de 10 m³ - fresagem contínua em espessura de 7 cm - carga com fresadora e descarga livre</t>
  </si>
  <si>
    <t>Carga, manobra e descarga de material fresado em caminhão basculante de 10 m³ - fresagem contínua em espessura de 8 cm - carga com fresadora e descarga livre</t>
  </si>
  <si>
    <t>Carga, manobra e descarga de material fresado em caminhão basculante de 10 m³ - fresagem descontínua em espessura de 3 cm - carga com fresadora e descarga livre</t>
  </si>
  <si>
    <t>Carga, manobra e descarga de material fresado em caminhão basculante de 10 m³ - fresagem descontínua em espessura de 4 cm - carga com fresadora e descarga livre</t>
  </si>
  <si>
    <t>Carga, manobra e descarga de material fresado em caminhão basculante de 10 m³ - fresagem descontínua em espessura de 5 cm - carga com fresadora e descarga livre</t>
  </si>
  <si>
    <t>Carga, manobra e descarga de material fresado em caminhão basculante de 10 m³ - fresagem descontínua em espessura de 6 cm - carga com fresadora e descarga livre</t>
  </si>
  <si>
    <t>Carga, manobra e descarga de material fresado em caminhão basculante de 10 m³ - fresagem descontínua em espessura de 7 cm - carga com fresadora e descarga livre</t>
  </si>
  <si>
    <t>Carga, manobra e descarga de material fresado em caminhão basculante de 10 m³ - fresagem descontínua em espessura de 8 cm - carga com fresadora e descarga livre</t>
  </si>
  <si>
    <t>Carga, manobra e descarga de material fresado em caminhão basculante de 6 m³ - fresagem descontínua em espessura de 5 cm - carga com fresadora e descarga livre</t>
  </si>
  <si>
    <t>Carga, manobra e descarga de mistura betuminosa a frio em caminhão basculante de 10 m³ - carga em usina de 60 t/h (PMF) e descarga em vibroacabadora</t>
  </si>
  <si>
    <t>Carga, manobra e descarga de mistura betuminosa a frio em caminhão basculante de 6 m³ - carga em usina de 60 t/h (PMF) e descarga em vibroacabadora</t>
  </si>
  <si>
    <t>Carga, manobra e descarga de mistura betuminosa a frio em caminhão basculante de 6 m³ - carga em usina de 60 t/h (PMF) e descarga manual</t>
  </si>
  <si>
    <t>Carga, manobra e descarga de mistura betuminosa a quente em caminhão basculante de 10 m³ - carga em usina de asfalto 100/140 t/h e descarga em vibroacabadora</t>
  </si>
  <si>
    <t>Carga, manobra e descarga de mistura betuminosa a quente em caminhão basculante de 6 m³ - carga em usina de asfalto 100/140 t/h e descarga em vibroacabadora</t>
  </si>
  <si>
    <t>Carga, manobra e descarga de mistura betuminosa a quente em caminhão basculante de 6 m³ - carga em usina de asfalto 100/140 t/h e descarga manual</t>
  </si>
  <si>
    <t>Carga, manobra e descarga de mistura betuminosa a quente em caminhão com caçamba térmica de 6 m³ - carga em usina de asfalto de 100/140 t/h e descarga manual</t>
  </si>
  <si>
    <t>Carga, manobra e descarga de mistura reciclada com espuma de asfalto em caminhão basculante de 10 m³ - carga em usina de reciclagem a frio e descarga em vibroacabadora</t>
  </si>
  <si>
    <t>Carga, manobra e descarga de tetrápodes em cavalo mecânico com semirreboque com capacidade de 32 t - carga e descarga com guindaste</t>
  </si>
  <si>
    <t>Carga, manobra e descarga de TLS de TR45 de 120 m com locomotiva diesel-elétrica em vagão plataforma com capacidade de 82 t - carga e descarga com manipulador de TLS - bitola métrica</t>
  </si>
  <si>
    <t>Carga, manobra e descarga de TLS de TR45 de 120 m com locomotiva diesel-elétrica em vagão plataforma com capacidade de 98 t - carga e descarga com manipulador de TLS - bitola larga</t>
  </si>
  <si>
    <t>Carga, manobra e descarga de TLS de TR45 de 240 m com locomotiva diesel-elétrica em vagão plataforma com capacidade de 82 t - carga e descarga com manipulador de TLS - bitola métrica</t>
  </si>
  <si>
    <t>Carga, manobra e descarga de TLS de TR45 de 240 m com locomotiva diesel-elétrica em vagão plataforma com capacidade de 98 t - carga e descarga com manipulador de TLS - bitola larga</t>
  </si>
  <si>
    <t>Carga, manobra e descarga de TLS de TR57 de 120 m com locomotiva diesel-elétrica em vagão plataforma com capacidade de 82 t - carga e descarga com manipulador de TLS - bitola métrica</t>
  </si>
  <si>
    <t>Carga, manobra e descarga de TLS de TR57 de 120 m com locomotiva diesel-elétrica em vagão plataforma com capacidade de 98 t - carga e descarga com manipulador de TLS - bitola larga</t>
  </si>
  <si>
    <t>Carga, manobra e descarga de TLS de TR57 de 240 m com locomotiva diesel-elétrica em vagão plataforma com capacidade de 82 t - carga e descarga com manipulador de TLS - bitola métrica</t>
  </si>
  <si>
    <t>Carga, manobra e descarga de TLS de TR57 de 240 m com locomotiva diesel-elétrica em vagão plataforma com capacidade de 98 t - carga e descarga com manipulador de TLS - bitola larga</t>
  </si>
  <si>
    <t>Carga, manobra e descarga de TLS de TR68 de 120 m com locomotiva diesel-elétrica em vagão plataforma com capacidade de 82 t - carga e descarga com manipulador de TLS - bitola métrica</t>
  </si>
  <si>
    <t>Carga, manobra e descarga de TLS de TR68 de 120 m com locomotiva diesel-elétrica em vagão plataforma com capacidade de 98 t - carga e descarga com manipulador de TLS - bitola larga</t>
  </si>
  <si>
    <t>Carga, manobra e descarga de TLS de TR68 de 240 m com locomotiva diesel-elétrica em vagão plataforma com capacidade de 82 t - carga e descarga com manipulador de TLS - bitola métrica</t>
  </si>
  <si>
    <t>Carga, manobra e descarga de TLS de TR68 de 240 m com locomotiva diesel-elétrica em vagão plataforma com capacidade de 98 t - carga e descarga com manipulador de TLS - bitola larga</t>
  </si>
  <si>
    <t>Carga, manobra e descarga de TLS de UIC60 de 120 m com locomotiva diesel-elétrica em vagão plataforma com capacidade de 82 t - carga e descarga com manipulador de TLS - bitola métrica</t>
  </si>
  <si>
    <t>Carga, manobra e descarga de TLS de UIC60 de 120 m com locomotiva diesel-elétrica em vagão plataforma com capacidade de 98 t - carga e descarga com manipulador de TLS - bitola larga</t>
  </si>
  <si>
    <t>Carga, manobra e descarga de TLS de UIC60 de 240 m com locomotiva diesel-elétrica em vagão plataforma com capacidade de 82 t - carga e descarga com manipulador de TLS - bitola métrica</t>
  </si>
  <si>
    <t>Carga, manobra e descarga de TLS de UIC60 de 240 m com locomotiva diesel-elétrica em vagão plataforma com capacidade de 98 t - carga e descarga com manipulador de TLS - bitola larga</t>
  </si>
  <si>
    <t>Carga, manobra e descarga de trituração de galhos e troncos em caminhão basculante de 6 m³ - carga com trituradora e descarga livre</t>
  </si>
  <si>
    <t>Transporte com caminhão basculante com caçamba estanque com capacidade de 14 m³ - rodovia em leito natural</t>
  </si>
  <si>
    <t>Transporte com caminhão basculante com caçamba estanque com capacidade de 14 m³ - rodovia em revestimento primário</t>
  </si>
  <si>
    <t>Transporte com caminhão basculante com caçamba estanque com capacidade de 14 m³ - rodovia pavimentada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</si>
  <si>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</si>
  <si>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</si>
  <si>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</si>
  <si>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basculante de 14 m³ - rodovia em leito natural</t>
  </si>
  <si>
    <t>Transporte com caminhão basculante de 14 m³ - rodovia em revestimento primário</t>
  </si>
  <si>
    <t>Transporte com caminhão basculante de 14 m³ - rodovia pavimentada</t>
  </si>
  <si>
    <t>Transporte com caminhão basculante de 6 m³ - rodovia em leito natural</t>
  </si>
  <si>
    <t>Transporte com caminhão basculante de 6 m³ - rodovia em revestimento primário</t>
  </si>
  <si>
    <t>Transporte com caminhão basculante de 6 m³ - rodovia pavimentada</t>
  </si>
  <si>
    <t>Transporte com caminhão betoneira - rodovia em leito natural</t>
  </si>
  <si>
    <t>Transporte com caminhão betoneira - rodovia em revestimento primário</t>
  </si>
  <si>
    <t>Transporte com caminhão betoneira - rodovia pavimentada</t>
  </si>
  <si>
    <t>Transporte com caminhão carroceria com capacidade de 11,5 t e com guindauto com capacidade de elevação de 11,9 t - rodovia em leito natural</t>
  </si>
  <si>
    <t>Transporte com caminhão carroceria com capacidade de 11,5 t e com guindauto com capacidade de elevação de 11,9 t - rodovia em revestimento primário</t>
  </si>
  <si>
    <t>Transporte com caminhão carroceria com capacidade de 11,5 t e com guindauto com capacidade de elevação de 11,9 t - rodovia pavimentada</t>
  </si>
  <si>
    <t>Transporte com caminhão carroceria com capacidade de 7 t e com guindauto com capacidade de elevação de 6,2 t - rodovia em leito natural</t>
  </si>
  <si>
    <t>Transporte com caminhão carroceria com capacidade de 7 t e com guindauto com capacidade de elevação de 6,2 t - rodovia em revestimento primário</t>
  </si>
  <si>
    <t>Transporte com caminhão carroceria com capacidade de 7 t e com guindauto com capacidade de elevação de 6,2 t - rodovia pavimentada</t>
  </si>
  <si>
    <t>Transporte com caminhão carroceria com capacidade de 8,5 t e com guindauto com capacidade de elevação de 5,7 t - rodovia em leito natural</t>
  </si>
  <si>
    <t>Transporte com caminhão carroceria com capacidade de 8,5 t e com guindauto com capacidade de elevação de 5,7 t - rodovia em revestimento primário</t>
  </si>
  <si>
    <t>Transporte com caminhão carroceria com capacidade de 8,5 t e com guindauto com capacidade de elevação de 5,7 t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</si>
  <si>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</si>
  <si>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</si>
  <si>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</si>
  <si>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Transporte com caminhão carroceria de 5 t - rodovia em leito natural</t>
  </si>
  <si>
    <t>Transporte com caminhão carroceria de 5 t - rodovia em revestimento primário</t>
  </si>
  <si>
    <t>Transporte com caminhão carroceria de 5 t - rodovia pavimentada</t>
  </si>
  <si>
    <t>Transporte com caminhão carroceria de 9 t - rodovia em leito natural</t>
  </si>
  <si>
    <t>Transporte com caminhão carroceria de 9 t - rodovia em revestimento primário</t>
  </si>
  <si>
    <t>Transporte com caminhão carroceria de 9 t - rodovia pavimentada</t>
  </si>
  <si>
    <t>Transporte com cavalo mecânico com semirreboque com capacidade de 20 t - rodovia em leito natural</t>
  </si>
  <si>
    <t>Transporte com cavalo mecânico com semirreboque com capacidade de 20 t - rodovia em revestimento primário</t>
  </si>
  <si>
    <t>Transporte com cavalo mecânico com semirreboque com capacidade de 20 t - rodovia pavimentada</t>
  </si>
  <si>
    <t>Transporte com cavalo mecânico com semirreboque com capacidade de 32 t - rodovia em leito natural</t>
  </si>
  <si>
    <t>Transporte com cavalo mecânico com semirreboque com capacidade de 32 t - rodovia em revestimento primário</t>
  </si>
  <si>
    <t>Transporte com cavalo mecânico com semirreboque com capacidade de 32 t - rodovia pavimentada</t>
  </si>
  <si>
    <t>Transporte de água com caminhão tanque de 10.000 l - rodovia em leito natural</t>
  </si>
  <si>
    <t>Transporte de água com caminhão tanque de 10.000 l - rodovia em revestimento primário</t>
  </si>
  <si>
    <t>Transporte de água com caminhão tanque de 10.000 l - rodovia pavimentada</t>
  </si>
  <si>
    <t>Transporte de água com caminhão tanque de 13.000 l - rodovia em leito natural</t>
  </si>
  <si>
    <t>Transporte de água com caminhão tanque de 13.000 l - rodovia em revestimento primário</t>
  </si>
  <si>
    <t>Transporte de água com caminhão tanque de 13.000 l - rodovia pavimentada</t>
  </si>
  <si>
    <t>Transporte de água com caminhão tanque de 6.000 l - rodovia em leito natural</t>
  </si>
  <si>
    <t>Transporte de água com caminhão tanque de 6.000 l - rodovia em revestimento primário</t>
  </si>
  <si>
    <t>Transporte de água com caminhão tanque de 6.000 l - rodovia pavimentada</t>
  </si>
  <si>
    <t>Transporte de água com caminhão tanque de 8.000 l - rodovia em leito natural</t>
  </si>
  <si>
    <t>Transporte de água com caminhão tanque de 8.000 l - rodovia em revestimento primário</t>
  </si>
  <si>
    <t>Transporte de água com caminhão tanque de 8.000 l - rodovia pavimentada</t>
  </si>
  <si>
    <t>Transporte de areia fina com draga hopper - capacidade da cisterna de 1.000 m³</t>
  </si>
  <si>
    <t>Transporte de areia fina com draga hopper - capacidade da cisterna de 10.000 m³</t>
  </si>
  <si>
    <t>Transporte de areia fina com draga hopper - capacidade da cisterna de 15.000 m³</t>
  </si>
  <si>
    <t>Transporte de areia fina com draga hopper - capacidade da cisterna de 2.000 m³</t>
  </si>
  <si>
    <t>Transporte de areia fina com draga hopper - capacidade da cisterna de 20.000 m³</t>
  </si>
  <si>
    <t>Transporte de areia fina com draga hopper - capacidade da cisterna de 3.000 m³</t>
  </si>
  <si>
    <t>Transporte de areia fina com draga hopper - capacidade da cisterna de 4.000 m³</t>
  </si>
  <si>
    <t>Transporte de areia fina com draga hopper - capacidade da cisterna de 5.000 m³</t>
  </si>
  <si>
    <t>Transporte de areia fina com draga hopper - capacidade da cisterna de 750 m³</t>
  </si>
  <si>
    <t>Transporte de areia grossa com draga hopper - capacidade da cisterna de 1.000 m³</t>
  </si>
  <si>
    <t>Transporte de areia grossa com draga hopper - capacidade da cisterna de 10.000 m³</t>
  </si>
  <si>
    <t>Transporte de areia grossa com draga hopper - capacidade da cisterna de 15.000 m³</t>
  </si>
  <si>
    <t>Transporte de areia grossa com draga hopper - capacidade da cisterna de 2.000 m³</t>
  </si>
  <si>
    <t>Transporte de areia grossa com draga hopper - capacidade da cisterna de 20.000 m³</t>
  </si>
  <si>
    <t>Transporte de areia grossa com draga hopper - capacidade da cisterna de 3.000 m³</t>
  </si>
  <si>
    <t>Transporte de areia grossa com draga hopper - capacidade da cisterna de 4.000 m³</t>
  </si>
  <si>
    <t>Transporte de areia grossa com draga hopper - capacidade da cisterna de 5.000 m³</t>
  </si>
  <si>
    <t>Transporte de areia grossa com draga hopper - capacidade da cisterna de 750 m³</t>
  </si>
  <si>
    <t>Transporte de areia média com draga hopper - capacidade da cisterna de 1.000 m³</t>
  </si>
  <si>
    <t>Transporte de areia média com draga hopper - capacidade da cisterna de 10.000 m³</t>
  </si>
  <si>
    <t>Transporte de areia média com draga hopper - capacidade da cisterna de 15.000 m³</t>
  </si>
  <si>
    <t>Transporte de areia média com draga hopper - capacidade da cisterna de 2.000 m³</t>
  </si>
  <si>
    <t>Transporte de areia média com draga hopper - capacidade da cisterna de 20.000 m³</t>
  </si>
  <si>
    <t>Transporte de areia média com draga hopper - capacidade da cisterna de 3.000 m³</t>
  </si>
  <si>
    <t>Transporte de areia média com draga hopper - capacidade da cisterna de 4.000 m³</t>
  </si>
  <si>
    <t>Transporte de areia média com draga hopper - capacidade da cisterna de 5.000 m³</t>
  </si>
  <si>
    <t>Transporte de areia média com draga hopper - capacidade da cisterna de 750 m³</t>
  </si>
  <si>
    <t>Transporte de barras de trilho de 12 m com locomotiva diesel-elétrica em vagão plataforma com capacidade de 82 t - bitola métrica</t>
  </si>
  <si>
    <t>Transporte de barras de trilho de 12 m com locomotiva diesel-elétrica em vagão plataforma com capacidade de 98 t - bitola larga</t>
  </si>
  <si>
    <t>Transporte de blocos artificiais de concreto com 10 a 12 t para a execução de molhe com cavalo mecânico com semirreboque com capacidade de 32 t - rodovia em leito natural</t>
  </si>
  <si>
    <t>Transporte de blocos artificiais de concreto com 10 a 12 t para a execução de molhe com cavalo mecânico com semirreboque com capacidade de 32 t - rodovia em revestimento primário</t>
  </si>
  <si>
    <t>Transporte de blocos artificiais de concreto com 10 a 12 t para a execução de molhe com cavalo mecânico com semirreboque com capacidade de 32 t - rodovia pavimentada</t>
  </si>
  <si>
    <t>Transporte de blocos artificiais de concreto com 8 a 9 t para a execução de molhe com cavalo mecânico com semirreboque com capacidade de 32 t - rodovia em leito natural</t>
  </si>
  <si>
    <t>Transporte de blocos artificiais de concreto com 8 a 9 t para a execução de molhe com cavalo mecânico com semirreboque com capacidade de 32 t - rodovia em revestimento primário</t>
  </si>
  <si>
    <t>Transporte de blocos artificiais de concreto com 8 a 9 t para a execução de molhe com cavalo mecânico com semirreboque com capacidade de 32 t - rodovia pavimentada</t>
  </si>
  <si>
    <t>Transporte de cascalho com draga hopper - capacidade da cisterna de 1.000 m³</t>
  </si>
  <si>
    <t>Transporte de cascalho com draga hopper - capacidade da cisterna de 10.000 m³</t>
  </si>
  <si>
    <t>Transporte de cascalho com draga hopper - capacidade da cisterna de 15.000 m³</t>
  </si>
  <si>
    <t>Transporte de cascalho com draga hopper - capacidade da cisterna de 2.000 m³</t>
  </si>
  <si>
    <t>Transporte de cascalho com draga hopper - capacidade da cisterna de 20.000 m³</t>
  </si>
  <si>
    <t>Transporte de cascalho com draga hopper - capacidade da cisterna de 3.000 m³</t>
  </si>
  <si>
    <t>Transporte de cascalho com draga hopper - capacidade da cisterna de 4.000 m³</t>
  </si>
  <si>
    <t>Transporte de cascalho com draga hopper - capacidade da cisterna de 5.000 m³</t>
  </si>
  <si>
    <t>Transporte de cascalho com draga hopper - capacidade da cisterna de 750 m³</t>
  </si>
  <si>
    <t>Transporte de cascalho fino com draga hopper - capacidade da cisterna de 1.000 m³</t>
  </si>
  <si>
    <t>Transporte de cascalho fino com draga hopper - capacidade da cisterna de 10.000 m³</t>
  </si>
  <si>
    <t>Transporte de cascalho fino com draga hopper - capacidade da cisterna de 15.000 m³</t>
  </si>
  <si>
    <t>Transporte de cascalho fino com draga hopper - capacidade da cisterna de 2.000 m³</t>
  </si>
  <si>
    <t>Transporte de cascalho fino com draga hopper - capacidade da cisterna de 20.000 m³</t>
  </si>
  <si>
    <t>Transporte de cascalho fino com draga hopper - capacidade da cisterna de 3.000 m³</t>
  </si>
  <si>
    <t>Transporte de cascalho fino com draga hopper - capacidade da cisterna de 4.000 m³</t>
  </si>
  <si>
    <t>Transporte de cascalho fino com draga hopper - capacidade da cisterna de 5.000 m³</t>
  </si>
  <si>
    <t>Transporte de cascalho fino com draga hopper - capacidade da cisterna de 750 m³</t>
  </si>
  <si>
    <t>Transporte de cimento ou cal com caminhão distribuidor de 15 m³ - rodovia em leito natural</t>
  </si>
  <si>
    <t>Transporte de cimento ou cal com caminhão distribuidor de 15 m³ - rodovia em revestimento primário</t>
  </si>
  <si>
    <t>Transporte de cimento ou cal com caminhão distribuidor de 15 m³ - rodovia pavimentada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</si>
  <si>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</si>
  <si>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</si>
  <si>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</si>
  <si>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Transporte de concreto com caminhão basculante de 10 m³ - rodovia em leito natural</t>
  </si>
  <si>
    <t>Transporte de concreto com caminhão basculante de 10 m³ - rodovia em revestimento primário</t>
  </si>
  <si>
    <t>Transporte de concreto com caminhão basculante de 10 m³ - rodovia pavimentada</t>
  </si>
  <si>
    <t>Transporte de detritos com caminhão de hidrojateamento de alta pressão e vácuo de 9 m³ - rodovia em leito natural</t>
  </si>
  <si>
    <t>Transporte de detritos com caminhão de hidrojateamento de alta pressão e vácuo de 9 m³ - rodovia em revestimento primário</t>
  </si>
  <si>
    <t>Transporte de detritos com caminhão de hidrojateamento de alta pressão e vácuo de 9 m³ - rodovia pavimentada</t>
  </si>
  <si>
    <t>Transporte de dormentes de concreto monobloco protendido de bitola larga com locomotiva diesel-elétrica em vagão plataforma com capacidade de 98 t - bitola larga</t>
  </si>
  <si>
    <t>Transporte de dormentes de concreto monobloco protendido de bitola métrica com locomotiva diesel-elétrica em vagão plataforma com capacidade de 82 t - bitola métrica</t>
  </si>
  <si>
    <t>Transporte de dormentes de concreto monobloco protendido de bitola mista com locomotiva diesel-elétrica em vagão plataforma com capacidade de 98 t - bitola larga</t>
  </si>
  <si>
    <t>Transporte de dormentes de concreto monobloco protendido para AMV de bitola larga ou mista com locomotiva diesel-elétrica em vagão plataforma com capacidade de 98 t - bitola larga</t>
  </si>
  <si>
    <t>Transporte de dormentes de concreto monobloco protendido para AMV de bitola métrica com locomotiva diesel-elétrica em vagão plataforma com capacidade de 82 t - bitola métrica</t>
  </si>
  <si>
    <t>Transporte de dormentes de madeira de bitola larga com locomotiva diesel-elétrica em vagão plataforma com capacidade de 98 t - bitola larga</t>
  </si>
  <si>
    <t>Transporte de dormentes de madeira de bitola métrica com locomotiva diesel-elétrica em vagão plataforma com capacidade de 82 t - bitola métrica</t>
  </si>
  <si>
    <t>Transporte de dormentes de madeira para AMV de bitola larga ou mista com locomotiva diesel-elétrica em vagão plataforma com capacidade de 98 t - bitola larga</t>
  </si>
  <si>
    <t>Transporte de dormentes de madeira para AMV de bitola métrica com locomotiva diesel-elétrica em vagão plataforma com capacidade de 82 t - bitola métrica</t>
  </si>
  <si>
    <t>Transporte de lastro de brita com locomotiva diesel-elétrica em vagão hopper aberto com capacidade de 45 m³ - bitola métrica</t>
  </si>
  <si>
    <t>Transporte de lastro de brita com locomotiva diesel-elétrica em vagão hopper aberto com capacidade de 63 m³ - bitola larga</t>
  </si>
  <si>
    <t>Transporte de materiais metálicos e acessórios diversos com locomotiva diesel-elétrica em vagão fechado com capacidade de 64 t - bitola métrica</t>
  </si>
  <si>
    <t>Transporte de materiais metálicos e acessórios diversos com locomotiva diesel-elétrica em vagão fechado com capacidade de 99 t - bitola larga</t>
  </si>
  <si>
    <t>Transporte de materiais metálicos para AMV de bitola larga com locomotiva diesel-elétrica em vagão plataforma com capacidade de 98 t - bitola larga</t>
  </si>
  <si>
    <t>Transporte de materiais metálicos para AMV de bitola métrica com locomotiva diesel-elétrica em vagão plataforma com capacidade de 82 t - bitola métrica</t>
  </si>
  <si>
    <t>Transporte de materiais metálicos para AMV de bitola mista com locomotiva diesel-elétrica em vagão plataforma com capacidade de 98 t - bitola larga</t>
  </si>
  <si>
    <t>Transporte de material betuminoso com caminhão tanque distribuidor - rodovia em leito natural</t>
  </si>
  <si>
    <t>Transporte de material betuminoso com caminhão tanque distribuidor - rodovia em revestimento primário</t>
  </si>
  <si>
    <t>Transporte de material betuminoso com caminhão tanque distribuidor - rodovia pavimentada</t>
  </si>
  <si>
    <t>Transporte de material de 1ª categoria com batelão autopropelido com capacidade de 300 m³</t>
  </si>
  <si>
    <t>Transporte de material de 1ª categoria com batelão autopropelido com capacidade de 500 m³</t>
  </si>
  <si>
    <t>Transporte de material de 1ª categoria com batelão rebocado com capacidade de 66 m³</t>
  </si>
  <si>
    <t>Transporte de material de 1ª categoria com batelão rebocado montado na obra com capacidade de 66 m³</t>
  </si>
  <si>
    <t>Transporte de material de 3ª categoria com batelão autopropelido com capacidade de 300 m³</t>
  </si>
  <si>
    <t>Transporte de material de 3ª categoria com batelão rebocado com capacidade de 66 m³</t>
  </si>
  <si>
    <t>Transporte de material de 3ª categoria com batelão rebocado montado na obra com capacidade de 66 m³</t>
  </si>
  <si>
    <t>Transporte de material de 3ª categoria com caminhão basculante de 12 m³ para rocha - rodovia em leito natural</t>
  </si>
  <si>
    <t>Transporte de material de 3ª categoria com caminhão basculante de 12 m³ para rocha - rodovia em revestimento primário</t>
  </si>
  <si>
    <t>Transporte de material de 3ª categoria com caminhão basculante de 12 m³ para rocha - rodovia pavimentada</t>
  </si>
  <si>
    <t>Transporte de material de 3ª categoria com caminhão basculante de 8 m³ para rocha - rodovia em leito natural</t>
  </si>
  <si>
    <t>Transporte de material de 3ª categoria com caminhão basculante de 8 m³ para rocha - rodovia em revestimento primário</t>
  </si>
  <si>
    <t>Transporte de material de 3ª categoria com caminhão basculante de 8 m³ para rocha - rodovia pavimentada</t>
  </si>
  <si>
    <t>Transporte de mistura betuminosa a quente com caminhão com caçamba térmica de 6 m³ - rodovia em leito natural</t>
  </si>
  <si>
    <t>Transporte de mistura betuminosa a quente com caminhão com caçamba térmica de 6 m³ - rodovia em revestimento primário</t>
  </si>
  <si>
    <t>Transporte de mistura betuminosa a quente com caminhão com caçamba térmica de 6 m³ - rodovia pavimentada</t>
  </si>
  <si>
    <t>Transporte de silte com draga hopper - capacidade da cisterna de 1.000 m³</t>
  </si>
  <si>
    <t>Transporte de silte com draga hopper - capacidade da cisterna de 10.000 m³</t>
  </si>
  <si>
    <t>Transporte de silte com draga hopper - capacidade da cisterna de 15.000 m³</t>
  </si>
  <si>
    <t>Transporte de silte com draga hopper - capacidade da cisterna de 2.000 m³</t>
  </si>
  <si>
    <t>Transporte de silte com draga hopper - capacidade da cisterna de 20.000 m³</t>
  </si>
  <si>
    <t>Transporte de silte com draga hopper - capacidade da cisterna de 3.000 m³</t>
  </si>
  <si>
    <t>Transporte de silte com draga hopper - capacidade da cisterna de 4.000 m³</t>
  </si>
  <si>
    <t>Transporte de silte com draga hopper - capacidade da cisterna de 5.000 m³</t>
  </si>
  <si>
    <t>Transporte de silte com draga hopper - capacidade da cisterna de 750 m³</t>
  </si>
  <si>
    <t>Transporte de TLS TR45 de 120 m com locomotiva diesel-elétrica em vagão plataforma com capacidade de 82 t - bitola métrica</t>
  </si>
  <si>
    <t>Transporte de TLS TR45 de 120 m com locomotiva diesel-elétrica em vagão plataforma com capacidade de 98 t - bitola larga</t>
  </si>
  <si>
    <t>Transporte de TLS TR45 de 240 m com locomotiva diesel-elétrica em vagão plataforma com capacidade de 82 t - bitola métrica</t>
  </si>
  <si>
    <t>Transporte de TLS TR45 de 240 m com locomotiva diesel-elétrica em vagão plataforma com capacidade de 98 t - bitola larga</t>
  </si>
  <si>
    <t>Transporte de TLS TR57 de 120 m com locomotiva diesel-elétrica em vagão plataforma com capacidade de 82 t - bitola métrica</t>
  </si>
  <si>
    <t>Transporte de TLS TR57 de 120 m com locomotiva diesel-elétrica em vagão plataforma com capacidade de 98 t - bitola larga</t>
  </si>
  <si>
    <t>Transporte de TLS TR57 de 240 m com locomotiva diesel-elétrica em vagão plataforma com capacidade de 82 t - bitola métrica</t>
  </si>
  <si>
    <t>Transporte de TLS TR57 de 240 m com locomotiva diesel-elétrica em vagão plataforma com capacidade de 98 t - bitola larga</t>
  </si>
  <si>
    <t>Transporte de TLS TR68 de 120 m com locomotiva diesel-elétrica em vagão plataforma com capacidade de 82 t - bitola métrica</t>
  </si>
  <si>
    <t>Transporte de TLS TR68 de 120 m com locomotiva diesel-elétrica em vagão plataforma com capacidade de 98 t - bitola larga</t>
  </si>
  <si>
    <t>Transporte de TLS TR68 de 240 m com locomotiva diesel-elétrica em vagão plataforma com capacidade de 82 t - bitola métrica</t>
  </si>
  <si>
    <t>Transporte de TLS TR68 de 240 m com locomotiva diesel-elétrica em vagão plataforma com capacidade de 98 t - bitola larga</t>
  </si>
  <si>
    <t>Transporte de TLS UIC60 de 120 m com locomotiva diesel-elétrica em vagão plataforma com capacidade de 82 t - bitola métrica</t>
  </si>
  <si>
    <t>Transporte de TLS UIC60 de 120 m com locomotiva diesel-elétrica em vagão plataforma com capacidade de 98 t - bitola larga</t>
  </si>
  <si>
    <t>Transporte de TLS UIC60 de 240 m com locomotiva diesel-elétrica em vagão plataforma com capacidade de 82 t - bitola métrica</t>
  </si>
  <si>
    <t>Transporte de TLS UIC60 de 240 m com locomotiva diesel-elétrica em vagão plataforma com capacidade de 98 t - bitola larga</t>
  </si>
  <si>
    <t>Transporte de veículos de médio porte com guincho de resgate de 20 t - rodovia em leito natural</t>
  </si>
  <si>
    <t>Transporte de veículos de médio porte com guincho de resgate de 20 t - rodovia em revestimento primário</t>
  </si>
  <si>
    <t>Transporte de veículos de médio porte com guincho de resgate de 20 t - rodovia pavimentada</t>
  </si>
  <si>
    <t>Transporte de veículos leves com guincho de resgate de 5 t - rodovia em leito natural</t>
  </si>
  <si>
    <t>Transporte de veículos leves com guincho de resgate de 5 t - rodovia em revestimento primário</t>
  </si>
  <si>
    <t>Transporte de veículos leves com guincho de resgate de 5 t - rodovia pavimentada</t>
  </si>
  <si>
    <t>Transporte de veículos pesados com guincho de resgate de 35 t - rodovia em leito natural</t>
  </si>
  <si>
    <t>Transporte de veículos pesados com guincho de resgate de 35 t - rodovia em revestimento primário</t>
  </si>
  <si>
    <t>Transporte de veículos pesados com guincho de resgate de 35 t - rodovia pavimentada</t>
  </si>
  <si>
    <t>Transporte em cavalo mecânico com dolly de 4 eixos com capacidade de 57 t - rodovia em leito natural</t>
  </si>
  <si>
    <t>Transporte em cavalo mecânico com dolly de 4 eixos com capacidade de 57 t - rodovia em revestimento primário</t>
  </si>
  <si>
    <t>Transporte em cavalo mecânico com dolly de 4 eixos com capacidade de 57 t - rodovia pavimentada</t>
  </si>
  <si>
    <t>Transporte em cavalo mecânico com dollys de 3 e 4 eixos com capacidade de 77 t - rodovia em leito natural</t>
  </si>
  <si>
    <t>Transporte em cavalo mecânico com dollys de 3 e 4 eixos com capacidade de 77 t - rodovia em revestimento primário</t>
  </si>
  <si>
    <t>Transporte em cavalo mecânico com dollys de 3 e 4 eixos com capacidade de 77 t - rodovia pavimentada</t>
  </si>
  <si>
    <t>Transporte em cavalo mecânico com dollys de 5 e 4 eixos com capacidade de 111 t - rodovia em leito natural</t>
  </si>
  <si>
    <t>Transporte em cavalo mecânico com dollys de 5 e 4 eixos com capacidade de 111 t - rodovia em revestimento primário</t>
  </si>
  <si>
    <t>Transporte em cavalo mecânico com dollys de 5 e 4 eixos com capacidade de 111 t - rodovia pavimentada</t>
  </si>
  <si>
    <t>Transporte em cavalo mecânico com reboques de 5 e 4 eixos com capacidade de 130 t - rodovia em leito natural</t>
  </si>
  <si>
    <t>Transporte em cavalo mecânico com reboques de 5 e 4 eixos com capacidade de 130 t - rodovia em revestimento primário</t>
  </si>
  <si>
    <t>Transporte em cavalo mecânico com reboques de 5 e 4 eixos com capacidade de 130 t - rodovia pavimentada</t>
  </si>
  <si>
    <t>Transporte fluvial de materiais diversos com pontão flutuante - capacidade de 500 t</t>
  </si>
  <si>
    <t>Transporte fluvial do flutuante</t>
  </si>
  <si>
    <t>Armação de fuste de tubulão em aço CA-50 com apoio de guindaste - fornecimento, preparo e colocação</t>
  </si>
  <si>
    <t>Escavação manual de base alargada de tubulão a céu aberto em material de 1ª categoria na profundidade de 10 a 15 m</t>
  </si>
  <si>
    <t>Escavação manual de base alargada de tubulão a céu aberto em material de 1ª categoria na profundidade de até 10 m</t>
  </si>
  <si>
    <t>Escavação manual de base alargada de tubulão a céu aberto em material de 2ª categoria na profundidade até 10 m</t>
  </si>
  <si>
    <t>Escavação manual de base alargada de tubulão a céu aberto em material de 2ª categoria na profundidade de 10 a 15 m</t>
  </si>
  <si>
    <t>Escavação manual de base alargada de tubulão a céu aberto em material de 3ª categoria a frio na profundidade até 10 m</t>
  </si>
  <si>
    <t>Escavação manual de base alargada de tubulão a céu aberto em material de 3ª categoria a frio na profundidade de 10 a 15 m</t>
  </si>
  <si>
    <t>Escavação manual de base alargada de tubulão a céu aberto em material de 3ª categoria na profundidade até 10 m</t>
  </si>
  <si>
    <t>Escavação manual de base alargada de tubulão a céu aberto em material de 3ª categoria na profundidade de 10 a 15 m</t>
  </si>
  <si>
    <t>Escavação manual de fuste de tubulão a céu aberto em material de 1ª categoria na profundidade de 10 a 15 m</t>
  </si>
  <si>
    <t>Escavação manual de fuste de tubulão a céu aberto em material de 1ª categoria na profundidade de até 10 m</t>
  </si>
  <si>
    <t>Escavação manual de fuste de tubulão a céu aberto em material de 2ª categoria na profundidade até 10 m</t>
  </si>
  <si>
    <t>Escavação manual de fuste de tubulão a céu aberto em material de 2ª categoria na profundidade de 10 a 15 m</t>
  </si>
  <si>
    <t>Escavação manual de fuste de tubulão a céu aberto em material de 3ª categoria na profundidade até 10 m</t>
  </si>
  <si>
    <t>Escavação manual de fuste de tubulão a céu aberto em material de 3ª categoria na profundidade de 10 a 15 m</t>
  </si>
  <si>
    <t>Escavação mecânica de fuste de tubulão com caçamba para rocha em material de 2ª categoria</t>
  </si>
  <si>
    <t>Escavação mecânica de fuste de tubulão com caçamba para rocha em material de 3ª categoria</t>
  </si>
  <si>
    <t>Escavação mecânica de fuste de tubulão com caçamba para solos em material de 1ª categoria</t>
  </si>
  <si>
    <t>Escavação mecânica de fuste de tubulão com Hammer Grab em material de 1ª categoria</t>
  </si>
  <si>
    <t>Escavação mecânica de fuste de tubulão com trado para rocha em material de 2ª categoria</t>
  </si>
  <si>
    <t>Escavação mecânica de fuste de tubulão com trado para rocha em material de 3ª categoria</t>
  </si>
  <si>
    <t>Escavação mecânica de fuste de tubulão com trado para solos em material de 1ª categoria</t>
  </si>
  <si>
    <t>Armação de tela de aço eletrossoldada em túneis com auxílio de plataforma pantográfica - confecção e instalação</t>
  </si>
  <si>
    <t>Cambotas metálicas treliçadas - confecção e instalação</t>
  </si>
  <si>
    <t>Coluna de jet grouting horizontal CCPH em solo - D = 40 cm - perfuração e injeção</t>
  </si>
  <si>
    <t>Coluna de jet grouting horizontal CCPH em solo - D = 50 cm - perfuração e injeção</t>
  </si>
  <si>
    <t>Coluna de jet grouting horizontal CCPH em solo - D = 60 cm - perfuração e injeção</t>
  </si>
  <si>
    <t>Coluna de jet grouting vertical em solo - D = 100 cm - perfuração e injeção</t>
  </si>
  <si>
    <t>Coluna de jet grouting vertical em solo - D = 110 cm - perfuração e injeção</t>
  </si>
  <si>
    <t>Coluna de jet grouting vertical em solo - D = 120 cm - perfuração e injeção</t>
  </si>
  <si>
    <t>Coluna de jet grouting vertical em solo - D = 80 cm - perfuração e injeção</t>
  </si>
  <si>
    <t>Coluna de jet grouting vertical em solo - D = 90 cm - perfuração e injeção</t>
  </si>
  <si>
    <t>Desmonte a frio e carga de rocha em túnel com cunha hidráulica - DMT de 0 a 200 m</t>
  </si>
  <si>
    <t>Drenagem de túnel com manta drenante de malha de polietileno e geotêxtil em face revestida com argamassa polimérica com espessura de 25 mm</t>
  </si>
  <si>
    <t>Dreno filtrante em tubos de PVC D = 40 mm aplicado em paredes e tetos de túnel - fornecimento e instalação</t>
  </si>
  <si>
    <t>Dreno não filtrante em tubos de PVC D = 40 mm aplicado em paredes e tetos de túnel - fornecimento e instalação</t>
  </si>
  <si>
    <t>Enfilagem tubular sistema autoperfurante - D = 76 mm</t>
  </si>
  <si>
    <t>Enfilagem tubular sistema convencional schedule 40 - D = 65 mm</t>
  </si>
  <si>
    <t>Escavação subterrânea e carregamento do material da calota em túnel classe I - DMT de 0 a 200 m - seção acima de 90 m²</t>
  </si>
  <si>
    <t>Escavação subterrânea e carregamento do material da calota em túnel classe I - DMT de 0 a 200 m - seção de 20 a 40 m²</t>
  </si>
  <si>
    <t>Escavação subterrânea e carregamento do material da calota em túnel classe I - DMT de 0 a 200 m - seção de 40 a 60 m²</t>
  </si>
  <si>
    <t>Escavação subterrânea e carregamento do material da calota em túnel classe I - DMT de 0 a 200 m - seção de 60 a 90 m²</t>
  </si>
  <si>
    <t>Escavação subterrânea e carregamento do material da calota em túnel classe II - DMT de 0 a 200 m - seção acima de 90 m²</t>
  </si>
  <si>
    <t>Escavação subterrânea e carregamento do material da calota em túnel classe II - DMT de 0 a 200 m - seção de 20 a 40 m²</t>
  </si>
  <si>
    <t>Escavação subterrânea e carregamento do material da calota em túnel classe II - DMT de 0 a 200 m - seção de 40 a 60 m²</t>
  </si>
  <si>
    <t>Escavação subterrânea e carregamento do material da calota em túnel classe II - DMT de 0 a 200 m - seção de 60 a 90 m²</t>
  </si>
  <si>
    <t>Escavação subterrânea e carregamento do material da calota em túnel classe III - DMT de 0 a 200 m - seção acima de 90 m²</t>
  </si>
  <si>
    <t>Escavação subterrânea e carregamento do material da calota em túnel classe III - DMT de 0 a 200 m - seção de 20 a 40 m²</t>
  </si>
  <si>
    <t>Escavação subterrânea e carregamento do material da calota em túnel classe III - DMT de 0 a 200 m - seção de 40 a 60 m²</t>
  </si>
  <si>
    <t>Escavação subterrânea e carregamento do material da calota em túnel classe III - DMT de 0 a 200 m - seção de 60 a 90 m²</t>
  </si>
  <si>
    <t>Escavação subterrânea e carregamento do material da calota em túnel classe IV - DMT de 0 a 200 m - seção acima de 90 m²</t>
  </si>
  <si>
    <t>Escavação subterrânea e carregamento do material da calota em túnel classe IV - DMT de 0 a 200 m - seção de 20 a 40 m²</t>
  </si>
  <si>
    <t>Escavação subterrânea e carregamento do material da calota em túnel classe IV - DMT de 0 a 200 m - seção de 40 a 60 m²</t>
  </si>
  <si>
    <t>Escavação subterrânea e carregamento do material da calota em túnel classe IV - DMT de 0 a 200 m - seção de 60 a 90 m²</t>
  </si>
  <si>
    <t>Escavação subterrânea e carregamento do material do rebaixo em túnel classe I a IV - DMT de 0 a 200 m</t>
  </si>
  <si>
    <t>Escavação subterrânea e carregamento em túnel classe V - DMT de 0 a 200 m - seção acima de 90 m²</t>
  </si>
  <si>
    <t>Escavação subterrânea e carregamento em túnel classe V - DMT de 0 a 200 m - seção de 20 a 40 m²</t>
  </si>
  <si>
    <t>Escavação subterrânea e carregamento em túnel classe V - DMT de 0 a 200 m - seção de 40 a 60 m²</t>
  </si>
  <si>
    <t>Escavação subterrânea e carregamento em túnel classe V - DMT de 0 a 200 m - seção de 60 a 90 m²</t>
  </si>
  <si>
    <t>Escavação subterrânea e carregamento em túnel classe VI - DMT de 0 a 200 m - seção acima de 90 m²</t>
  </si>
  <si>
    <t>Escavação subterrânea e carregamento em túnel classe VI - DMT de 0 a 200 m - seção de 20 a 40 m²</t>
  </si>
  <si>
    <t>Escavação subterrânea e carregamento em túnel classe VI - DMT de 0 a 200 m - seção de 40 a 60 m²</t>
  </si>
  <si>
    <t>Escavação subterrânea e carregamento em túnel classe VI - DMT de 0 a 200 m - seção de 60 a 90 m²</t>
  </si>
  <si>
    <t>Pré-fissuramento em túnel</t>
  </si>
  <si>
    <t>Pregagem da frente com vergalhão de fibra de vidro D = 25 mm com perfuração em D = 75 mm e injeção de calda de cimento</t>
  </si>
  <si>
    <t>Pregagem da frente em tubo de PVC D = 50 mm com perfuração em D = 100 mm e injeção de argamassa de cimento e areia 1:1</t>
  </si>
  <si>
    <t>Prego guia para controle de espessura de concreto projetado D = 16 mm em túnel - fornecimento e instalação</t>
  </si>
  <si>
    <t>Usinagem de agregados para microrrevestimento a frio - faixa II - brita comercial</t>
  </si>
  <si>
    <t>Usinagem de agregados para microrrevestimento a frio - faixa II - brita produzida</t>
  </si>
  <si>
    <t>Usinagem de agregados para microrrevestimento a frio - faixa III - brita comercial</t>
  </si>
  <si>
    <t>Usinagem de agregados para microrrevestimento a frio - faixa III - brita produzida</t>
  </si>
  <si>
    <t>Usinagem de areia-asfalto a quente - faixa A - areia comercial</t>
  </si>
  <si>
    <t>Usinagem de areia-asfalto a quente - faixa A - areia extraída</t>
  </si>
  <si>
    <t>Usinagem de areia-asfalto a quente - faixa B - areia comercial</t>
  </si>
  <si>
    <t>Usinagem de areia-asfalto a quente - faixa B - areia extraída</t>
  </si>
  <si>
    <t>Usinagem de areia-asfalto a quente com asfalto polímero - faixa A - areia comercial</t>
  </si>
  <si>
    <t>Usinagem de areia-asfalto a quente com asfalto polímero - faixa A - areia extraída</t>
  </si>
  <si>
    <t>Usinagem de areia-asfalto a quente com asfalto polímero - faixa B - areia comercial</t>
  </si>
  <si>
    <t>Usinagem de areia-asfalto a quente com asfalto polímero - faixa B - areia extraída</t>
  </si>
  <si>
    <t>Usinagem de areia-asfalto a quente com asfalto polímero - faixa C - areia comercial</t>
  </si>
  <si>
    <t>Usinagem de areia-asfalto a quente com asfalto polímero - faixa C - areia extraída</t>
  </si>
  <si>
    <t>Usinagem de brita graduada com brita comercial em usina de 300 t/h</t>
  </si>
  <si>
    <t>Usinagem de brita graduada com brita produzida em usina de 300 t/h</t>
  </si>
  <si>
    <t>Usinagem de brita graduada tratada com cimento e brita comercial em usina de 300 t/h</t>
  </si>
  <si>
    <t>Usinagem de brita graduada tratada com cimento e brita produzida em usina de 300 t/h</t>
  </si>
  <si>
    <t>Usinagem de concreto asfáltico - faixa A-25 - areia e brita comerciais</t>
  </si>
  <si>
    <t>Usinagem de concreto asfáltico - faixa A-25 - areia extraída e brita produzida</t>
  </si>
  <si>
    <t>Usinagem de concreto asfáltico - faixa B-19 - areia e brita comerciais</t>
  </si>
  <si>
    <t>Usinagem de concreto asfáltico - faixa B-19 - areia extraída e brita produzida</t>
  </si>
  <si>
    <t>Usinagem de concreto asfáltico - faixa C-12,5 - areia e brita comerciais</t>
  </si>
  <si>
    <t>Usinagem de concreto asfáltico - faixa C-12,5 - areia extraída e brita produzida</t>
  </si>
  <si>
    <t>Usinagem de concreto asfáltico - faixa D-9,5 - areia e brita comerciais</t>
  </si>
  <si>
    <t>Usinagem de concreto asfáltico - faixa D-9,5 - areia extraída e brita produzida</t>
  </si>
  <si>
    <t>Usinagem de concreto asfáltico com asfalto polímero - faixa A - areia e brita comerciais</t>
  </si>
  <si>
    <t>Usinagem de concreto asfáltico com asfalto polímero - faixa A - areia extraída e brita produzida</t>
  </si>
  <si>
    <t>Usinagem de concreto asfáltico com asfalto polímero - faixa B - areia e brita comerciais</t>
  </si>
  <si>
    <t>Usinagem de concreto asfáltico com asfalto polímero - faixa B - areia extraída e brita produzida</t>
  </si>
  <si>
    <t>Usinagem de concreto asfáltico com asfalto polímero - faixa C - areia e brita comerciais</t>
  </si>
  <si>
    <t>Usinagem de concreto asfáltico com asfalto polímero - faixa C - areia extraída e brita produzida</t>
  </si>
  <si>
    <t>Usinagem de concreto asfáltico com borracha (Gap Graded) - brita comercial</t>
  </si>
  <si>
    <t>Usinagem de concreto asfáltico com borracha (Gap Graded) - brita produzida</t>
  </si>
  <si>
    <t>Usinagem de concreto asfáltico com borracha - faixa A - brita comercial</t>
  </si>
  <si>
    <t>Usinagem de concreto asfáltico com borracha - faixa A - brita produzida</t>
  </si>
  <si>
    <t>Usinagem de concreto asfáltico com borracha - faixa B - brita comercial</t>
  </si>
  <si>
    <t>Usinagem de concreto asfáltico com borracha - faixa B - brita produzida</t>
  </si>
  <si>
    <t>Usinagem de concreto asfáltico com borracha - faixa C - brita comercial</t>
  </si>
  <si>
    <t>Usinagem de concreto asfáltico com borracha - faixa C - brita produzida</t>
  </si>
  <si>
    <t>Usinagem de concreto asfáltico reciclado a frio com espuma de asfalto, agregado comercial e cimento</t>
  </si>
  <si>
    <t>Usinagem de concreto asfáltico reciclado a frio com espuma de asfalto, agregado produzido e cimento</t>
  </si>
  <si>
    <t>Usinagem de concreto asfáltico reciclado em usina fixa com adição de material fresado e brita comercial</t>
  </si>
  <si>
    <t>Usinagem de concreto asfáltico reciclado em usina fixa com adição de material fresado e brita produzida</t>
  </si>
  <si>
    <t>Usinagem de micro pré-misturado a quente com asfalto polímero - brita comercial</t>
  </si>
  <si>
    <t>Usinagem de micro pré-misturado a quente com asfalto polímero - brita produzida</t>
  </si>
  <si>
    <t>Usinagem de pré-misturado a frio - faixa A - areia e brita comerciais</t>
  </si>
  <si>
    <t>Usinagem de pré-misturado a frio - faixa A - areia extraída e brita produzida</t>
  </si>
  <si>
    <t>Usinagem de pré-misturado a frio - faixa B - areia e brita comerciais</t>
  </si>
  <si>
    <t>Usinagem de pré-misturado a frio - faixa B - areia extraída e brita produzida</t>
  </si>
  <si>
    <t>Usinagem de pré-misturado a frio - faixa C - areia e brita comerciais</t>
  </si>
  <si>
    <t>Usinagem de pré-misturado a frio - faixa C - areia extraída e brita produzida</t>
  </si>
  <si>
    <t>Usinagem de pré-misturado a frio - faixa D - areia e brita comerciais</t>
  </si>
  <si>
    <t>Usinagem de pré-misturado a frio - faixa D - areia extraída e brita produzida</t>
  </si>
  <si>
    <t>Usinagem de pré-misturado a frio com asfalto polímero - faixa A - areia e brita comerciais</t>
  </si>
  <si>
    <t>Usinagem de pré-misturado a frio com asfalto polímero - faixa A - areia extraída e brita produzida</t>
  </si>
  <si>
    <t>Usinagem de pré-misturado a frio com asfalto polímero - faixa B - areia e brita comerciais</t>
  </si>
  <si>
    <t>Usinagem de pré-misturado a frio com asfalto polímero - faixa B - areia extraída e brita produzida</t>
  </si>
  <si>
    <t>Usinagem de pré-misturado a frio com asfalto polímero - faixa C - areia e brita comerciais</t>
  </si>
  <si>
    <t>Usinagem de pré-misturado a frio com asfalto polímero - faixa C - areia extraída e brita produzida</t>
  </si>
  <si>
    <t>Usinagem de pré-misturado a frio com asfalto polímero - faixa D - areia e brita comerciais</t>
  </si>
  <si>
    <t>Usinagem de pré-misturado a frio com asfalto polímero - faixa D - areia extraída e brita produzida</t>
  </si>
  <si>
    <t>Usinagem de pré-misturado a quente com asfalto polímero - faixa I - camada porosa de atrito - areia e brita comerciais</t>
  </si>
  <si>
    <t>Usinagem de pré-misturado a quente com asfalto polímero - faixa I - camada porosa de atrito - areia extraída e brita produzida</t>
  </si>
  <si>
    <t>Usinagem de pré-misturado a quente com asfalto polímero - faixa II - camada porosa de atrito - areia e brita comerciais</t>
  </si>
  <si>
    <t>Usinagem de pré-misturado a quente com asfalto polímero - faixa II - camada porosa de atrito - areia extraída e brita produzida</t>
  </si>
  <si>
    <t>Usinagem de pré-misturado a quente com asfalto polímero - faixa III - camada porosa de atrito - areia e brita comerciais</t>
  </si>
  <si>
    <t>Usinagem de pré-misturado a quente com asfalto polímero - faixa III - camada porosa de atrito - areia extraída e brita produzida</t>
  </si>
  <si>
    <t>Usinagem de pré-misturado a quente com asfalto polímero - faixa IV - camada porosa de atrito - areia e brita comerciais</t>
  </si>
  <si>
    <t>Usinagem de pré-misturado a quente com asfalto polímero - faixa IV - camada porosa de atrito - areia extraída e brita produzida</t>
  </si>
  <si>
    <t>Usinagem de pré-misturado a quente com asfalto polímero - faixa V - camada porosa de atrito - areia e brita comerciais</t>
  </si>
  <si>
    <t>Usinagem de pré-misturado a quente com asfalto polímero - faixa V - camada porosa de atrito - areia extraída e brita produzida</t>
  </si>
  <si>
    <t>Usinagem de solo areia (70% - 30%) - material de jazida e areia comercial</t>
  </si>
  <si>
    <t>Usinagem de solo areia (70% - 30%) - material de jazida e areia extraída</t>
  </si>
  <si>
    <t>Usinagem de solo brita (70% - 30%) com 3% cimento - material de jazida e brita comercial</t>
  </si>
  <si>
    <t>Usinagem de solo brita (70% - 30%) com 3% cimento - material de jazida e brita produzida</t>
  </si>
  <si>
    <t>Usinagem de solo brita (70% - 30%) com material de jazida e brita comercial em usina de 300 t/h</t>
  </si>
  <si>
    <t>Usinagem de solo brita (70% - 30%) com material de jazida e brita produzida em usina de 300 t/h</t>
  </si>
  <si>
    <t>Usinagem de solo cimento com 7% de cimento com material de jazida em usina de 300 t/h</t>
  </si>
  <si>
    <t>Usinagem de solo escória de aciaria (50% - 50%) com material de jazida em usina de 300 t/h</t>
  </si>
  <si>
    <t>Usinagem de solo melhorado com 3% de cimento com material de jazida em usina de 300 t/h</t>
  </si>
  <si>
    <t>Usinagem para pavimento de concreto com fôrmas deslizantes - areia e brita comerciais</t>
  </si>
  <si>
    <t>Usinagem para pavimento de concreto com fôrmas deslizantes - areia extraída e brita produzida</t>
  </si>
  <si>
    <t>Usinagem para pavimento de concreto compactado com rolo - brita comercial</t>
  </si>
  <si>
    <t>Usinagem para pavimento de concreto compactado com rolo - brita produzida</t>
  </si>
  <si>
    <t>Usinagem para sub-base de concreto compactado com rolo - brita comercial</t>
  </si>
  <si>
    <t>Usinagem para sub-base de concreto compactado com rolo - brita produzida</t>
  </si>
  <si>
    <t>Confecção de BSCC - seção canal de 1,5 x 1,5 m - areia e brita comerciais</t>
  </si>
  <si>
    <t>Confecção de BSCC - seção canal de 1,5 x 1,5 m - areia extraída e brita produzida</t>
  </si>
  <si>
    <t>Confecção de BSCC - seção canal de 2,0 x 1,5 m - areia e brita comerciais</t>
  </si>
  <si>
    <t>Confecção de BSCC - seção canal de 2,0 x 1,5 m - areia extraída e brita produzida</t>
  </si>
  <si>
    <t>Confecção de BSCC - seção canal de 2,0 x 2,0 m - tipo I - areia e brita comerciais</t>
  </si>
  <si>
    <t>Confecção de BSCC - seção canal de 2,0 x 2,0 m - tipo I - areia extraída e brita produzida</t>
  </si>
  <si>
    <t>Confecção de BSCC - seção canal de 2,0 x 2,0 m - tipo II - areia e brita comerciais</t>
  </si>
  <si>
    <t>Confecção de BSCC - seção canal de 2,0 x 2,0 m - tipo II - areia extraída e brita produzida</t>
  </si>
  <si>
    <t>Confecção de BSCC - seção canal de 2,5 x 1,5 m - areia e brita comerciais</t>
  </si>
  <si>
    <t>Confecção de BSCC - seção canal de 2,5 x 1,5 m - areia extraída e brita produzida</t>
  </si>
  <si>
    <t>Confecção de BSCC - seção canal de 2,5 x 2,0 m - tipo I - areia e brita comerciais</t>
  </si>
  <si>
    <t>Confecção de BSCC - seção canal de 2,5 x 2,0 m - tipo I - areia extraída e brita produzida</t>
  </si>
  <si>
    <t>Confecção de BSCC - seção canal de 2,5 x 2,0 m - tipo II - areia e brita comerciais</t>
  </si>
  <si>
    <t>Confecção de BSCC - seção canal de 2,5 x 2,0 m - tipo II - areia extraída e brita produzida</t>
  </si>
  <si>
    <t>Confecção de BSCC - seção canal de 3,0 x 1,5 m - areia e brita comerciais</t>
  </si>
  <si>
    <t>Confecção de BSCC - seção canal de 3,0 x 1,5 m - areia extraída e brita produzida</t>
  </si>
  <si>
    <t>Confecção de BSCC - seção canal de 3,0 x 2,0 m - tipo I - areia e brita comerciais</t>
  </si>
  <si>
    <t>Confecção de BSCC - seção canal de 3,0 x 2,0 m - tipo I - areia extraída e brita produzida</t>
  </si>
  <si>
    <t>Confecção de BSCC - seção canal de 3,0 x 2,0 m - tipo II - areia e brita comerciais</t>
  </si>
  <si>
    <t>Confecção de BSCC - seção canal de 3,0 x 2,0 m - tipo II - areia extraída e brita produzida</t>
  </si>
  <si>
    <t>Confecção de BSCC - seção fechada de 1,5 x 1,5 m - altura do aterro de 0,25 a 1,00 m - areia e brita comerciais</t>
  </si>
  <si>
    <t>Confecção de BSCC - seção fechada de 1,5 x 1,5 m - altura do aterro de 0,25 a 1,00 m - areia extraída e brita produzida</t>
  </si>
  <si>
    <t>Confecção de BSCC - seção fechada de 1,5 x 1,5 m - altura do aterro de 1,00 a 2,50 m - areia e brita comerciais</t>
  </si>
  <si>
    <t>Confecção de BSCC - seção fechada de 1,5 x 1,5 m - altura do aterro de 1,00 a 2,50 m - areia extraída e brita produzida</t>
  </si>
  <si>
    <t>Confecção de BSCC - seção fechada de 1,5 x 1,5 m - altura do aterro de 10,00 a 12,50 m - areia e brita comerciais</t>
  </si>
  <si>
    <t>Confecção de BSCC - seção fechada de 1,5 x 1,5 m - altura do aterro de 10,00 a 12,50 m - areia extraída e brita produzida</t>
  </si>
  <si>
    <t>Confecção de BSCC - seção fechada de 1,5 x 1,5 m - altura do aterro de 12,50 a 15,00 m - areia e brita comerciais</t>
  </si>
  <si>
    <t>Confecção de BSCC - seção fechada de 1,5 x 1,5 m - altura do aterro de 12,50 a 15,00 m - areia extraída e brita produzida</t>
  </si>
  <si>
    <t>Confecção de BSCC - seção fechada de 1,5 x 1,5 m - altura do aterro de 2,50 a 5,00 m - areia e brita comerciais</t>
  </si>
  <si>
    <t>Confecção de BSCC - seção fechada de 1,5 x 1,5 m - altura do aterro de 2,50 a 5,00 m - areia extraída e brita produzida</t>
  </si>
  <si>
    <t>Confecção de BSCC - seção fechada de 1,5 x 1,5 m - altura do aterro de 5,00 a 7,50 m - areia e brita comerciais</t>
  </si>
  <si>
    <t>Confecção de BSCC - seção fechada de 1,5 x 1,5 m - altura do aterro de 5,00 a 7,50 m - areia extraída e brita produzida</t>
  </si>
  <si>
    <t>Confecção de BSCC - seção fechada de 1,5 x 1,5 m - altura do aterro de 7,50 a 10,00 m - areia e brita comerciais</t>
  </si>
  <si>
    <t>Confecção de BSCC - seção fechada de 1,5 x 1,5 m - altura do aterro de 7,50 a 10,00 m - areia extraída e brita produzida</t>
  </si>
  <si>
    <t>Confecção de BSCC - seção fechada de 2,0 x 2,0 m - altura do aterro de 0,25 a 1,00 m - areia e brita comerciais</t>
  </si>
  <si>
    <t>Confecção de BSCC - seção fechada de 2,0 x 2,0 m - altura do aterro de 0,25 a 1,00 m - areia extraída e brita produzida</t>
  </si>
  <si>
    <t>Confecção de BSCC - seção fechada de 2,0 x 2,0 m - altura do aterro de 1,00 a 2,50 m - areia e brita comerciais</t>
  </si>
  <si>
    <t>Confecção de BSCC - seção fechada de 2,0 x 2,0 m - altura do aterro de 1,00 a 2,50 m - areia extraída e brita produzida</t>
  </si>
  <si>
    <t>Confecção de BSCC - seção fechada de 2,0 x 2,0 m - altura do aterro de 10,00 a 12,50 m - areia e brita comerciais</t>
  </si>
  <si>
    <t>Confecção de BSCC - seção fechada de 2,0 x 2,0 m - altura do aterro de 10,00 a 12,50 m - areia extraída e brita produzida</t>
  </si>
  <si>
    <t>Confecção de BSCC - seção fechada de 2,0 x 2,0 m - altura do aterro de 12,50 a 15,00 m - areia e brita comerciais</t>
  </si>
  <si>
    <t>Confecção de BSCC - seção fechada de 2,0 x 2,0 m - altura do aterro de 12,50 a 15,00 m - areia extraída e brita produzida</t>
  </si>
  <si>
    <t>Confecção de BSCC - seção fechada de 2,0 x 2,0 m - altura do aterro de 2,50 a 5,00 m - areia e brita comerciais</t>
  </si>
  <si>
    <t>Confecção de BSCC - seção fechada de 2,0 x 2,0 m - altura do aterro de 2,50 a 5,00 m - areia extraída e brita produzida</t>
  </si>
  <si>
    <t>Confecção de BSCC - seção fechada de 2,0 x 2,0 m - altura do aterro de 5,00 a 7,50 m - areia e brita comerciais</t>
  </si>
  <si>
    <t>Confecção de BSCC - seção fechada de 2,0 x 2,0 m - altura do aterro de 5,00 a 7,50 m - areia extraída e brita produzida</t>
  </si>
  <si>
    <t>Confecção de BSCC - seção fechada de 2,0 x 2,0 m - altura do aterro de 7,50 a 10,00 m - areia e brita comerciais</t>
  </si>
  <si>
    <t>Confecção de BSCC - seção fechada de 2,0 x 2,0 m - altura do aterro de 7,50 a 10,00 m - areia extraída e brita produzida</t>
  </si>
  <si>
    <t>Confecção de BSCC - seção fechada de 2,5 x 2,5 m - altura do aterro de 0,25 a 1,00 m - areia e brita comerciais</t>
  </si>
  <si>
    <t>Confecção de BSCC - seção fechada de 2,5 x 2,5 m - altura do aterro de 0,25 a 1,00 m - areia extraída e brita produzida</t>
  </si>
  <si>
    <t>Confecção de BSCC - seção fechada de 2,5 x 2,5 m - altura do aterro de 1,00 a 2,50 m - areia e brita comerciais</t>
  </si>
  <si>
    <t>Confecção de BSCC - seção fechada de 2,5 x 2,5 m - altura do aterro de 1,00 a 2,50 m - areia extraída e brita produzida</t>
  </si>
  <si>
    <t>Confecção de BSCC - seção fechada de 2,5 x 2,5 m - altura do aterro de 10,00 a 12,50 m - areia e brita comerciais</t>
  </si>
  <si>
    <t>Confecção de BSCC - seção fechada de 2,5 x 2,5 m - altura do aterro de 10,00 a 12,50 m - areia extraída e brita produzida</t>
  </si>
  <si>
    <t>Confecção de BSCC - seção fechada de 2,5 x 2,5 m - altura do aterro de 12,50 a 15,00 m - areia e brita comerciais</t>
  </si>
  <si>
    <t>Confecção de BSCC - seção fechada de 2,5 x 2,5 m - altura do aterro de 12,50 a 15,00 m - areia extraída e brita produzida</t>
  </si>
  <si>
    <t>Confecção de BSCC - seção fechada de 2,5 x 2,5 m - altura do aterro de 2,50 a 5,00 m - areia e brita comerciais</t>
  </si>
  <si>
    <t>Confecção de BSCC - seção fechada de 2,5 x 2,5 m - altura do aterro de 2,50 a 5,00 m - areia extraída e brita produzida</t>
  </si>
  <si>
    <t>Confecção de BSCC - seção fechada de 2,5 x 2,5 m - altura do aterro de 5,00 a 7,50 m - areia e brita comerciais</t>
  </si>
  <si>
    <t>Confecção de BSCC - seção fechada de 2,5 x 2,5 m - altura do aterro de 5,00 a 7,50 m - areia extraída e brita produzida</t>
  </si>
  <si>
    <t>Confecção de BSCC - seção fechada de 2,5 x 2,5 m - altura do aterro de 7,50 a 10,00 m - areia e brita comerciais</t>
  </si>
  <si>
    <t>Confecção de BSCC - seção fechada de 2,5 x 2,5 m - altura do aterro de 7,50 a 10,00 m - areia extraída e brita produzida</t>
  </si>
  <si>
    <t>Confecção de BSCC - seção fechada de 3,0 x 3,0 m - altura do aterro de 0,25 a 1,00 m - areia e brita comerciais</t>
  </si>
  <si>
    <t>Confecção de BSCC - seção fechada de 3,0 x 3,0 m - altura do aterro de 0,25 a 1,00 m - areia extraída e brita produzida</t>
  </si>
  <si>
    <t>Confecção de BSCC - seção fechada de 3,0 x 3,0 m - altura do aterro de 1,00 a 2,50 m - areia e brita comerciais</t>
  </si>
  <si>
    <t>Confecção de BSCC - seção fechada de 3,0 x 3,0 m - altura do aterro de 1,00 a 2,50 m - areia extraída e brita produzida</t>
  </si>
  <si>
    <t>Confecção de BSCC - seção fechada de 3,0 x 3,0 m - altura do aterro de 10,00 a 12,50 m - areia e brita comerciais</t>
  </si>
  <si>
    <t>Confecção de BSCC - seção fechada de 3,0 x 3,0 m - altura do aterro de 10,00 a 12,50 m - areia extraída e brita produzida</t>
  </si>
  <si>
    <t>Confecção de BSCC - seção fechada de 3,0 x 3,0 m - altura do aterro de 12,50 a 15,00 m - areia e brita comerciais</t>
  </si>
  <si>
    <t>Confecção de BSCC - seção fechada de 3,0 x 3,0 m - altura do aterro de 12,50 a 15,00 m - areia extraída e brita produzida</t>
  </si>
  <si>
    <t>Confecção de BSCC - seção fechada de 3,0 x 3,0 m - altura do aterro de 2,50 a 5,00 m - areia e brita comerciais</t>
  </si>
  <si>
    <t>Confecção de BSCC - seção fechada de 3,0 x 3,0 m - altura do aterro de 2,50 a 5,00 m - areia extraída e brita produzida</t>
  </si>
  <si>
    <t>Confecção de BSCC - seção fechada de 3,0 x 3,0 m - altura do aterro de 5,00 a 7,50 m - areia e brita comerciais</t>
  </si>
  <si>
    <t>Confecção de BSCC - seção fechada de 3,0 x 3,0 m - altura do aterro de 5,00 a 7,50 m - areia extraída e brita produzida</t>
  </si>
  <si>
    <t>Confecção de BSCC - seção fechada de 3,0 x 3,0 m - altura do aterro de 7,50 a 10,00 m - areia e brita comerciais</t>
  </si>
  <si>
    <t>Confecção de BSCC - seção fechada de 3,0 x 3,0 m - altura do aterro de 7,50 a 10,00 m - areia extraída e brita produzida</t>
  </si>
  <si>
    <t>Corpo de BSCC - seção canal de 1,5 x 1,5 m - pré-moldado - areia e brita comerciais</t>
  </si>
  <si>
    <t>Corpo de BSCC - seção canal de 1,5 x 1,5 m - pré-moldado - areia extraída e brita produzida</t>
  </si>
  <si>
    <t>Corpo de BSCC - seção canal de 2,0 x 1,5 m - pré-moldado - areia e brita comerciais</t>
  </si>
  <si>
    <t>Corpo de BSCC - seção canal de 2,0 x 1,5 m - pré-moldado - areia extraída e brita produzida</t>
  </si>
  <si>
    <t>Corpo de BSCC - seção canal de 2,0 x 2,0 m - pré-moldado - tipo I - areia e brita comerciais</t>
  </si>
  <si>
    <t>Corpo de BSCC - seção canal de 2,0 x 2,0 m - pré-moldado - tipo I - areia extraída e brita produzida</t>
  </si>
  <si>
    <t>Corpo de BSCC - seção canal de 2,0 x 2,0 m - pré-moldado - tipo II - areia e brita comerciais</t>
  </si>
  <si>
    <t>Corpo de BSCC - seção canal de 2,0 x 2,0 m - pré-moldado - tipo II - areia extraída e brita produzida</t>
  </si>
  <si>
    <t>Corpo de BSCC - seção canal de 2,5 x 1,5 m - pré-moldado - areia e brita comerciais</t>
  </si>
  <si>
    <t>Corpo de BSCC - seção canal de 2,5 x 1,5 m - pré-moldado - areia extraída e brita produzida</t>
  </si>
  <si>
    <t>Corpo de BSCC - seção canal de 2,5 x 2,0 m - pré-moldado - tipo I - areia e brita comerciais</t>
  </si>
  <si>
    <t>Corpo de BSCC - seção canal de 2,5 x 2,0 m - pré-moldado - tipo I - areia extraída e brita produzida</t>
  </si>
  <si>
    <t>Corpo de BSCC - seção canal de 2,5 x 2,0 m - pré-moldado - tipo II - areia e brita comerciais</t>
  </si>
  <si>
    <t>Corpo de BSCC - seção canal de 2,5 x 2,0 m - pré-moldado - tipo II - areia extraída e brita produzida</t>
  </si>
  <si>
    <t>Corpo de BSCC - seção canal de 3,0 x 1,5 m - pré-moldado - areia e brita comerciais</t>
  </si>
  <si>
    <t>Corpo de BSCC - seção canal de 3,0 x 1,5 m - pré-moldado - areia extraída e brita produzida</t>
  </si>
  <si>
    <t>Corpo de BSCC - seção canal de 3,0 x 2,0 m - pré-moldado - tipo I - areia e brita comerciais</t>
  </si>
  <si>
    <t>Corpo de BSCC - seção canal de 3,0 x 2,0 m - pré-moldado - tipo I - areia extraída e brita produzida</t>
  </si>
  <si>
    <t>Corpo de BSCC - seção canal de 3,0 x 2,0 m - pré-moldado - tipo II - areia e brita comerciais</t>
  </si>
  <si>
    <t>Corpo de BSCC - seção canal de 3,0 x 2,0 m - pré-moldado - tipo II - areia extraída e brita produzida</t>
  </si>
  <si>
    <t>Corpo de BSCC - seção fechada de 1,5 x 1,5 m - pré-moldado - altura do aterro de 0,25 a 1,00 m - areia e brita comerciais</t>
  </si>
  <si>
    <t>Corpo de BSCC - seção fechada de 1,5 x 1,5 m - pré-moldado - altura do aterro de 0,25 a 1,00 m - areia extraída e brita produzida</t>
  </si>
  <si>
    <t>Corpo de BSCC - seção fechada de 1,5 x 1,5 m - pré-moldado - altura do aterro de 1,00 a 2,50 m - areia e brita comerciais</t>
  </si>
  <si>
    <t>Corpo de BSCC - seção fechada de 1,5 x 1,5 m - pré-moldado - altura do aterro de 1,00 a 2,50 m - areia extraída e brita produzida</t>
  </si>
  <si>
    <t>Corpo de BSCC - seção fechada de 1,5 x 1,5 m - pré-moldado - altura do aterro de 10,00 a 12,50 m - areia e brita comerciais</t>
  </si>
  <si>
    <t>Corpo de BSCC - seção fechada de 1,5 x 1,5 m - pré-moldado - altura do aterro de 10,00 a 12,50 m - areia extraída e brita produzida</t>
  </si>
  <si>
    <t>Corpo de BSCC - seção fechada de 1,5 x 1,5 m - pré-moldado - altura do aterro de 12,50 a 15,00 m - areia e brita comerciais</t>
  </si>
  <si>
    <t>Corpo de BSCC - seção fechada de 1,5 x 1,5 m - pré-moldado - altura do aterro de 12,50 a 15,00 m - areia extraída e brita produzida</t>
  </si>
  <si>
    <t>Corpo de BSCC - seção fechada de 1,5 x 1,5 m - pré-moldado - altura do aterro de 2,50 a 5,00 m - areia e brita comerciais</t>
  </si>
  <si>
    <t>Corpo de BSCC - seção fechada de 1,5 x 1,5 m - pré-moldado - altura do aterro de 2,50 a 5,00 m - areia extraída e brita produzida</t>
  </si>
  <si>
    <t>Corpo de BSCC - seção fechada de 1,5 x 1,5 m - pré-moldado - altura do aterro de 5,00 a 7,50 m - areia e brita comerciais</t>
  </si>
  <si>
    <t>Corpo de BSCC - seção fechada de 1,5 x 1,5 m - pré-moldado - altura do aterro de 5,00 a 7,50 m - areia extraída e brita produzida</t>
  </si>
  <si>
    <t>Corpo de BSCC - seção fechada de 1,5 x 1,5 m - pré-moldado - altura do aterro de 7,50 a 10,00 m - areia e brita comerciais</t>
  </si>
  <si>
    <t>Corpo de BSCC - seção fechada de 1,5 x 1,5 m - pré-moldado - altura do aterro de 7,50 a 10,00 m - areia extraída e brita produzida</t>
  </si>
  <si>
    <t>Corpo de BSCC - seção fechada de 2,0 x 2,0 m - pré-moldado - altura do aterro de 0,25 a 1,00 m - areia e brita comerciais</t>
  </si>
  <si>
    <t>Corpo de BSCC - seção fechada de 2,0 x 2,0 m - pré-moldado - altura do aterro de 0,25 a 1,00 m - areia extraída e brita produzida</t>
  </si>
  <si>
    <t>Corpo de BSCC - seção fechada de 2,0 x 2,0 m - pré-moldado - altura do aterro de 1,00 a 2,50 m - areia e brita comerciais</t>
  </si>
  <si>
    <t>Corpo de BSCC - seção fechada de 2,0 x 2,0 m - pré-moldado - altura do aterro de 1,00 a 2,50 m - areia extraída e brita produzida</t>
  </si>
  <si>
    <t>Corpo de BSCC - seção fechada de 2,0 x 2,0 m - pré-moldado - altura do aterro de 10,00 a 12,50 m - areia e brita comerciais</t>
  </si>
  <si>
    <t>Corpo de BSCC - seção fechada de 2,0 x 2,0 m - pré-moldado - altura do aterro de 10,00 a 12,50 m - areia extraída e brita produzida</t>
  </si>
  <si>
    <t>Corpo de BSCC - seção fechada de 2,0 x 2,0 m - pré-moldado - altura do aterro de 12,50 a 15,00 m - areia e brita comerciais</t>
  </si>
  <si>
    <t>Corpo de BSCC - seção fechada de 2,0 x 2,0 m - pré-moldado - altura do aterro de 12,50 a 15,00 m - areia extraída e brita produzida</t>
  </si>
  <si>
    <t>Corpo de BSCC - seção fechada de 2,0 x 2,0 m - pré-moldado - altura do aterro de 2,50 a 5,00 m - areia e brita comerciais</t>
  </si>
  <si>
    <t>Corpo de BSCC - seção fechada de 2,0 x 2,0 m - pré-moldado - altura do aterro de 2,50 a 5,00 m - areia extraída e brita produzida</t>
  </si>
  <si>
    <t>Corpo de BSCC - seção fechada de 2,0 x 2,0 m - pré-moldado - altura do aterro de 5,00 a 7,50 m - areia e brita comerciais</t>
  </si>
  <si>
    <t>Corpo de BSCC - seção fechada de 2,0 x 2,0 m - pré-moldado - altura do aterro de 5,00 a 7,50 m - areia extraída e brita produzida</t>
  </si>
  <si>
    <t>Corpo de BSCC - seção fechada de 2,0 x 2,0 m - pré-moldado - altura do aterro de 7,50 a 10,00 m - areia e brita comerciais</t>
  </si>
  <si>
    <t>Corpo de BSCC - seção fechada de 2,0 x 2,0 m - pré-moldado - altura do aterro de 7,50 a 10,00 m - areia extraída e brita produzida</t>
  </si>
  <si>
    <t>Corpo de BSCC - seção fechada de 2,5 x 2,5 m - pré-moldado - altura do aterro de 0,25 a 1,00 m - areia e brita comerciais</t>
  </si>
  <si>
    <t>Corpo de BSCC - seção fechada de 2,5 x 2,5 m - pré-moldado - altura do aterro de 0,25 a 1,00 m - areia extraída e brita produzida</t>
  </si>
  <si>
    <t>Corpo de BSCC - seção fechada de 2,5 x 2,5 m - pré-moldado - altura do aterro de 1,00 a 2,50 m - areia e brita comerciais</t>
  </si>
  <si>
    <t>Corpo de BSCC - seção fechada de 2,5 x 2,5 m - pré-moldado - altura do aterro de 1,00 a 2,50 m - areia extraída e brita produzida</t>
  </si>
  <si>
    <t>Corpo de BSCC - seção fechada de 2,5 x 2,5 m - pré-moldado - altura do aterro de 10,00 a 12,50 m - areia e brita comerciais</t>
  </si>
  <si>
    <t>Corpo de BSCC - seção fechada de 2,5 x 2,5 m - pré-moldado - altura do aterro de 10,00 a 12,50 m - areia extraída e brita produzida</t>
  </si>
  <si>
    <t>Corpo de BSCC - seção fechada de 2,5 x 2,5 m - pré-moldado - altura do aterro de 12,50 a 15,00 m - areia e brita comerciais</t>
  </si>
  <si>
    <t>Corpo de BSCC - seção fechada de 2,5 x 2,5 m - pré-moldado - altura do aterro de 12,50 a 15,00 m - areia extraída e brita produzida</t>
  </si>
  <si>
    <t>Corpo de BSCC - seção fechada de 2,5 x 2,5 m - pré-moldado - altura do aterro de 2,50 a 5,00 m - areia e brita comerciais</t>
  </si>
  <si>
    <t>Corpo de BSCC - seção fechada de 2,5 x 2,5 m - pré-moldado - altura do aterro de 2,50 a 5,00 m - areia extraída e brita produzida</t>
  </si>
  <si>
    <t>Corpo de BSCC - seção fechada de 2,5 x 2,5 m - pré-moldado - altura do aterro de 5,00 a 7,50 m - areia e brita comerciais</t>
  </si>
  <si>
    <t>Corpo de BSCC - seção fechada de 2,5 x 2,5 m - pré-moldado - altura do aterro de 5,00 a 7,50 m - areia extraída e brita produzida</t>
  </si>
  <si>
    <t>Corpo de BSCC - seção fechada de 2,5 x 2,5 m - pré-moldado - altura do aterro de 7,50 a 10,00 m - areia e brita comerciais</t>
  </si>
  <si>
    <t>Corpo de BSCC - seção fechada de 2,5 x 2,5 m - pré-moldado - altura do aterro de 7,50 a 10,00 m - areia extraída e brita produzida</t>
  </si>
  <si>
    <t>Corpo de BSCC - seção fechada de 3,0 x 3,0 m - pré-moldado - altura do aterro de 0,25 a 1,00 m - areia e brita comerciais</t>
  </si>
  <si>
    <t>Corpo de BSCC - seção fechada de 3,0 x 3,0 m - pré-moldado - altura do aterro de 0,25 a 1,00 m - areia extraída e brita produzida</t>
  </si>
  <si>
    <t>Corpo de BSCC - seção fechada de 3,0 x 3,0 m - pré-moldado - altura do aterro de 1,00 a 2,50 m - areia e brita comerciais</t>
  </si>
  <si>
    <t>Corpo de BSCC - seção fechada de 3,0 x 3,0 m - pré-moldado - altura do aterro de 1,00 a 2,50 m - areia extraída e brita produzida</t>
  </si>
  <si>
    <t>Corpo de BSCC - seção fechada de 3,0 x 3,0 m - pré-moldado - altura do aterro de 10,00 a 12,50 m - areia e brita comerciais</t>
  </si>
  <si>
    <t>Corpo de BSCC - seção fechada de 3,0 x 3,0 m - pré-moldado - altura do aterro de 10,00 a 12,50 m - areia extraída e brita produzida</t>
  </si>
  <si>
    <t>Corpo de BSCC - seção fechada de 3,0 x 3,0 m - pré-moldado - altura do aterro de 12,50 a 15,00 m - areia e brita comerciais</t>
  </si>
  <si>
    <t>Corpo de BSCC - seção fechada de 3,0 x 3,0 m - pré-moldado - altura do aterro de 12,50 a 15,00 m - areia extraída e brita produzida</t>
  </si>
  <si>
    <t>Corpo de BSCC - seção fechada de 3,0 x 3,0 m - pré-moldado - altura do aterro de 2,50 a 5,00 m - areia e brita comerciais</t>
  </si>
  <si>
    <t>Corpo de BSCC - seção fechada de 3,0 x 3,0 m - pré-moldado - altura do aterro de 2,50 a 5,00 m - areia extraída e brita produzida</t>
  </si>
  <si>
    <t>Corpo de BSCC - seção fechada de 3,0 x 3,0 m - pré-moldado - altura do aterro de 5,00 a 7,50 m - areia e brita comerciais</t>
  </si>
  <si>
    <t>Corpo de BSCC - seção fechada de 3,0 x 3,0 m - pré-moldado - altura do aterro de 5,00 a 7,50 m - areia extraída e brita produzida</t>
  </si>
  <si>
    <t>Corpo de BSCC - seção fechada de 3,0 x 3,0 m - pré-moldado - altura do aterro de 7,50 a 10,00 m - areia e brita comerciais</t>
  </si>
  <si>
    <t>Corpo de BSCC - seção fechada de 3,0 x 3,0 m - pré-moldado - altura do aterro de 7,50 a 10,00 m - areia extraída e brita produzida</t>
  </si>
  <si>
    <t>Administração local do Estaleiro Padrão</t>
  </si>
  <si>
    <t>Amarração do sistema de fundeio - profundidade de até 50 m</t>
  </si>
  <si>
    <t>Ânodo de sacrifício para proteção do casco - fornecimento e instalação</t>
  </si>
  <si>
    <t>Beneficiamento de aço naval para construção de instalações portuárias de pequeno porte - excluso o aço naval</t>
  </si>
  <si>
    <t>Cabo de segurança para conexão da ponte - fornecimento e instalação</t>
  </si>
  <si>
    <t>Confecção de morto de concreto de 13 t</t>
  </si>
  <si>
    <t>Confecção de morto de concreto de 14 t</t>
  </si>
  <si>
    <t>Confecção de morto de concreto de 22 t</t>
  </si>
  <si>
    <t>Confecção de morto de concreto de 36 t</t>
  </si>
  <si>
    <t>Confecção de morto de concreto de 48 t</t>
  </si>
  <si>
    <t>Confecção de poita de concreto com garras metálicas de 13,3 t (peso submerso = 8 t)</t>
  </si>
  <si>
    <t>Confecção de poita de concreto com garras metálicas de 25 t (peso submerso = 15 t)</t>
  </si>
  <si>
    <t>Confecção de poita de concreto com garras metálicas de 30 t (peso submerso = 18 t)</t>
  </si>
  <si>
    <t>Confecção de poita de concreto com garras metálicas de 41,7 t (peso submerso = 25 t)</t>
  </si>
  <si>
    <t>Confecção de poita de concreto com garras metálicas de 45,8 t (peso submerso = 27,5 t)</t>
  </si>
  <si>
    <t>Confecção de poita de concreto com garras metálicas de 58,3 t (peso submerso = 35 t)</t>
  </si>
  <si>
    <t>Confecção de poita de concreto com garras metálicas de 6,7 t (peso submerso = 4 t)</t>
  </si>
  <si>
    <t>Confecção de poita de concreto de 13,3 t (peso submerso = 8 t)</t>
  </si>
  <si>
    <t>Confecção de poita de concreto de 25 t (peso submerso = 15 t)</t>
  </si>
  <si>
    <t>Confecção de poita de concreto de 30 t (peso submerso = 18 t)</t>
  </si>
  <si>
    <t>Confecção de poita de concreto de 41,7 t (peso submerso = 25 t)</t>
  </si>
  <si>
    <t>Confecção de poita de concreto de 45,8 t (peso submerso = 27,5 t)</t>
  </si>
  <si>
    <t>Confecção de poita de concreto de 58,3 t (peso submerso = 35 t)</t>
  </si>
  <si>
    <t>Confecção de poita de concreto de 6,7 t (peso submerso = 4 t)</t>
  </si>
  <si>
    <t>Defensa de pneus para proteção do flutuante - confecção e instalação</t>
  </si>
  <si>
    <t>Fornecimento e instalação de reservatório metálico tipo taça de 10.000 litros pintura interna e externa com escada de acesso e base de concreto armado - areia e brita comerciais</t>
  </si>
  <si>
    <t>Fornecimento e instalação de reservatório metálico tipo taça de 20.000 litros pintura interna e externa com escada de acesso e base de concreto armado - areia e brita comerciais</t>
  </si>
  <si>
    <t>Fornecimento e instalação de reservatório metálico tipo taça de 30.000 litros pintura interna e externa com escada de acesso e base de concreto armado - areia e brita comerciais</t>
  </si>
  <si>
    <t>Fornecimento e instalação de reservatório metálico tipo taça de 5.000 litros pintura interna e externa com escada de acesso e base de concreto armado - areia e brita comerciais</t>
  </si>
  <si>
    <t>Guincho manual para sistema de fundeio com capacidade de tração de 100 kN - fornecimento e instalação</t>
  </si>
  <si>
    <t>Guincho manual para sistema de fundeio com capacidade de tração de 200 kN - fornecimento e instalação</t>
  </si>
  <si>
    <t>Implantação do sistema naval tipo I - ponte móvel e flutuante principal</t>
  </si>
  <si>
    <t>Implantação do sistema naval tipo II - pontes móveis, flutuante intermediário e flutuante principal</t>
  </si>
  <si>
    <t>Instalações do Estaleiro Padrão para o beneficiamento de estruturas navais, inclusive mobiliário, equipamentos de informática e de segurança</t>
  </si>
  <si>
    <t>Lançamento da embarcação sobre carreira em água</t>
  </si>
  <si>
    <t>Lançamento de poita de concreto - peso submerso</t>
  </si>
  <si>
    <t>Mancal de conexão - confecção e instalação</t>
  </si>
  <si>
    <t>Manutenção de tratamento superficial e pintura da área interna do flutuante (tanques de reserva de flutuabilidade)</t>
  </si>
  <si>
    <t>Manutenção de tratamento superficial e pintura da parte externa do flutuante (costados e espelhos de proa e popa) - exceto fundo</t>
  </si>
  <si>
    <t>Manutenção de tratamento superficial e pintura da ponte, convés, casarias e demais estruturas metálicas navais sobre os flutuantes</t>
  </si>
  <si>
    <t>Manutenção de tratamento superficial e pintura do fundo do flutuante</t>
  </si>
  <si>
    <t>Molinete manual para sistema de fundeio com capacidade de tração de 70 kN - fornecimento e instalação</t>
  </si>
  <si>
    <t>Transporte interno em estaleiro para movimentação de peças</t>
  </si>
  <si>
    <t>Tratamento superficial e pintura da ponte e demais estruturas metálicas navais - exceto fundo do flutuante</t>
  </si>
  <si>
    <t>Tratamento superficial e pintura do fundo do flutuante</t>
  </si>
  <si>
    <t>dm³</t>
  </si>
  <si>
    <t>un</t>
  </si>
  <si>
    <t>m</t>
  </si>
  <si>
    <t>kg</t>
  </si>
  <si>
    <t>m³</t>
  </si>
  <si>
    <t>m²</t>
  </si>
  <si>
    <t>cm²</t>
  </si>
  <si>
    <t>km</t>
  </si>
  <si>
    <t>h</t>
  </si>
  <si>
    <t>jg</t>
  </si>
  <si>
    <t>t</t>
  </si>
  <si>
    <t>ha</t>
  </si>
  <si>
    <t>un.dia</t>
  </si>
  <si>
    <t>m.dia</t>
  </si>
  <si>
    <t>m².dia</t>
  </si>
  <si>
    <t>tkm</t>
  </si>
  <si>
    <t>m³km</t>
  </si>
  <si>
    <t>unkm</t>
  </si>
  <si>
    <t>mês</t>
  </si>
  <si>
    <t>SICRO3</t>
  </si>
  <si>
    <t xml:space="preserve">SICRO3 -  </t>
  </si>
  <si>
    <t>MS</t>
  </si>
  <si>
    <t>04/2025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</si>
  <si>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</si>
  <si>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</si>
  <si>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</si>
  <si>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</si>
  <si>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</si>
  <si>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</si>
  <si>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</si>
  <si>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</si>
  <si>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</si>
  <si>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</si>
  <si>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</si>
  <si>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</si>
  <si>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</si>
  <si>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</si>
  <si>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</si>
  <si>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</si>
  <si>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</si>
  <si>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</si>
  <si>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</si>
  <si>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M0025</t>
  </si>
  <si>
    <t>M0026</t>
  </si>
  <si>
    <t>M0028</t>
  </si>
  <si>
    <t>M0029</t>
  </si>
  <si>
    <t>M0030</t>
  </si>
  <si>
    <t>M0032</t>
  </si>
  <si>
    <t>M0035</t>
  </si>
  <si>
    <t>M0039</t>
  </si>
  <si>
    <t>M0041</t>
  </si>
  <si>
    <t>M0042</t>
  </si>
  <si>
    <t>M0043</t>
  </si>
  <si>
    <t>M0044</t>
  </si>
  <si>
    <t>M0045</t>
  </si>
  <si>
    <t>M0046</t>
  </si>
  <si>
    <t>M0047</t>
  </si>
  <si>
    <t>M0048</t>
  </si>
  <si>
    <t>M0049</t>
  </si>
  <si>
    <t>M0050</t>
  </si>
  <si>
    <t>M0051</t>
  </si>
  <si>
    <t>M0052</t>
  </si>
  <si>
    <t>M0053</t>
  </si>
  <si>
    <t>M0054</t>
  </si>
  <si>
    <t>M0055</t>
  </si>
  <si>
    <t>M0056</t>
  </si>
  <si>
    <t>M0057</t>
  </si>
  <si>
    <t>M0058</t>
  </si>
  <si>
    <t>M0059</t>
  </si>
  <si>
    <t>M0060</t>
  </si>
  <si>
    <t>M0065</t>
  </si>
  <si>
    <t>M0066</t>
  </si>
  <si>
    <t>M0067</t>
  </si>
  <si>
    <t>M0068</t>
  </si>
  <si>
    <t>M0069</t>
  </si>
  <si>
    <t>M0071</t>
  </si>
  <si>
    <t>M0072</t>
  </si>
  <si>
    <t>M0073</t>
  </si>
  <si>
    <t>M0074</t>
  </si>
  <si>
    <t>M0075</t>
  </si>
  <si>
    <t>M0076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</si>
  <si>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</si>
  <si>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</si>
  <si>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</si>
  <si>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</si>
  <si>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</si>
  <si>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</si>
  <si>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</si>
  <si>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</si>
  <si>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</si>
  <si>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</si>
  <si>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M0091</t>
  </si>
  <si>
    <t>M0092</t>
  </si>
  <si>
    <t>M0093</t>
  </si>
  <si>
    <t>M0094</t>
  </si>
  <si>
    <t>M0098</t>
  </si>
  <si>
    <t>M0099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</si>
  <si>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</si>
  <si>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</si>
  <si>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</si>
  <si>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</si>
  <si>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</si>
  <si>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</si>
  <si>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</si>
  <si>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</si>
  <si>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</si>
  <si>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</si>
  <si>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</si>
  <si>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</si>
  <si>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</si>
  <si>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</si>
  <si>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</si>
  <si>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</si>
  <si>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</si>
  <si>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</si>
  <si>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</si>
  <si>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</si>
  <si>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</si>
  <si>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</si>
  <si>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</si>
  <si>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</si>
  <si>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</si>
  <si>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</si>
  <si>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</si>
  <si>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</si>
  <si>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</si>
  <si>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</si>
  <si>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</si>
  <si>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</si>
  <si>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</si>
  <si>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</si>
  <si>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</si>
  <si>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</si>
  <si>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</si>
  <si>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</si>
  <si>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</si>
  <si>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</si>
  <si>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M0140</t>
  </si>
  <si>
    <t>M0141</t>
  </si>
  <si>
    <t>M0142</t>
  </si>
  <si>
    <t>M0143</t>
  </si>
  <si>
    <t>M0145</t>
  </si>
  <si>
    <t>M0146</t>
  </si>
  <si>
    <t>M0148</t>
  </si>
  <si>
    <t>M0151</t>
  </si>
  <si>
    <t>M0152</t>
  </si>
  <si>
    <t>M0153</t>
  </si>
  <si>
    <t>M0156</t>
  </si>
  <si>
    <t>M0158</t>
  </si>
  <si>
    <t>M0160</t>
  </si>
  <si>
    <t>M0161</t>
  </si>
  <si>
    <t>M0162</t>
  </si>
  <si>
    <t>M0163</t>
  </si>
  <si>
    <t>M0164</t>
  </si>
  <si>
    <t>M0166</t>
  </si>
  <si>
    <t>M0167</t>
  </si>
  <si>
    <t>M0168</t>
  </si>
  <si>
    <t>M0169</t>
  </si>
  <si>
    <t>M0173</t>
  </si>
  <si>
    <t>M0178</t>
  </si>
  <si>
    <t>M0181</t>
  </si>
  <si>
    <t>M0184</t>
  </si>
  <si>
    <t>M0191</t>
  </si>
  <si>
    <t>M0192</t>
  </si>
  <si>
    <t>M0193</t>
  </si>
  <si>
    <t>M0194</t>
  </si>
  <si>
    <t>M0198</t>
  </si>
  <si>
    <t>M0199</t>
  </si>
  <si>
    <t>M0201</t>
  </si>
  <si>
    <t>M0202</t>
  </si>
  <si>
    <t>M0204</t>
  </si>
  <si>
    <t>M0217</t>
  </si>
  <si>
    <t>M0220</t>
  </si>
  <si>
    <t>M0222</t>
  </si>
  <si>
    <t>M0223</t>
  </si>
  <si>
    <t>M0224</t>
  </si>
  <si>
    <t>M0225</t>
  </si>
  <si>
    <t>M0229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</si>
  <si>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</si>
  <si>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</si>
  <si>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</si>
  <si>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</si>
  <si>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</si>
  <si>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</si>
  <si>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</si>
  <si>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</si>
  <si>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M0253</t>
  </si>
  <si>
    <t>M0254</t>
  </si>
  <si>
    <t>M0256</t>
  </si>
  <si>
    <t>M0257</t>
  </si>
  <si>
    <t>M0260</t>
  </si>
  <si>
    <t>M0264</t>
  </si>
  <si>
    <t>M0265</t>
  </si>
  <si>
    <t>M0266</t>
  </si>
  <si>
    <t>M0267</t>
  </si>
  <si>
    <t>M0268</t>
  </si>
  <si>
    <t>M0269</t>
  </si>
  <si>
    <t>M0284</t>
  </si>
  <si>
    <t>M0285</t>
  </si>
  <si>
    <t>M0286</t>
  </si>
  <si>
    <t>M0289</t>
  </si>
  <si>
    <t>M0290</t>
  </si>
  <si>
    <t>M0291</t>
  </si>
  <si>
    <t>M0292</t>
  </si>
  <si>
    <t>M0293</t>
  </si>
  <si>
    <t>M0294</t>
  </si>
  <si>
    <t>M0295</t>
  </si>
  <si>
    <t>M0296</t>
  </si>
  <si>
    <t>M0297</t>
  </si>
  <si>
    <t>M0301</t>
  </si>
  <si>
    <t>M0310</t>
  </si>
  <si>
    <t>M0311</t>
  </si>
  <si>
    <t>M0312</t>
  </si>
  <si>
    <t>M0344</t>
  </si>
  <si>
    <t>M0345</t>
  </si>
  <si>
    <t>M0346</t>
  </si>
  <si>
    <t>M0347</t>
  </si>
  <si>
    <t>M0348</t>
  </si>
  <si>
    <t>M0349</t>
  </si>
  <si>
    <t>M0350</t>
  </si>
  <si>
    <t>M0351</t>
  </si>
  <si>
    <t>M0364</t>
  </si>
  <si>
    <t>M0365</t>
  </si>
  <si>
    <t>M0366</t>
  </si>
  <si>
    <t>M0375</t>
  </si>
  <si>
    <t>M0395</t>
  </si>
  <si>
    <t>M0408</t>
  </si>
  <si>
    <t>M0409</t>
  </si>
  <si>
    <t>M0410</t>
  </si>
  <si>
    <t>M0411</t>
  </si>
  <si>
    <t>M0412</t>
  </si>
  <si>
    <t>M0413</t>
  </si>
  <si>
    <t>M0421</t>
  </si>
  <si>
    <t>M0424</t>
  </si>
  <si>
    <t>M0427</t>
  </si>
  <si>
    <t>M0428</t>
  </si>
  <si>
    <t>M0429</t>
  </si>
  <si>
    <t>M0434</t>
  </si>
  <si>
    <t>M0442</t>
  </si>
  <si>
    <t>M0443</t>
  </si>
  <si>
    <t>M0444</t>
  </si>
  <si>
    <t>M0445</t>
  </si>
  <si>
    <t>M0446</t>
  </si>
  <si>
    <t>M0447</t>
  </si>
  <si>
    <t>M0448</t>
  </si>
  <si>
    <t>M0450</t>
  </si>
  <si>
    <t>M0451</t>
  </si>
  <si>
    <t>M0452</t>
  </si>
  <si>
    <t>M0453</t>
  </si>
  <si>
    <t>M0454</t>
  </si>
  <si>
    <t>M0459</t>
  </si>
  <si>
    <t>M0467</t>
  </si>
  <si>
    <t>M0468</t>
  </si>
  <si>
    <t>M0469</t>
  </si>
  <si>
    <t>M0470</t>
  </si>
  <si>
    <t>M0471</t>
  </si>
  <si>
    <t>M0472</t>
  </si>
  <si>
    <t>M0481</t>
  </si>
  <si>
    <t>M0502</t>
  </si>
  <si>
    <t>M0505</t>
  </si>
  <si>
    <t>M0506</t>
  </si>
  <si>
    <t>M0511</t>
  </si>
  <si>
    <t>M0512</t>
  </si>
  <si>
    <t>M0521</t>
  </si>
  <si>
    <t>M0532</t>
  </si>
  <si>
    <t>M0533</t>
  </si>
  <si>
    <t>M0534</t>
  </si>
  <si>
    <t>M0536</t>
  </si>
  <si>
    <t>M0537</t>
  </si>
  <si>
    <t>M0538</t>
  </si>
  <si>
    <t>M0539</t>
  </si>
  <si>
    <t>M0540</t>
  </si>
  <si>
    <t>M0541</t>
  </si>
  <si>
    <t>M0542</t>
  </si>
  <si>
    <t>M0543</t>
  </si>
  <si>
    <t>M0544</t>
  </si>
  <si>
    <t>M0545</t>
  </si>
  <si>
    <t>M0546</t>
  </si>
  <si>
    <t>M0547</t>
  </si>
  <si>
    <t>M0548</t>
  </si>
  <si>
    <t>M0549</t>
  </si>
  <si>
    <t>M0550</t>
  </si>
  <si>
    <t>M0560</t>
  </si>
  <si>
    <t>M0562</t>
  </si>
  <si>
    <t>M0563</t>
  </si>
  <si>
    <t>M0564</t>
  </si>
  <si>
    <t>M0565</t>
  </si>
  <si>
    <t>M0566</t>
  </si>
  <si>
    <t>M0567</t>
  </si>
  <si>
    <t>M0568</t>
  </si>
  <si>
    <t>M0569</t>
  </si>
  <si>
    <t>M0570</t>
  </si>
  <si>
    <t>M0571</t>
  </si>
  <si>
    <t>M0572</t>
  </si>
  <si>
    <t>M0573</t>
  </si>
  <si>
    <t>M0574</t>
  </si>
  <si>
    <t>M0575</t>
  </si>
  <si>
    <t>M0576</t>
  </si>
  <si>
    <t>M0601</t>
  </si>
  <si>
    <t>M0602</t>
  </si>
  <si>
    <t>M0603</t>
  </si>
  <si>
    <t>M0614</t>
  </si>
  <si>
    <t>M0615</t>
  </si>
  <si>
    <t>M0639</t>
  </si>
  <si>
    <t>M0640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</si>
  <si>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</si>
  <si>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</si>
  <si>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</si>
  <si>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</si>
  <si>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</si>
  <si>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</si>
  <si>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</si>
  <si>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</si>
  <si>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</si>
  <si>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M0650</t>
  </si>
  <si>
    <t>M0666</t>
  </si>
  <si>
    <t>M0667</t>
  </si>
  <si>
    <t>M0668</t>
  </si>
  <si>
    <t>M0669</t>
  </si>
  <si>
    <t>M0673</t>
  </si>
  <si>
    <t>M0677</t>
  </si>
  <si>
    <t>M0682</t>
  </si>
  <si>
    <t>M0686</t>
  </si>
  <si>
    <t>M0713</t>
  </si>
  <si>
    <t>M0714</t>
  </si>
  <si>
    <t>M0715</t>
  </si>
  <si>
    <t>M0716</t>
  </si>
  <si>
    <t>M0717</t>
  </si>
  <si>
    <t>M0718</t>
  </si>
  <si>
    <t>M0719</t>
  </si>
  <si>
    <t>M0721</t>
  </si>
  <si>
    <t>M0722</t>
  </si>
  <si>
    <t>M0729</t>
  </si>
  <si>
    <t>M0734</t>
  </si>
  <si>
    <t>M0741</t>
  </si>
  <si>
    <t>M0745</t>
  </si>
  <si>
    <t>M0755</t>
  </si>
  <si>
    <t>M0756</t>
  </si>
  <si>
    <t>M0767</t>
  </si>
  <si>
    <t>M0769</t>
  </si>
  <si>
    <t>M0771</t>
  </si>
  <si>
    <t>M0773</t>
  </si>
  <si>
    <t>M0785</t>
  </si>
  <si>
    <t>M0786</t>
  </si>
  <si>
    <t>M0787</t>
  </si>
  <si>
    <t>M0789</t>
  </si>
  <si>
    <t>M0796</t>
  </si>
  <si>
    <t>M0798</t>
  </si>
  <si>
    <t>M0804</t>
  </si>
  <si>
    <t>M0805</t>
  </si>
  <si>
    <t>M0808</t>
  </si>
  <si>
    <t>M0809</t>
  </si>
  <si>
    <t>M0810</t>
  </si>
  <si>
    <t>M0812</t>
  </si>
  <si>
    <t>M0818</t>
  </si>
  <si>
    <t>M0824</t>
  </si>
  <si>
    <t>M0831</t>
  </si>
  <si>
    <t>M0848</t>
  </si>
  <si>
    <t>M0849</t>
  </si>
  <si>
    <t>M0851</t>
  </si>
  <si>
    <t>M0852</t>
  </si>
  <si>
    <t>M0858</t>
  </si>
  <si>
    <t>M0865</t>
  </si>
  <si>
    <t>M0868</t>
  </si>
  <si>
    <t>M0875</t>
  </si>
  <si>
    <t>M0876</t>
  </si>
  <si>
    <t>M0879</t>
  </si>
  <si>
    <t>M0942</t>
  </si>
  <si>
    <t>M0945</t>
  </si>
  <si>
    <t>M0946</t>
  </si>
  <si>
    <t>M0947</t>
  </si>
  <si>
    <t>M0948</t>
  </si>
  <si>
    <t>M0949</t>
  </si>
  <si>
    <t>M0950</t>
  </si>
  <si>
    <t>M0951</t>
  </si>
  <si>
    <t>M0952</t>
  </si>
  <si>
    <t>M0953</t>
  </si>
  <si>
    <t>M0954</t>
  </si>
  <si>
    <t>M0955</t>
  </si>
  <si>
    <t>M0956</t>
  </si>
  <si>
    <t>M0957</t>
  </si>
  <si>
    <t>M0958</t>
  </si>
  <si>
    <t>M0959</t>
  </si>
  <si>
    <t>M0960</t>
  </si>
  <si>
    <t>M0961</t>
  </si>
  <si>
    <t>M0962</t>
  </si>
  <si>
    <t>M0963</t>
  </si>
  <si>
    <t>M0964</t>
  </si>
  <si>
    <t>M0965</t>
  </si>
  <si>
    <t>M0966</t>
  </si>
  <si>
    <t>M0967</t>
  </si>
  <si>
    <t>M0968</t>
  </si>
  <si>
    <t>M0969</t>
  </si>
  <si>
    <t>M0970</t>
  </si>
  <si>
    <t>M0971</t>
  </si>
  <si>
    <t>M0972</t>
  </si>
  <si>
    <t>M0998</t>
  </si>
  <si>
    <t>M0999</t>
  </si>
  <si>
    <t>M1000</t>
  </si>
  <si>
    <t>M1001</t>
  </si>
  <si>
    <t>M1010</t>
  </si>
  <si>
    <t>M1011</t>
  </si>
  <si>
    <t>M1022</t>
  </si>
  <si>
    <t>M1066</t>
  </si>
  <si>
    <t>M1078</t>
  </si>
  <si>
    <t>M1079</t>
  </si>
  <si>
    <t>M1097</t>
  </si>
  <si>
    <t>M1103</t>
  </si>
  <si>
    <t>M1118</t>
  </si>
  <si>
    <t>M1129</t>
  </si>
  <si>
    <t>M1130</t>
  </si>
  <si>
    <t>M1131</t>
  </si>
  <si>
    <t>M1132</t>
  </si>
  <si>
    <t>M1134</t>
  </si>
  <si>
    <t>M1135</t>
  </si>
  <si>
    <t>M1136</t>
  </si>
  <si>
    <t>M1142</t>
  </si>
  <si>
    <t>M1150</t>
  </si>
  <si>
    <t>M1151</t>
  </si>
  <si>
    <t>M1152</t>
  </si>
  <si>
    <t>M1176</t>
  </si>
  <si>
    <t>M1205</t>
  </si>
  <si>
    <t>M1210</t>
  </si>
  <si>
    <t>M1218</t>
  </si>
  <si>
    <t>M1242</t>
  </si>
  <si>
    <t>M1243</t>
  </si>
  <si>
    <t>M1244</t>
  </si>
  <si>
    <t>M1245</t>
  </si>
  <si>
    <t>M1300</t>
  </si>
  <si>
    <t>M1301</t>
  </si>
  <si>
    <t>M1302</t>
  </si>
  <si>
    <t>M1303</t>
  </si>
  <si>
    <t>M1304</t>
  </si>
  <si>
    <t>M1305</t>
  </si>
  <si>
    <t>M1306</t>
  </si>
  <si>
    <t>M1307</t>
  </si>
  <si>
    <t>M1308</t>
  </si>
  <si>
    <t>M1309</t>
  </si>
  <si>
    <t>M1310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</si>
  <si>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</si>
  <si>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</si>
  <si>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</si>
  <si>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</si>
  <si>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</si>
  <si>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</si>
  <si>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</si>
  <si>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</si>
  <si>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</si>
  <si>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M1320</t>
  </si>
  <si>
    <t>M1321</t>
  </si>
  <si>
    <t>M1322</t>
  </si>
  <si>
    <t>M1323</t>
  </si>
  <si>
    <t>M1324</t>
  </si>
  <si>
    <t>M1325</t>
  </si>
  <si>
    <t>M1328</t>
  </si>
  <si>
    <t>M1337</t>
  </si>
  <si>
    <t>M1341</t>
  </si>
  <si>
    <t>M1350</t>
  </si>
  <si>
    <t>M1351</t>
  </si>
  <si>
    <t>M1356</t>
  </si>
  <si>
    <t>M1358</t>
  </si>
  <si>
    <t>M1359</t>
  </si>
  <si>
    <t>M1360</t>
  </si>
  <si>
    <t>M1361</t>
  </si>
  <si>
    <t>M1362</t>
  </si>
  <si>
    <t>M1364</t>
  </si>
  <si>
    <t>M1366</t>
  </si>
  <si>
    <t>M1367</t>
  </si>
  <si>
    <t>M1368</t>
  </si>
  <si>
    <t>M1369</t>
  </si>
  <si>
    <t>M1370</t>
  </si>
  <si>
    <t>M1376</t>
  </si>
  <si>
    <t>M1377</t>
  </si>
  <si>
    <t>M1378</t>
  </si>
  <si>
    <t>M1379</t>
  </si>
  <si>
    <t>M1382</t>
  </si>
  <si>
    <t>M1383</t>
  </si>
  <si>
    <t>M1384</t>
  </si>
  <si>
    <t>M1385</t>
  </si>
  <si>
    <t>M1387</t>
  </si>
  <si>
    <t>M1388</t>
  </si>
  <si>
    <t>M1390</t>
  </si>
  <si>
    <t>M1391</t>
  </si>
  <si>
    <t>M1397</t>
  </si>
  <si>
    <t>M1398</t>
  </si>
  <si>
    <t>M1399</t>
  </si>
  <si>
    <t>M1400</t>
  </si>
  <si>
    <t>M1401</t>
  </si>
  <si>
    <t>M1402</t>
  </si>
  <si>
    <t>M1404</t>
  </si>
  <si>
    <t>M1405</t>
  </si>
  <si>
    <t>M1406</t>
  </si>
  <si>
    <t>M1408</t>
  </si>
  <si>
    <t>M1409</t>
  </si>
  <si>
    <t>M1429</t>
  </si>
  <si>
    <t>M1432</t>
  </si>
  <si>
    <t>M1433</t>
  </si>
  <si>
    <t>M1434</t>
  </si>
  <si>
    <t>M1446</t>
  </si>
  <si>
    <t>M1447</t>
  </si>
  <si>
    <t>M1448</t>
  </si>
  <si>
    <t>M1449</t>
  </si>
  <si>
    <t>M1450</t>
  </si>
  <si>
    <t>M1451</t>
  </si>
  <si>
    <t>M1452</t>
  </si>
  <si>
    <t>M1453</t>
  </si>
  <si>
    <t>M1454</t>
  </si>
  <si>
    <t>M1455</t>
  </si>
  <si>
    <t>M1456</t>
  </si>
  <si>
    <t>M1457</t>
  </si>
  <si>
    <t>M1458</t>
  </si>
  <si>
    <t>M1459</t>
  </si>
  <si>
    <t>M1460</t>
  </si>
  <si>
    <t>M1461</t>
  </si>
  <si>
    <t>M1462</t>
  </si>
  <si>
    <t>M1463</t>
  </si>
  <si>
    <t>M1464</t>
  </si>
  <si>
    <t>M1465</t>
  </si>
  <si>
    <t>M1472</t>
  </si>
  <si>
    <t>M1481</t>
  </si>
  <si>
    <t>M1496</t>
  </si>
  <si>
    <t>M1498</t>
  </si>
  <si>
    <t>M1518</t>
  </si>
  <si>
    <t>M1519</t>
  </si>
  <si>
    <t>M1520</t>
  </si>
  <si>
    <t>M1526</t>
  </si>
  <si>
    <t>M1527</t>
  </si>
  <si>
    <t>M1528</t>
  </si>
  <si>
    <t>M1546</t>
  </si>
  <si>
    <t>M1553</t>
  </si>
  <si>
    <t>M1556</t>
  </si>
  <si>
    <t>M1575</t>
  </si>
  <si>
    <t>M1577</t>
  </si>
  <si>
    <t>M1585</t>
  </si>
  <si>
    <t>M1591</t>
  </si>
  <si>
    <t>M1600</t>
  </si>
  <si>
    <t>M1602</t>
  </si>
  <si>
    <t>M1603</t>
  </si>
  <si>
    <t>M1605</t>
  </si>
  <si>
    <t>M1606</t>
  </si>
  <si>
    <t>M1614</t>
  </si>
  <si>
    <t>M1616</t>
  </si>
  <si>
    <t>M1617</t>
  </si>
  <si>
    <t>M1618</t>
  </si>
  <si>
    <t>M1624</t>
  </si>
  <si>
    <t>M1636</t>
  </si>
  <si>
    <t>M1638</t>
  </si>
  <si>
    <t>M1639</t>
  </si>
  <si>
    <t>M1640</t>
  </si>
  <si>
    <t>M1642</t>
  </si>
  <si>
    <t>M1643</t>
  </si>
  <si>
    <t>M1644</t>
  </si>
  <si>
    <t>M1645</t>
  </si>
  <si>
    <t>M1646</t>
  </si>
  <si>
    <t>M1648</t>
  </si>
  <si>
    <t>M1649</t>
  </si>
  <si>
    <t>M1650</t>
  </si>
  <si>
    <t>M1651</t>
  </si>
  <si>
    <t>M1653</t>
  </si>
  <si>
    <t>M1655</t>
  </si>
  <si>
    <t>M1656</t>
  </si>
  <si>
    <t>M1657</t>
  </si>
  <si>
    <t>M1658</t>
  </si>
  <si>
    <t>M1662</t>
  </si>
  <si>
    <t>M1665</t>
  </si>
  <si>
    <t>M1673</t>
  </si>
  <si>
    <t>M1675</t>
  </si>
  <si>
    <t>M1702</t>
  </si>
  <si>
    <t>M1719</t>
  </si>
  <si>
    <t>M1720</t>
  </si>
  <si>
    <t>M1728</t>
  </si>
  <si>
    <t>M1729</t>
  </si>
  <si>
    <t>M1730</t>
  </si>
  <si>
    <t>M1731</t>
  </si>
  <si>
    <t>M1732</t>
  </si>
  <si>
    <t>M1733</t>
  </si>
  <si>
    <t>M1735</t>
  </si>
  <si>
    <t>M1736</t>
  </si>
  <si>
    <t>M1737</t>
  </si>
  <si>
    <t>M1739</t>
  </si>
  <si>
    <t>M1740</t>
  </si>
  <si>
    <t>M1741</t>
  </si>
  <si>
    <t>M1742</t>
  </si>
  <si>
    <t>M1747</t>
  </si>
  <si>
    <t>M1748</t>
  </si>
  <si>
    <t>M1749</t>
  </si>
  <si>
    <t>M1750</t>
  </si>
  <si>
    <t>M1751</t>
  </si>
  <si>
    <t>M1752</t>
  </si>
  <si>
    <t>M1753</t>
  </si>
  <si>
    <t>M1754</t>
  </si>
  <si>
    <t>M1755</t>
  </si>
  <si>
    <t>M1756</t>
  </si>
  <si>
    <t>M1765</t>
  </si>
  <si>
    <t>M1773</t>
  </si>
  <si>
    <t>M1774</t>
  </si>
  <si>
    <t>M1775</t>
  </si>
  <si>
    <t>M1776</t>
  </si>
  <si>
    <t>M1777</t>
  </si>
  <si>
    <t>M1778</t>
  </si>
  <si>
    <t>M1779</t>
  </si>
  <si>
    <t>M1780</t>
  </si>
  <si>
    <t>M1781</t>
  </si>
  <si>
    <t>M1782</t>
  </si>
  <si>
    <t>M1783</t>
  </si>
  <si>
    <t>M1784</t>
  </si>
  <si>
    <t>M1785</t>
  </si>
  <si>
    <t>M1786</t>
  </si>
  <si>
    <t>M1787</t>
  </si>
  <si>
    <t>M1789</t>
  </si>
  <si>
    <t>M1790</t>
  </si>
  <si>
    <t>M1795</t>
  </si>
  <si>
    <t>M1796</t>
  </si>
  <si>
    <t>M1797</t>
  </si>
  <si>
    <t>M1800</t>
  </si>
  <si>
    <t>M1811</t>
  </si>
  <si>
    <t>M1812</t>
  </si>
  <si>
    <t>M1814</t>
  </si>
  <si>
    <t>M1819</t>
  </si>
  <si>
    <t>M1820</t>
  </si>
  <si>
    <t>M1844</t>
  </si>
  <si>
    <t>M1845</t>
  </si>
  <si>
    <t>M1868</t>
  </si>
  <si>
    <t>M1869</t>
  </si>
  <si>
    <t>M1870</t>
  </si>
  <si>
    <t>M1874</t>
  </si>
  <si>
    <t>M1875</t>
  </si>
  <si>
    <t>M1876</t>
  </si>
  <si>
    <t>M1877</t>
  </si>
  <si>
    <t>M1879</t>
  </si>
  <si>
    <t>M1880</t>
  </si>
  <si>
    <t>M1894</t>
  </si>
  <si>
    <t>M1895</t>
  </si>
  <si>
    <t>M1898</t>
  </si>
  <si>
    <t>M1899</t>
  </si>
  <si>
    <t>M1907</t>
  </si>
  <si>
    <t>M1909</t>
  </si>
  <si>
    <t>M1911</t>
  </si>
  <si>
    <t>M1912</t>
  </si>
  <si>
    <t>M1913</t>
  </si>
  <si>
    <t>M1919</t>
  </si>
  <si>
    <t>M1920</t>
  </si>
  <si>
    <t>M1922</t>
  </si>
  <si>
    <t>M1923</t>
  </si>
  <si>
    <t>M1926</t>
  </si>
  <si>
    <t>M1927</t>
  </si>
  <si>
    <t>M1928</t>
  </si>
  <si>
    <t>M1931</t>
  </si>
  <si>
    <t>M1935</t>
  </si>
  <si>
    <t>M1936</t>
  </si>
  <si>
    <t>M1937</t>
  </si>
  <si>
    <t>M1941</t>
  </si>
  <si>
    <t>M1942</t>
  </si>
  <si>
    <t>M1943</t>
  </si>
  <si>
    <t>M1944</t>
  </si>
  <si>
    <t>M1945</t>
  </si>
  <si>
    <t>M1946</t>
  </si>
  <si>
    <t>M1947</t>
  </si>
  <si>
    <t>M1948</t>
  </si>
  <si>
    <t>M1949</t>
  </si>
  <si>
    <t>M1950</t>
  </si>
  <si>
    <t>M1952</t>
  </si>
  <si>
    <t>M1953</t>
  </si>
  <si>
    <t>M1954</t>
  </si>
  <si>
    <t>M1955</t>
  </si>
  <si>
    <t>M1956</t>
  </si>
  <si>
    <t>M1958</t>
  </si>
  <si>
    <t>M1959</t>
  </si>
  <si>
    <t>M1960</t>
  </si>
  <si>
    <t>M1961</t>
  </si>
  <si>
    <t>M1962</t>
  </si>
  <si>
    <t>M1965</t>
  </si>
  <si>
    <t>M1966</t>
  </si>
  <si>
    <t>M1967</t>
  </si>
  <si>
    <t>M1968</t>
  </si>
  <si>
    <t>M1969</t>
  </si>
  <si>
    <t>M1970</t>
  </si>
  <si>
    <t>M1971</t>
  </si>
  <si>
    <t>M1974</t>
  </si>
  <si>
    <t>M1976</t>
  </si>
  <si>
    <t>M1977</t>
  </si>
  <si>
    <t>M1979</t>
  </si>
  <si>
    <t>M1980</t>
  </si>
  <si>
    <t>M1981</t>
  </si>
  <si>
    <t>M1982</t>
  </si>
  <si>
    <t>M1983</t>
  </si>
  <si>
    <t>M1984</t>
  </si>
  <si>
    <t>M1985</t>
  </si>
  <si>
    <t>M1986</t>
  </si>
  <si>
    <t>M1987</t>
  </si>
  <si>
    <t>M1988</t>
  </si>
  <si>
    <t>M1990</t>
  </si>
  <si>
    <t>M1991</t>
  </si>
  <si>
    <t>M1994</t>
  </si>
  <si>
    <t>M1996</t>
  </si>
  <si>
    <t>M1997</t>
  </si>
  <si>
    <t>M1998</t>
  </si>
  <si>
    <t>M1999</t>
  </si>
  <si>
    <t>M2000</t>
  </si>
  <si>
    <t>M2001</t>
  </si>
  <si>
    <t>M2002</t>
  </si>
  <si>
    <t>M2003</t>
  </si>
  <si>
    <t>M2004</t>
  </si>
  <si>
    <t>M2005</t>
  </si>
  <si>
    <t>M2006</t>
  </si>
  <si>
    <t>M2007</t>
  </si>
  <si>
    <t>M2008</t>
  </si>
  <si>
    <t>M2009</t>
  </si>
  <si>
    <t>M2010</t>
  </si>
  <si>
    <t>M2011</t>
  </si>
  <si>
    <t>M2012</t>
  </si>
  <si>
    <t>M2014</t>
  </si>
  <si>
    <t>M2016</t>
  </si>
  <si>
    <t>M2017</t>
  </si>
  <si>
    <t>M2018</t>
  </si>
  <si>
    <t>M2019</t>
  </si>
  <si>
    <t>M2020</t>
  </si>
  <si>
    <t>M2021</t>
  </si>
  <si>
    <t>M2024</t>
  </si>
  <si>
    <t>M2025</t>
  </si>
  <si>
    <t>M2026</t>
  </si>
  <si>
    <t>M2027</t>
  </si>
  <si>
    <t>M2028</t>
  </si>
  <si>
    <t>M2029</t>
  </si>
  <si>
    <t>M2030</t>
  </si>
  <si>
    <t>M2031</t>
  </si>
  <si>
    <t>M2032</t>
  </si>
  <si>
    <t>M2033</t>
  </si>
  <si>
    <t>M2034</t>
  </si>
  <si>
    <t>M2035</t>
  </si>
  <si>
    <t>M2036</t>
  </si>
  <si>
    <t>M2037</t>
  </si>
  <si>
    <t>M2038</t>
  </si>
  <si>
    <t>M2040</t>
  </si>
  <si>
    <t>M2041</t>
  </si>
  <si>
    <t>M2042</t>
  </si>
  <si>
    <t>M2044</t>
  </si>
  <si>
    <t>M2045</t>
  </si>
  <si>
    <t>M2046</t>
  </si>
  <si>
    <t>M2047</t>
  </si>
  <si>
    <t>M2048</t>
  </si>
  <si>
    <t>M2049</t>
  </si>
  <si>
    <t>M2050</t>
  </si>
  <si>
    <t>M2051</t>
  </si>
  <si>
    <t>M2052</t>
  </si>
  <si>
    <t>M2053</t>
  </si>
  <si>
    <t>M2054</t>
  </si>
  <si>
    <t>M2055</t>
  </si>
  <si>
    <t>M2056</t>
  </si>
  <si>
    <t>M2057</t>
  </si>
  <si>
    <t>M2058</t>
  </si>
  <si>
    <t>M2059</t>
  </si>
  <si>
    <t>M2060</t>
  </si>
  <si>
    <t>M2061</t>
  </si>
  <si>
    <t>M2062</t>
  </si>
  <si>
    <t>M2063</t>
  </si>
  <si>
    <t>M2064</t>
  </si>
  <si>
    <t>M2065</t>
  </si>
  <si>
    <t>M2066</t>
  </si>
  <si>
    <t>M2067</t>
  </si>
  <si>
    <t>M2069</t>
  </si>
  <si>
    <t>M2070</t>
  </si>
  <si>
    <t>M2071</t>
  </si>
  <si>
    <t>M2072</t>
  </si>
  <si>
    <t>M2073</t>
  </si>
  <si>
    <t>M2074</t>
  </si>
  <si>
    <t>M2075</t>
  </si>
  <si>
    <t>M2079</t>
  </si>
  <si>
    <t>M2087</t>
  </si>
  <si>
    <t>M2088</t>
  </si>
  <si>
    <t>M2089</t>
  </si>
  <si>
    <t>M2090</t>
  </si>
  <si>
    <t>M2091</t>
  </si>
  <si>
    <t>M2092</t>
  </si>
  <si>
    <t>M2093</t>
  </si>
  <si>
    <t>M2094</t>
  </si>
  <si>
    <t>M2095</t>
  </si>
  <si>
    <t>M2096</t>
  </si>
  <si>
    <t>M2097</t>
  </si>
  <si>
    <t>M2100</t>
  </si>
  <si>
    <t>M2101</t>
  </si>
  <si>
    <t>M2102</t>
  </si>
  <si>
    <t>M2110</t>
  </si>
  <si>
    <t>M2111</t>
  </si>
  <si>
    <t>M2112</t>
  </si>
  <si>
    <t>M2113</t>
  </si>
  <si>
    <t>M2114</t>
  </si>
  <si>
    <t>M2115</t>
  </si>
  <si>
    <t>M2117</t>
  </si>
  <si>
    <t>M2118</t>
  </si>
  <si>
    <t>M2119</t>
  </si>
  <si>
    <t>M2128</t>
  </si>
  <si>
    <t>M2130</t>
  </si>
  <si>
    <t>M2135</t>
  </si>
  <si>
    <t>M2137</t>
  </si>
  <si>
    <t>M2138</t>
  </si>
  <si>
    <t>M2140</t>
  </si>
  <si>
    <t>M2141</t>
  </si>
  <si>
    <t>M2142</t>
  </si>
  <si>
    <t>M2143</t>
  </si>
  <si>
    <t>M2144</t>
  </si>
  <si>
    <t>M2145</t>
  </si>
  <si>
    <t>M2146</t>
  </si>
  <si>
    <t>M2147</t>
  </si>
  <si>
    <t>M2148</t>
  </si>
  <si>
    <t>M2150</t>
  </si>
  <si>
    <t>M2152</t>
  </si>
  <si>
    <t>M2153</t>
  </si>
  <si>
    <t>M2156</t>
  </si>
  <si>
    <t>M2158</t>
  </si>
  <si>
    <t>M2160</t>
  </si>
  <si>
    <t>M2162</t>
  </si>
  <si>
    <t>M2163</t>
  </si>
  <si>
    <t>M2164</t>
  </si>
  <si>
    <t>M2165</t>
  </si>
  <si>
    <t>M2166</t>
  </si>
  <si>
    <t>M2167</t>
  </si>
  <si>
    <t>M2168</t>
  </si>
  <si>
    <t>M2169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</si>
  <si>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</si>
  <si>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</si>
  <si>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</si>
  <si>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</si>
  <si>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</si>
  <si>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</si>
  <si>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</si>
  <si>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</si>
  <si>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M2178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</si>
  <si>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</si>
  <si>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</si>
  <si>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</si>
  <si>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</si>
  <si>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</si>
  <si>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</si>
  <si>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</si>
  <si>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</si>
  <si>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</si>
  <si>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M2188</t>
  </si>
  <si>
    <t>M2189</t>
  </si>
  <si>
    <t>M2190</t>
  </si>
  <si>
    <t>M2192</t>
  </si>
  <si>
    <t>M2193</t>
  </si>
  <si>
    <t>M2197</t>
  </si>
  <si>
    <t>M2198</t>
  </si>
  <si>
    <t>M2200</t>
  </si>
  <si>
    <t>M2202</t>
  </si>
  <si>
    <t>M2204</t>
  </si>
  <si>
    <t>M2206</t>
  </si>
  <si>
    <t>M2207</t>
  </si>
  <si>
    <t>M2208</t>
  </si>
  <si>
    <t>M2209</t>
  </si>
  <si>
    <t>M2210</t>
  </si>
  <si>
    <t>M2211</t>
  </si>
  <si>
    <t>M2213</t>
  </si>
  <si>
    <t>M2214</t>
  </si>
  <si>
    <t>M2215</t>
  </si>
  <si>
    <t>M2216</t>
  </si>
  <si>
    <t>M2217</t>
  </si>
  <si>
    <t>M2218</t>
  </si>
  <si>
    <t>M2219</t>
  </si>
  <si>
    <t>M2220</t>
  </si>
  <si>
    <t>M2221</t>
  </si>
  <si>
    <t>M2222</t>
  </si>
  <si>
    <t>M2225</t>
  </si>
  <si>
    <t>M2227</t>
  </si>
  <si>
    <t>M2229</t>
  </si>
  <si>
    <t>M2233</t>
  </si>
  <si>
    <t>M2234</t>
  </si>
  <si>
    <t>M2236</t>
  </si>
  <si>
    <t>M2237</t>
  </si>
  <si>
    <t>M2238</t>
  </si>
  <si>
    <t>M2239</t>
  </si>
  <si>
    <t>M2240</t>
  </si>
  <si>
    <t>M2241</t>
  </si>
  <si>
    <t>M2242</t>
  </si>
  <si>
    <t>M2243</t>
  </si>
  <si>
    <t>M2244</t>
  </si>
  <si>
    <t>M2245</t>
  </si>
  <si>
    <t>M2246</t>
  </si>
  <si>
    <t>M2247</t>
  </si>
  <si>
    <t>M2248</t>
  </si>
  <si>
    <t>M2249</t>
  </si>
  <si>
    <t>M2250</t>
  </si>
  <si>
    <t>M2251</t>
  </si>
  <si>
    <t>M2252</t>
  </si>
  <si>
    <t>M2253</t>
  </si>
  <si>
    <t>M2254</t>
  </si>
  <si>
    <t>M2255</t>
  </si>
  <si>
    <t>M2256</t>
  </si>
  <si>
    <t>M2257</t>
  </si>
  <si>
    <t>M2258</t>
  </si>
  <si>
    <t>M2259</t>
  </si>
  <si>
    <t>M2260</t>
  </si>
  <si>
    <t>M2261</t>
  </si>
  <si>
    <t>M2262</t>
  </si>
  <si>
    <t>M2263</t>
  </si>
  <si>
    <t>M2264</t>
  </si>
  <si>
    <t>M2265</t>
  </si>
  <si>
    <t>M2266</t>
  </si>
  <si>
    <t>M2267</t>
  </si>
  <si>
    <t>M2268</t>
  </si>
  <si>
    <t>M2269</t>
  </si>
  <si>
    <t>M2270</t>
  </si>
  <si>
    <t>M2271</t>
  </si>
  <si>
    <t>M2272</t>
  </si>
  <si>
    <t>M2273</t>
  </si>
  <si>
    <t>M2274</t>
  </si>
  <si>
    <t>M2275</t>
  </si>
  <si>
    <t>M2276</t>
  </si>
  <si>
    <t>M2277</t>
  </si>
  <si>
    <t>M2281</t>
  </si>
  <si>
    <t>M2282</t>
  </si>
  <si>
    <t>M2284</t>
  </si>
  <si>
    <t>M2285</t>
  </si>
  <si>
    <t>M2292</t>
  </si>
  <si>
    <t>M2293</t>
  </si>
  <si>
    <t>M2294</t>
  </si>
  <si>
    <t>M2298</t>
  </si>
  <si>
    <t>M2299</t>
  </si>
  <si>
    <t>M2300</t>
  </si>
  <si>
    <t>M2301</t>
  </si>
  <si>
    <t>M2303</t>
  </si>
  <si>
    <t>M2304</t>
  </si>
  <si>
    <t>M2308</t>
  </si>
  <si>
    <t>M2313</t>
  </si>
  <si>
    <t>M2314</t>
  </si>
  <si>
    <t>M2316</t>
  </si>
  <si>
    <t>M2317</t>
  </si>
  <si>
    <t>M2318</t>
  </si>
  <si>
    <t>M2319</t>
  </si>
  <si>
    <t>M2320</t>
  </si>
  <si>
    <t>M2321</t>
  </si>
  <si>
    <t>M2322</t>
  </si>
  <si>
    <t>M2325</t>
  </si>
  <si>
    <t>M2326</t>
  </si>
  <si>
    <t>M2327</t>
  </si>
  <si>
    <t>M2328</t>
  </si>
  <si>
    <t>M2329</t>
  </si>
  <si>
    <t>M2330</t>
  </si>
  <si>
    <t>M2331</t>
  </si>
  <si>
    <t>M2332</t>
  </si>
  <si>
    <t>M2333</t>
  </si>
  <si>
    <t>M2334</t>
  </si>
  <si>
    <t>M2352</t>
  </si>
  <si>
    <t>M2353</t>
  </si>
  <si>
    <t>M2354</t>
  </si>
  <si>
    <t>M2355</t>
  </si>
  <si>
    <t>M2356</t>
  </si>
  <si>
    <t>M2358</t>
  </si>
  <si>
    <t>M2364</t>
  </si>
  <si>
    <t>M2365</t>
  </si>
  <si>
    <t>M2370</t>
  </si>
  <si>
    <t>M2379</t>
  </si>
  <si>
    <t>M2383</t>
  </si>
  <si>
    <t>M2386</t>
  </si>
  <si>
    <t>M2388</t>
  </si>
  <si>
    <t>M2389</t>
  </si>
  <si>
    <t>M2419</t>
  </si>
  <si>
    <t>M2420</t>
  </si>
  <si>
    <t>M2421</t>
  </si>
  <si>
    <t>M2423</t>
  </si>
  <si>
    <t>M2424</t>
  </si>
  <si>
    <t>M2425</t>
  </si>
  <si>
    <t>M2426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</si>
  <si>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</si>
  <si>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</si>
  <si>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</si>
  <si>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</si>
  <si>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</si>
  <si>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</si>
  <si>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</si>
  <si>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</si>
  <si>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</si>
  <si>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</si>
  <si>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</si>
  <si>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</si>
  <si>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</si>
  <si>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</si>
  <si>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</si>
  <si>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</si>
  <si>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</si>
  <si>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</si>
  <si>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</si>
  <si>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</si>
  <si>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</si>
  <si>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</si>
  <si>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</si>
  <si>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</si>
  <si>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</si>
  <si>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</si>
  <si>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</si>
  <si>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</si>
  <si>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</si>
  <si>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</si>
  <si>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</si>
  <si>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</si>
  <si>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</si>
  <si>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</si>
  <si>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</si>
  <si>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</si>
  <si>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M2465</t>
  </si>
  <si>
    <t>M2466</t>
  </si>
  <si>
    <t>M2467</t>
  </si>
  <si>
    <t>M2468</t>
  </si>
  <si>
    <t>M2469</t>
  </si>
  <si>
    <t>M2470</t>
  </si>
  <si>
    <t>M2471</t>
  </si>
  <si>
    <t>M2472</t>
  </si>
  <si>
    <t>M2473</t>
  </si>
  <si>
    <t>M2474</t>
  </si>
  <si>
    <t>M2475</t>
  </si>
  <si>
    <t>M2476</t>
  </si>
  <si>
    <t>M2477</t>
  </si>
  <si>
    <t>M2478</t>
  </si>
  <si>
    <t>M2479</t>
  </si>
  <si>
    <t>M2480</t>
  </si>
  <si>
    <t>M2481</t>
  </si>
  <si>
    <t>M2482</t>
  </si>
  <si>
    <t>M2483</t>
  </si>
  <si>
    <t>M2484</t>
  </si>
  <si>
    <t>M2485</t>
  </si>
  <si>
    <t>M2486</t>
  </si>
  <si>
    <t>M2487</t>
  </si>
  <si>
    <t>M2488</t>
  </si>
  <si>
    <t>M2489</t>
  </si>
  <si>
    <t>M2490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</si>
  <si>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</si>
  <si>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</si>
  <si>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</si>
  <si>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</si>
  <si>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</si>
  <si>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</si>
  <si>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</si>
  <si>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</si>
  <si>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</si>
  <si>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</si>
  <si>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M2510</t>
  </si>
  <si>
    <t>M2511</t>
  </si>
  <si>
    <t>M2512</t>
  </si>
  <si>
    <t>M2513</t>
  </si>
  <si>
    <t>M2514</t>
  </si>
  <si>
    <t>M2515</t>
  </si>
  <si>
    <t>M2516</t>
  </si>
  <si>
    <t>M2517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</si>
  <si>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</si>
  <si>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</si>
  <si>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</si>
  <si>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</si>
  <si>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</si>
  <si>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</si>
  <si>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</si>
  <si>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</si>
  <si>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M2526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</si>
  <si>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</si>
  <si>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</si>
  <si>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</si>
  <si>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</si>
  <si>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</si>
  <si>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</si>
  <si>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</si>
  <si>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</si>
  <si>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</si>
  <si>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M2536</t>
  </si>
  <si>
    <t>M2537</t>
  </si>
  <si>
    <t>M2538</t>
  </si>
  <si>
    <t>M2539</t>
  </si>
  <si>
    <t>M2540</t>
  </si>
  <si>
    <t>M2541</t>
  </si>
  <si>
    <t>M2542</t>
  </si>
  <si>
    <t>M2543</t>
  </si>
  <si>
    <t>M2544</t>
  </si>
  <si>
    <t>M2545</t>
  </si>
  <si>
    <t>M2546</t>
  </si>
  <si>
    <t>M2547</t>
  </si>
  <si>
    <t>M2548</t>
  </si>
  <si>
    <t>M2549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</si>
  <si>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</si>
  <si>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</si>
  <si>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</si>
  <si>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</si>
  <si>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</si>
  <si>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</si>
  <si>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</si>
  <si>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</si>
  <si>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</si>
  <si>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</si>
  <si>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</si>
  <si>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</si>
  <si>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</si>
  <si>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</si>
  <si>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</si>
  <si>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</si>
  <si>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</si>
  <si>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</si>
  <si>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</si>
  <si>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</si>
  <si>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</si>
  <si>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</si>
  <si>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</si>
  <si>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</si>
  <si>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</si>
  <si>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M2580</t>
  </si>
  <si>
    <t>M2585</t>
  </si>
  <si>
    <t>M2586</t>
  </si>
  <si>
    <t>M2587</t>
  </si>
  <si>
    <t>M2588</t>
  </si>
  <si>
    <t>M2589</t>
  </si>
  <si>
    <t>M2590</t>
  </si>
  <si>
    <t>M2591</t>
  </si>
  <si>
    <t>M2597</t>
  </si>
  <si>
    <t>M2598</t>
  </si>
  <si>
    <t>M2599</t>
  </si>
  <si>
    <t>M2601</t>
  </si>
  <si>
    <t>M2602</t>
  </si>
  <si>
    <t>M2603</t>
  </si>
  <si>
    <t>M2604</t>
  </si>
  <si>
    <t>M2605</t>
  </si>
  <si>
    <t>M2606</t>
  </si>
  <si>
    <t>M2607</t>
  </si>
  <si>
    <t>M2608</t>
  </si>
  <si>
    <t>M2609</t>
  </si>
  <si>
    <t>M2610</t>
  </si>
  <si>
    <t>M2611</t>
  </si>
  <si>
    <t>M2612</t>
  </si>
  <si>
    <t>M2613</t>
  </si>
  <si>
    <t>M2614</t>
  </si>
  <si>
    <t>M2615</t>
  </si>
  <si>
    <t>M2616</t>
  </si>
  <si>
    <t>M2617</t>
  </si>
  <si>
    <t>M2618</t>
  </si>
  <si>
    <t>M2619</t>
  </si>
  <si>
    <t>M2620</t>
  </si>
  <si>
    <t>M2621</t>
  </si>
  <si>
    <t>M2622</t>
  </si>
  <si>
    <t>M2623</t>
  </si>
  <si>
    <t>M2624</t>
  </si>
  <si>
    <t>M2625</t>
  </si>
  <si>
    <t>M2626</t>
  </si>
  <si>
    <t>M2627</t>
  </si>
  <si>
    <t>M2628</t>
  </si>
  <si>
    <t>M2629</t>
  </si>
  <si>
    <t>M2631</t>
  </si>
  <si>
    <t>M2632</t>
  </si>
  <si>
    <t>M2633</t>
  </si>
  <si>
    <t>M2634</t>
  </si>
  <si>
    <t>M2635</t>
  </si>
  <si>
    <t>M2636</t>
  </si>
  <si>
    <t>M2637</t>
  </si>
  <si>
    <t>M2638</t>
  </si>
  <si>
    <t>M2639</t>
  </si>
  <si>
    <t>M2640</t>
  </si>
  <si>
    <t>M2641</t>
  </si>
  <si>
    <t>M2642</t>
  </si>
  <si>
    <t>M2643</t>
  </si>
  <si>
    <t>M2644</t>
  </si>
  <si>
    <t>M2645</t>
  </si>
  <si>
    <t>M2646</t>
  </si>
  <si>
    <t>M2647</t>
  </si>
  <si>
    <t>M2648</t>
  </si>
  <si>
    <t>M2649</t>
  </si>
  <si>
    <t>M2650</t>
  </si>
  <si>
    <t>M2651</t>
  </si>
  <si>
    <t>M2652</t>
  </si>
  <si>
    <t>M2653</t>
  </si>
  <si>
    <t>M2654</t>
  </si>
  <si>
    <t>M2655</t>
  </si>
  <si>
    <t>M2656</t>
  </si>
  <si>
    <t>M2657</t>
  </si>
  <si>
    <t>M2658</t>
  </si>
  <si>
    <t>M2659</t>
  </si>
  <si>
    <t>M2660</t>
  </si>
  <si>
    <t>M2661</t>
  </si>
  <si>
    <t>M2662</t>
  </si>
  <si>
    <t>M2663</t>
  </si>
  <si>
    <t>M2664</t>
  </si>
  <si>
    <t>M2665</t>
  </si>
  <si>
    <t>M2666</t>
  </si>
  <si>
    <t>M2667</t>
  </si>
  <si>
    <t>M2668</t>
  </si>
  <si>
    <t>M2669</t>
  </si>
  <si>
    <t>M2670</t>
  </si>
  <si>
    <t>M2671</t>
  </si>
  <si>
    <t>M2672</t>
  </si>
  <si>
    <t>M2673</t>
  </si>
  <si>
    <t>M2674</t>
  </si>
  <si>
    <t>M2675</t>
  </si>
  <si>
    <t>M2676</t>
  </si>
  <si>
    <t>M2677</t>
  </si>
  <si>
    <t>M2678</t>
  </si>
  <si>
    <t>M2679</t>
  </si>
  <si>
    <t>M2680</t>
  </si>
  <si>
    <t>M2681</t>
  </si>
  <si>
    <t>M2682</t>
  </si>
  <si>
    <t>M2683</t>
  </si>
  <si>
    <t>M2684</t>
  </si>
  <si>
    <t>M2685</t>
  </si>
  <si>
    <t>M2686</t>
  </si>
  <si>
    <t>M2687</t>
  </si>
  <si>
    <t>M2688</t>
  </si>
  <si>
    <t>M2689</t>
  </si>
  <si>
    <t>M2690</t>
  </si>
  <si>
    <t>M2691</t>
  </si>
  <si>
    <t>M2692</t>
  </si>
  <si>
    <t>M2693</t>
  </si>
  <si>
    <t>M2694</t>
  </si>
  <si>
    <t>M2695</t>
  </si>
  <si>
    <t>M2696</t>
  </si>
  <si>
    <t>M2697</t>
  </si>
  <si>
    <t>M2698</t>
  </si>
  <si>
    <t>M2700</t>
  </si>
  <si>
    <t>M2701</t>
  </si>
  <si>
    <t>M2702</t>
  </si>
  <si>
    <t>M2703</t>
  </si>
  <si>
    <t>M2704</t>
  </si>
  <si>
    <t>M2705</t>
  </si>
  <si>
    <t>M2706</t>
  </si>
  <si>
    <t>M2707</t>
  </si>
  <si>
    <t>M2708</t>
  </si>
  <si>
    <t>M2709</t>
  </si>
  <si>
    <t>M2710</t>
  </si>
  <si>
    <t>M2711</t>
  </si>
  <si>
    <t>M2712</t>
  </si>
  <si>
    <t>M2713</t>
  </si>
  <si>
    <t>M2714</t>
  </si>
  <si>
    <t>M2715</t>
  </si>
  <si>
    <t>M2716</t>
  </si>
  <si>
    <t>M2717</t>
  </si>
  <si>
    <t>M2718</t>
  </si>
  <si>
    <t>M2719</t>
  </si>
  <si>
    <t>M2720</t>
  </si>
  <si>
    <t>M2721</t>
  </si>
  <si>
    <t>M2722</t>
  </si>
  <si>
    <t>M2723</t>
  </si>
  <si>
    <t>M2724</t>
  </si>
  <si>
    <t>M2725</t>
  </si>
  <si>
    <t>M2726</t>
  </si>
  <si>
    <t>M2727</t>
  </si>
  <si>
    <t>M2728</t>
  </si>
  <si>
    <t>M2729</t>
  </si>
  <si>
    <t>M2730</t>
  </si>
  <si>
    <t>M2731</t>
  </si>
  <si>
    <t>M2732</t>
  </si>
  <si>
    <t>M2733</t>
  </si>
  <si>
    <t>M2734</t>
  </si>
  <si>
    <t>M2735</t>
  </si>
  <si>
    <t>M2736</t>
  </si>
  <si>
    <t>M2737</t>
  </si>
  <si>
    <t>M2738</t>
  </si>
  <si>
    <t>M2739</t>
  </si>
  <si>
    <t>M2740</t>
  </si>
  <si>
    <t>M2741</t>
  </si>
  <si>
    <t>M2742</t>
  </si>
  <si>
    <t>M2743</t>
  </si>
  <si>
    <t>M2744</t>
  </si>
  <si>
    <t>M2745</t>
  </si>
  <si>
    <t>M2746</t>
  </si>
  <si>
    <t>M2747</t>
  </si>
  <si>
    <t>M2748</t>
  </si>
  <si>
    <t>M2749</t>
  </si>
  <si>
    <t>M2750</t>
  </si>
  <si>
    <t>M2751</t>
  </si>
  <si>
    <t>M2752</t>
  </si>
  <si>
    <t>M2753</t>
  </si>
  <si>
    <t>M2754</t>
  </si>
  <si>
    <t>M2755</t>
  </si>
  <si>
    <t>M2756</t>
  </si>
  <si>
    <t>M2757</t>
  </si>
  <si>
    <t>M2758</t>
  </si>
  <si>
    <t>M2759</t>
  </si>
  <si>
    <t>M2760</t>
  </si>
  <si>
    <t>M2761</t>
  </si>
  <si>
    <t>M2762</t>
  </si>
  <si>
    <t>M2763</t>
  </si>
  <si>
    <t>M2764</t>
  </si>
  <si>
    <t>M2765</t>
  </si>
  <si>
    <t>M2766</t>
  </si>
  <si>
    <t>M2767</t>
  </si>
  <si>
    <t>M2768</t>
  </si>
  <si>
    <t>M2769</t>
  </si>
  <si>
    <t>M2770</t>
  </si>
  <si>
    <t>M2771</t>
  </si>
  <si>
    <t>M2772</t>
  </si>
  <si>
    <t>M2773</t>
  </si>
  <si>
    <t>M2774</t>
  </si>
  <si>
    <t>M2775</t>
  </si>
  <si>
    <t>M2776</t>
  </si>
  <si>
    <t>M2777</t>
  </si>
  <si>
    <t>M2780</t>
  </si>
  <si>
    <t>M2781</t>
  </si>
  <si>
    <t>M2782</t>
  </si>
  <si>
    <t>M2783</t>
  </si>
  <si>
    <t>M2784</t>
  </si>
  <si>
    <t>M2785</t>
  </si>
  <si>
    <t>M2786</t>
  </si>
  <si>
    <t>M2787</t>
  </si>
  <si>
    <t>M2788</t>
  </si>
  <si>
    <t>M2789</t>
  </si>
  <si>
    <t>M2790</t>
  </si>
  <si>
    <t>M2791</t>
  </si>
  <si>
    <t>M2792</t>
  </si>
  <si>
    <t>M2793</t>
  </si>
  <si>
    <t>M2794</t>
  </si>
  <si>
    <t>M2795</t>
  </si>
  <si>
    <t>M2796</t>
  </si>
  <si>
    <t>M2797</t>
  </si>
  <si>
    <t>M2798</t>
  </si>
  <si>
    <t>M2799</t>
  </si>
  <si>
    <t>M2800</t>
  </si>
  <si>
    <t>M2801</t>
  </si>
  <si>
    <t>M2802</t>
  </si>
  <si>
    <t>M2803</t>
  </si>
  <si>
    <t>M2804</t>
  </si>
  <si>
    <t>M2805</t>
  </si>
  <si>
    <t>M2806</t>
  </si>
  <si>
    <t>M2807</t>
  </si>
  <si>
    <t>M2808</t>
  </si>
  <si>
    <t>M2809</t>
  </si>
  <si>
    <t>M2810</t>
  </si>
  <si>
    <t>M2811</t>
  </si>
  <si>
    <t>M2812</t>
  </si>
  <si>
    <t>M2813</t>
  </si>
  <si>
    <t>M2814</t>
  </si>
  <si>
    <t>M2815</t>
  </si>
  <si>
    <t>M2816</t>
  </si>
  <si>
    <t>M2817</t>
  </si>
  <si>
    <t>M2818</t>
  </si>
  <si>
    <t>M2819</t>
  </si>
  <si>
    <t>M2820</t>
  </si>
  <si>
    <t>M2821</t>
  </si>
  <si>
    <t>M2822</t>
  </si>
  <si>
    <t>M2823</t>
  </si>
  <si>
    <t>M2824</t>
  </si>
  <si>
    <t>M2825</t>
  </si>
  <si>
    <t>M2826</t>
  </si>
  <si>
    <t>M2827</t>
  </si>
  <si>
    <t>M2828</t>
  </si>
  <si>
    <t>M2829</t>
  </si>
  <si>
    <t>M2830</t>
  </si>
  <si>
    <t>M2831</t>
  </si>
  <si>
    <t>M2832</t>
  </si>
  <si>
    <t>M2833</t>
  </si>
  <si>
    <t>M2834</t>
  </si>
  <si>
    <t>M2835</t>
  </si>
  <si>
    <t>M2836</t>
  </si>
  <si>
    <t>M2837</t>
  </si>
  <si>
    <t>M2838</t>
  </si>
  <si>
    <t>M2839</t>
  </si>
  <si>
    <t>M2840</t>
  </si>
  <si>
    <t>M2841</t>
  </si>
  <si>
    <t>M2842</t>
  </si>
  <si>
    <t>M2843</t>
  </si>
  <si>
    <t>M2844</t>
  </si>
  <si>
    <t>M2845</t>
  </si>
  <si>
    <t>M2846</t>
  </si>
  <si>
    <t>M2847</t>
  </si>
  <si>
    <t>M2848</t>
  </si>
  <si>
    <t>M2849</t>
  </si>
  <si>
    <t>M2850</t>
  </si>
  <si>
    <t>M2851</t>
  </si>
  <si>
    <t>M2852</t>
  </si>
  <si>
    <t>M2853</t>
  </si>
  <si>
    <t>M2854</t>
  </si>
  <si>
    <t>M2855</t>
  </si>
  <si>
    <t>M2856</t>
  </si>
  <si>
    <t>M2857</t>
  </si>
  <si>
    <t>M2858</t>
  </si>
  <si>
    <t>M2859</t>
  </si>
  <si>
    <t>M2860</t>
  </si>
  <si>
    <t>M2861</t>
  </si>
  <si>
    <t>M2862</t>
  </si>
  <si>
    <t>M2863</t>
  </si>
  <si>
    <t>M2864</t>
  </si>
  <si>
    <t>M2865</t>
  </si>
  <si>
    <t>M2866</t>
  </si>
  <si>
    <t>M2867</t>
  </si>
  <si>
    <t>M2868</t>
  </si>
  <si>
    <t>M2869</t>
  </si>
  <si>
    <t>M2870</t>
  </si>
  <si>
    <t>M2871</t>
  </si>
  <si>
    <t>M2872</t>
  </si>
  <si>
    <t>M2873</t>
  </si>
  <si>
    <t>M2874</t>
  </si>
  <si>
    <t>M2875</t>
  </si>
  <si>
    <t>M2876</t>
  </si>
  <si>
    <t>M2877</t>
  </si>
  <si>
    <t>M2878</t>
  </si>
  <si>
    <t>M2879</t>
  </si>
  <si>
    <t>M2880</t>
  </si>
  <si>
    <t>M2881</t>
  </si>
  <si>
    <t>M2882</t>
  </si>
  <si>
    <t>M2883</t>
  </si>
  <si>
    <t>M2884</t>
  </si>
  <si>
    <t>M2885</t>
  </si>
  <si>
    <t>M2886</t>
  </si>
  <si>
    <t>M2887</t>
  </si>
  <si>
    <t>M2888</t>
  </si>
  <si>
    <t>M2889</t>
  </si>
  <si>
    <t>M2890</t>
  </si>
  <si>
    <t>M2891</t>
  </si>
  <si>
    <t>M2892</t>
  </si>
  <si>
    <t>M2893</t>
  </si>
  <si>
    <t>M2894</t>
  </si>
  <si>
    <t>M2895</t>
  </si>
  <si>
    <t>M2896</t>
  </si>
  <si>
    <t>M2897</t>
  </si>
  <si>
    <t>M2898</t>
  </si>
  <si>
    <t>M2899</t>
  </si>
  <si>
    <t>M2900</t>
  </si>
  <si>
    <t>M2901</t>
  </si>
  <si>
    <t>M2902</t>
  </si>
  <si>
    <t>M2908</t>
  </si>
  <si>
    <t>M2909</t>
  </si>
  <si>
    <t>M2979</t>
  </si>
  <si>
    <t>M3089</t>
  </si>
  <si>
    <t>M3091</t>
  </si>
  <si>
    <t>M3093</t>
  </si>
  <si>
    <t>M3094</t>
  </si>
  <si>
    <t>M3095</t>
  </si>
  <si>
    <t>M3126</t>
  </si>
  <si>
    <t>M3127</t>
  </si>
  <si>
    <t>M3128</t>
  </si>
  <si>
    <t>M3129</t>
  </si>
  <si>
    <t>M3130</t>
  </si>
  <si>
    <t>M3131</t>
  </si>
  <si>
    <t>M3132</t>
  </si>
  <si>
    <t>M3133</t>
  </si>
  <si>
    <t>M3134</t>
  </si>
  <si>
    <t>M3135</t>
  </si>
  <si>
    <t>M3136</t>
  </si>
  <si>
    <t>M3137</t>
  </si>
  <si>
    <t>M3138</t>
  </si>
  <si>
    <t>M3139</t>
  </si>
  <si>
    <t>M3140</t>
  </si>
  <si>
    <t>M3141</t>
  </si>
  <si>
    <t>M3142</t>
  </si>
  <si>
    <t>M3143</t>
  </si>
  <si>
    <t>M3144</t>
  </si>
  <si>
    <t>M3145</t>
  </si>
  <si>
    <t>M3146</t>
  </si>
  <si>
    <t>M3147</t>
  </si>
  <si>
    <t>M3148</t>
  </si>
  <si>
    <t>M3149</t>
  </si>
  <si>
    <t>M3150</t>
  </si>
  <si>
    <t>M3153</t>
  </si>
  <si>
    <t>M3170</t>
  </si>
  <si>
    <t>M3171</t>
  </si>
  <si>
    <t>M3172</t>
  </si>
  <si>
    <t>M3173</t>
  </si>
  <si>
    <t>M3174</t>
  </si>
  <si>
    <t>M3177</t>
  </si>
  <si>
    <t>M3178</t>
  </si>
  <si>
    <t>M3179</t>
  </si>
  <si>
    <t>M3180</t>
  </si>
  <si>
    <t>M3181</t>
  </si>
  <si>
    <t>M3182</t>
  </si>
  <si>
    <t>M3183</t>
  </si>
  <si>
    <t>M3184</t>
  </si>
  <si>
    <t>M3185</t>
  </si>
  <si>
    <t>M3186</t>
  </si>
  <si>
    <t>M3187</t>
  </si>
  <si>
    <t>M3188</t>
  </si>
  <si>
    <t>M3189</t>
  </si>
  <si>
    <t>M3190</t>
  </si>
  <si>
    <t>M3191</t>
  </si>
  <si>
    <t>M3192</t>
  </si>
  <si>
    <t>M3193</t>
  </si>
  <si>
    <t>M3194</t>
  </si>
  <si>
    <t>M3195</t>
  </si>
  <si>
    <t>M3196</t>
  </si>
  <si>
    <t>M3197</t>
  </si>
  <si>
    <t>M3198</t>
  </si>
  <si>
    <t>M3199</t>
  </si>
  <si>
    <t>M3200</t>
  </si>
  <si>
    <t>M3201</t>
  </si>
  <si>
    <t>M3202</t>
  </si>
  <si>
    <t>M3203</t>
  </si>
  <si>
    <t>M3204</t>
  </si>
  <si>
    <t>M3205</t>
  </si>
  <si>
    <t>M3206</t>
  </si>
  <si>
    <t>M3207</t>
  </si>
  <si>
    <t>M3208</t>
  </si>
  <si>
    <t>M3209</t>
  </si>
  <si>
    <t>M3210</t>
  </si>
  <si>
    <t>M3211</t>
  </si>
  <si>
    <t>M3212</t>
  </si>
  <si>
    <t>M3213</t>
  </si>
  <si>
    <t>M3214</t>
  </si>
  <si>
    <t>M3215</t>
  </si>
  <si>
    <t>M3216</t>
  </si>
  <si>
    <t>M3217</t>
  </si>
  <si>
    <t>M3218</t>
  </si>
  <si>
    <t>M3219</t>
  </si>
  <si>
    <t>M3220</t>
  </si>
  <si>
    <t>M3225</t>
  </si>
  <si>
    <t>M3227</t>
  </si>
  <si>
    <t>M3228</t>
  </si>
  <si>
    <t>M3229</t>
  </si>
  <si>
    <t>M3230</t>
  </si>
  <si>
    <t>M3231</t>
  </si>
  <si>
    <t>M3232</t>
  </si>
  <si>
    <t>M3233</t>
  </si>
  <si>
    <t>M3235</t>
  </si>
  <si>
    <t>M3236</t>
  </si>
  <si>
    <t>M3237</t>
  </si>
  <si>
    <t>M3238</t>
  </si>
  <si>
    <t>M3239</t>
  </si>
  <si>
    <t>M3240</t>
  </si>
  <si>
    <t>M3241</t>
  </si>
  <si>
    <t>M3242</t>
  </si>
  <si>
    <t>M3245</t>
  </si>
  <si>
    <t>M3270</t>
  </si>
  <si>
    <t>M3271</t>
  </si>
  <si>
    <t>M3272</t>
  </si>
  <si>
    <t>M3273</t>
  </si>
  <si>
    <t>M3274</t>
  </si>
  <si>
    <t>M3275</t>
  </si>
  <si>
    <t>M3276</t>
  </si>
  <si>
    <t>M3277</t>
  </si>
  <si>
    <t>M3278</t>
  </si>
  <si>
    <t>M3279</t>
  </si>
  <si>
    <t>M3280</t>
  </si>
  <si>
    <t>M3353</t>
  </si>
  <si>
    <t>M3360</t>
  </si>
  <si>
    <t>M3361</t>
  </si>
  <si>
    <t>M3362</t>
  </si>
  <si>
    <t>M3363</t>
  </si>
  <si>
    <t>M3364</t>
  </si>
  <si>
    <t>M3365</t>
  </si>
  <si>
    <t>M3366</t>
  </si>
  <si>
    <t>M3367</t>
  </si>
  <si>
    <t>M3368</t>
  </si>
  <si>
    <t>M3369</t>
  </si>
  <si>
    <t>M3370</t>
  </si>
  <si>
    <t>M3371</t>
  </si>
  <si>
    <t>M3372</t>
  </si>
  <si>
    <t>M3501</t>
  </si>
  <si>
    <t>M3502</t>
  </si>
  <si>
    <t>M3503</t>
  </si>
  <si>
    <t>M3504</t>
  </si>
  <si>
    <t>M3505</t>
  </si>
  <si>
    <t>M3506</t>
  </si>
  <si>
    <t>M3507</t>
  </si>
  <si>
    <t>M3508</t>
  </si>
  <si>
    <t>M3509</t>
  </si>
  <si>
    <t>M3510</t>
  </si>
  <si>
    <t>M3511</t>
  </si>
  <si>
    <t>M3512</t>
  </si>
  <si>
    <t>M3513</t>
  </si>
  <si>
    <t>M3514</t>
  </si>
  <si>
    <t>M3515</t>
  </si>
  <si>
    <t>M3516</t>
  </si>
  <si>
    <t>M3518</t>
  </si>
  <si>
    <t>M3519</t>
  </si>
  <si>
    <t>M3520</t>
  </si>
  <si>
    <t>M3521</t>
  </si>
  <si>
    <t>M3522</t>
  </si>
  <si>
    <t>M3523</t>
  </si>
  <si>
    <t>M3524</t>
  </si>
  <si>
    <t>M3525</t>
  </si>
  <si>
    <t>M3526</t>
  </si>
  <si>
    <t>M3527</t>
  </si>
  <si>
    <t>M3528</t>
  </si>
  <si>
    <t>M3529</t>
  </si>
  <si>
    <t>M3530</t>
  </si>
  <si>
    <t>M3718</t>
  </si>
  <si>
    <t>M3719</t>
  </si>
  <si>
    <t>M3720</t>
  </si>
  <si>
    <t>M3721</t>
  </si>
  <si>
    <t>M3722</t>
  </si>
  <si>
    <t>M3723</t>
  </si>
  <si>
    <t>M3727</t>
  </si>
  <si>
    <t>M3728</t>
  </si>
  <si>
    <t>M3729</t>
  </si>
  <si>
    <t>M3730</t>
  </si>
  <si>
    <t>M3772</t>
  </si>
  <si>
    <t>M3773</t>
  </si>
  <si>
    <t>M3774</t>
  </si>
  <si>
    <t>M3775</t>
  </si>
  <si>
    <t>M3776</t>
  </si>
  <si>
    <t>M3777</t>
  </si>
  <si>
    <t>M3778</t>
  </si>
  <si>
    <t>M3779</t>
  </si>
  <si>
    <t>M3780</t>
  </si>
  <si>
    <t>M3781</t>
  </si>
  <si>
    <t>M3782</t>
  </si>
  <si>
    <t>M3783</t>
  </si>
  <si>
    <t>M3784</t>
  </si>
  <si>
    <t>M3785</t>
  </si>
  <si>
    <t>M3786</t>
  </si>
  <si>
    <t>M3787</t>
  </si>
  <si>
    <t>M3788</t>
  </si>
  <si>
    <t>M3789</t>
  </si>
  <si>
    <t>M3790</t>
  </si>
  <si>
    <t>M3791</t>
  </si>
  <si>
    <t>M3792</t>
  </si>
  <si>
    <t>M3793</t>
  </si>
  <si>
    <t>M3795</t>
  </si>
  <si>
    <t>M3801</t>
  </si>
  <si>
    <t>M3802</t>
  </si>
  <si>
    <t>M3803</t>
  </si>
  <si>
    <t>M3804</t>
  </si>
  <si>
    <t>M3805</t>
  </si>
  <si>
    <t>M3806</t>
  </si>
  <si>
    <t>M3807</t>
  </si>
  <si>
    <t>M3808</t>
  </si>
  <si>
    <t>M3809</t>
  </si>
  <si>
    <t>M3810</t>
  </si>
  <si>
    <t>M3811</t>
  </si>
  <si>
    <t>M3813</t>
  </si>
  <si>
    <t>M3821</t>
  </si>
  <si>
    <t>M3822</t>
  </si>
  <si>
    <t>M3823</t>
  </si>
  <si>
    <t>M3824</t>
  </si>
  <si>
    <t>M3825</t>
  </si>
  <si>
    <t>M3826</t>
  </si>
  <si>
    <t>M3827</t>
  </si>
  <si>
    <t>M3828</t>
  </si>
  <si>
    <t>M3829</t>
  </si>
  <si>
    <t>M3830</t>
  </si>
  <si>
    <t>M3831</t>
  </si>
  <si>
    <t>M3832</t>
  </si>
  <si>
    <t>M3833</t>
  </si>
  <si>
    <t>M3834</t>
  </si>
  <si>
    <t>M3835</t>
  </si>
  <si>
    <t>M3836</t>
  </si>
  <si>
    <t>M3837</t>
  </si>
  <si>
    <t>M3838</t>
  </si>
  <si>
    <t>M3839</t>
  </si>
  <si>
    <t>M3840</t>
  </si>
  <si>
    <t>M3841</t>
  </si>
  <si>
    <t>M3842</t>
  </si>
  <si>
    <t>M3843</t>
  </si>
  <si>
    <t>M3844</t>
  </si>
  <si>
    <t>M3845</t>
  </si>
  <si>
    <t>M3846</t>
  </si>
  <si>
    <t>M3847</t>
  </si>
  <si>
    <t>M3848</t>
  </si>
  <si>
    <t>M3851</t>
  </si>
  <si>
    <t>M3852</t>
  </si>
  <si>
    <t>M3853</t>
  </si>
  <si>
    <t>M3854</t>
  </si>
  <si>
    <t>M3855</t>
  </si>
  <si>
    <t>M3856</t>
  </si>
  <si>
    <t>M3857</t>
  </si>
  <si>
    <t>M3858</t>
  </si>
  <si>
    <t>M3859</t>
  </si>
  <si>
    <t>M3860</t>
  </si>
  <si>
    <t>M3861</t>
  </si>
  <si>
    <t>M3862</t>
  </si>
  <si>
    <t>M3863</t>
  </si>
  <si>
    <t>M3864</t>
  </si>
  <si>
    <t>M3865</t>
  </si>
  <si>
    <t>M3866</t>
  </si>
  <si>
    <t>M3867</t>
  </si>
  <si>
    <t>M3868</t>
  </si>
  <si>
    <t>M3869</t>
  </si>
  <si>
    <t>M3870</t>
  </si>
  <si>
    <t>M3900</t>
  </si>
  <si>
    <t>M3901</t>
  </si>
  <si>
    <t>M3902</t>
  </si>
  <si>
    <t>M3903</t>
  </si>
  <si>
    <t>M3904</t>
  </si>
  <si>
    <t>M3905</t>
  </si>
  <si>
    <t>M3906</t>
  </si>
  <si>
    <t>M3907</t>
  </si>
  <si>
    <t>M3908</t>
  </si>
  <si>
    <t>M3909</t>
  </si>
  <si>
    <t>M3910</t>
  </si>
  <si>
    <t>M3911</t>
  </si>
  <si>
    <t>M3912</t>
  </si>
  <si>
    <t>M3913</t>
  </si>
  <si>
    <t>M3914</t>
  </si>
  <si>
    <t>M3915</t>
  </si>
  <si>
    <t>M3916</t>
  </si>
  <si>
    <t>M3917</t>
  </si>
  <si>
    <t>M3918</t>
  </si>
  <si>
    <t>M3919</t>
  </si>
  <si>
    <t>M3920</t>
  </si>
  <si>
    <t>M3921</t>
  </si>
  <si>
    <t>M3922</t>
  </si>
  <si>
    <t>M3923</t>
  </si>
  <si>
    <t>M3924</t>
  </si>
  <si>
    <t>M3925</t>
  </si>
  <si>
    <t>M3926</t>
  </si>
  <si>
    <t>M3927</t>
  </si>
  <si>
    <t>M3928</t>
  </si>
  <si>
    <t>M3929</t>
  </si>
  <si>
    <t>M3931</t>
  </si>
  <si>
    <t>M3932</t>
  </si>
  <si>
    <t>M3933</t>
  </si>
  <si>
    <t>M3934</t>
  </si>
  <si>
    <t>M3935</t>
  </si>
  <si>
    <t>M3936</t>
  </si>
  <si>
    <t>M3939</t>
  </si>
  <si>
    <t>M3947</t>
  </si>
  <si>
    <t>M3949</t>
  </si>
  <si>
    <t>M4413</t>
  </si>
  <si>
    <t>Aço CA 25</t>
  </si>
  <si>
    <t>Aço CA 50</t>
  </si>
  <si>
    <t>Brita 0</t>
  </si>
  <si>
    <t>Fibra de poliamida para concreto</t>
  </si>
  <si>
    <t>Fibra de aço para concreto</t>
  </si>
  <si>
    <t>Detergente líquido neutro</t>
  </si>
  <si>
    <t>Aço CP 175 RB</t>
  </si>
  <si>
    <t>Aditivo superplastificante para concreto e argamassa</t>
  </si>
  <si>
    <t>Aditivo modificador de viscosidade para concreto e argamassa</t>
  </si>
  <si>
    <t>Silicato de alumínio</t>
  </si>
  <si>
    <t>Grampo de ancoragem em aço CA 50 - D = 12,5 mm</t>
  </si>
  <si>
    <t>Aço CA 60</t>
  </si>
  <si>
    <t>Espoleta elétrica Nº 8 - D = 6,0 mm</t>
  </si>
  <si>
    <t>Grampo sargento em ferro fundido tipo C com abertura útil de 105 mm (4")</t>
  </si>
  <si>
    <t>Saco de aniagem ou de ráfia de 50 kg - C = 95 cm e L = 65 cm</t>
  </si>
  <si>
    <t>Grampo pesado em aço-carbono para cabo de aço - D = 13 mm (1/2")</t>
  </si>
  <si>
    <t>Esticador em aço tipo olhal x olhal para cabo de aço - D = 13 mm</t>
  </si>
  <si>
    <t>Grampo de ancoragem em aço CA 50 - D = 6,3 mm</t>
  </si>
  <si>
    <t>Herbicida glifosato para áreas contínuas</t>
  </si>
  <si>
    <t>Adesivo plástico para tubos de PVC</t>
  </si>
  <si>
    <t>Aditivo aglutinante para argamassa</t>
  </si>
  <si>
    <t>Areia média</t>
  </si>
  <si>
    <t>Sílica ativa para concreto e argamassa (microssílica)</t>
  </si>
  <si>
    <t>Aditivo plastificante e retardador de pega para concreto e argamassa</t>
  </si>
  <si>
    <t>Adesivo de contato para laminado elastoplástico</t>
  </si>
  <si>
    <t>Diluente tipo aguarrás para tintas e vernizes</t>
  </si>
  <si>
    <t>Gasolina comum</t>
  </si>
  <si>
    <t>Contêiner com 2 banheiros - L = 2,44 m e C = 6,09 m (1 TEU)</t>
  </si>
  <si>
    <t>Contêiner com janela - L = 2,44 m e C = 6,09 m (1 TEU)</t>
  </si>
  <si>
    <t>Óleo diesel</t>
  </si>
  <si>
    <t>Abrasivo de vidro com granulometria de 210 a 420 micra</t>
  </si>
  <si>
    <t>Barreira plástica monobloco para canalização de trânsito - C = 100 cm, L = 50 cm e H = 55 cm</t>
  </si>
  <si>
    <t>Barreira plástica para canalização de trânsito - C = 60 cm, L = 45 cm e H = 60 cm</t>
  </si>
  <si>
    <t>Cone de sinalização em polietileno - H = 75 cm e base quadrada de 40 x 40 cm</t>
  </si>
  <si>
    <t>Balizador cônico refletivo em polietileno semiflexível - H = 114 cm e base octogonal de D = 40 cm</t>
  </si>
  <si>
    <t>Delimitador de tráfego flexível com chumbador e duas faixas refletivas - H = 77 cm e D = 21 cm</t>
  </si>
  <si>
    <t>Aditivo natural tipo goma xantana para hidrossemeadura</t>
  </si>
  <si>
    <t>Cilindro canalizador de tráfego em polietileno - H = 117 cm e base quadrada de 60 x 60 cm</t>
  </si>
  <si>
    <t>Fita adesiva de PVC - L = 50 mm e C = 50 m</t>
  </si>
  <si>
    <t>Tela plástica em polipropileno na cor laranja para tapume - L = 1,2 m</t>
  </si>
  <si>
    <t>Fita zebrada de cor laranja e branca - L = 7 a 8 cm</t>
  </si>
  <si>
    <t>Barreira plástica articulável modular - C = 240 cm e H = 100 cm</t>
  </si>
  <si>
    <t>Ferramenta de corte para removedora de faixa de sinalização (Smith Cutter)</t>
  </si>
  <si>
    <t>Contêiner com janela - L = 4,88 m e C = 6,09 m (1 TEU duplo)</t>
  </si>
  <si>
    <t>Contêiner com janela e 2 banheiros - L = 4,88 m e C = 6,09 m (1 TEU duplo)</t>
  </si>
  <si>
    <t>Contêiner com revestimento térmico, janela e banheiro - L = 2,44 m e C = 6,09 m (1 TEU)</t>
  </si>
  <si>
    <t>Contêiner com janela - L = 2,44 m e C = 4,58 m (3/4 TEU)</t>
  </si>
  <si>
    <t>Contêiner com janela e banheiro - L = 2,44 m e 4,58 m (3/4 TEU)</t>
  </si>
  <si>
    <t>Contêiner com revestimento térmico, janela e banheiro - L = 2,44 m e C = 12,90 m (2 TEU)</t>
  </si>
  <si>
    <t>Tubo PEAD PE 100 PN 10 com flanges - D = 160 mm</t>
  </si>
  <si>
    <t>Caibro de pinho - L = 7,5 cm e E = 10,0 cm</t>
  </si>
  <si>
    <t>Arame farpado em aço galvanizado - D = 1,60 mm</t>
  </si>
  <si>
    <t>Contêiner com 3 janelas para guarita - L = 2,44 m e C = 3,05 m (1/2 TEU)</t>
  </si>
  <si>
    <t>Arame liso em aço galvanizado - D = 2,10 mm (14 BWG)</t>
  </si>
  <si>
    <t>Muda de árvore com altura de 0,30 a 0,80 m</t>
  </si>
  <si>
    <t>Muda de arbusto com altura até 0,50 m</t>
  </si>
  <si>
    <t>Arame liso recozido em aço-carbono - D = 1,24 mm (18 BWG)</t>
  </si>
  <si>
    <t>Disco de corte abrasivo para policorte - D = 300 mm</t>
  </si>
  <si>
    <t>Areia fina</t>
  </si>
  <si>
    <t>Areia grossa</t>
  </si>
  <si>
    <t>Areia média lavada</t>
  </si>
  <si>
    <t>Argamassa pré-dosada para grauteamento</t>
  </si>
  <si>
    <t>Argamassa pré-dosada autoadensável para grauteamento</t>
  </si>
  <si>
    <t>Ancoragem ativa para 4 cordoalhas - D = 12,7 mm</t>
  </si>
  <si>
    <t>Ancoragem ativa para 6 cordoalhas - D = 12,7 mm</t>
  </si>
  <si>
    <t>Ancoragem ativa para 7 cordoalhas - D = 12,7 mm</t>
  </si>
  <si>
    <t>Ancoragem ativa para 8 cordoalhas - D = 12,7 mm</t>
  </si>
  <si>
    <t>Ancoragem ativa para 9 cordoalhas - D = 12,7 mm</t>
  </si>
  <si>
    <t>Ancoragem ativa para 10 cordoalhas - D = 12,7 mm</t>
  </si>
  <si>
    <t>Ancoragem ativa para 12 cordoalhas - D = 12,7 mm</t>
  </si>
  <si>
    <t>Ancoragem ativa para 15 cordoalhas - D = 12,7 mm</t>
  </si>
  <si>
    <t>Ancoragem ativa para 19 cordoalhas - D = 12,7 mm</t>
  </si>
  <si>
    <t>Bambu com diâmetro médio de 10 cm</t>
  </si>
  <si>
    <t>Equipamentos para a fábrica de dormentes de concreto protendido</t>
  </si>
  <si>
    <t>Ancoragem ativa para 22 cordoalhas - D = 12,7 mm</t>
  </si>
  <si>
    <t>Ancoragem ativa para 27 cordoalhas - D = 12,7 mm</t>
  </si>
  <si>
    <t>Ancoragem ativa para 31 cordoalhas - D = 12,7 mm</t>
  </si>
  <si>
    <t>Aditivo acelerador de pega para concreto e argamassa projetados</t>
  </si>
  <si>
    <t>Asfalto diluído de petróleo - CM-30</t>
  </si>
  <si>
    <t>Ancoragem ativa para 4 cordoalhas - D = 15,2 mm</t>
  </si>
  <si>
    <t>Ancoragem ativa para 6 cordoalhas - D = 15,2 mm</t>
  </si>
  <si>
    <t>Geocomposto para drenagem</t>
  </si>
  <si>
    <t>Ancoragem ativa para 7 cordoalhas - D = 15,2 mm</t>
  </si>
  <si>
    <t>Geodreno vertical - L = 10 cm e E = 5 mm</t>
  </si>
  <si>
    <t>Ancoragem ativa para 10 cordoalhas - D = 15,2 mm</t>
  </si>
  <si>
    <t>Ancoragem ativa para 9 cordoalhas - D = 15,2 mm</t>
  </si>
  <si>
    <t>Disco diamantado segmentado para corte de pavimento - D = 1.000 mm</t>
  </si>
  <si>
    <t>Ancoragem ativa para 12 cordoalhas - D = 15,2 mm</t>
  </si>
  <si>
    <t>Disco diamantado segmentado para corte de pavimento - D = 1.500 mm</t>
  </si>
  <si>
    <t>Biomanta vegetal de fibras de coco entrelaçadas com fios de polipropileno biodegradáveis - densidade 0,4 kg/m²</t>
  </si>
  <si>
    <t>Mangote flangeado de borracha reforçada com lonas sintéticas - C = 1,80 m e D = 0,30 m</t>
  </si>
  <si>
    <t>Mangote flangeado de borracha reforçada com lonas sintéticas - C = 1,80 m e D = 0,40 m</t>
  </si>
  <si>
    <t>Mangote flangeado de borracha reforçada com lonas sintéticas - C = 1,80 m e D = 0,45 m</t>
  </si>
  <si>
    <t>Mangote flangeado de borracha reforçada com lonas sintéticas - C = 1,80 m e D = 0,50 m</t>
  </si>
  <si>
    <t>Tubo PEAD PE 100 PN 8 com flanges - D = 250 mm</t>
  </si>
  <si>
    <t>Tubo PEAD PE 100 PN 8 com flanges - D = 400 mm</t>
  </si>
  <si>
    <t>Tubo PEAD PE 100 PN 8 com flanges - D = 450 mm</t>
  </si>
  <si>
    <t>Tubo PEAD PE 100 PN 8 com flanges - D = 500 mm</t>
  </si>
  <si>
    <t>Flutuador bipartido em polietileno com núcleo de espuma em poliuretano para tubos - D = 0,30 m</t>
  </si>
  <si>
    <t>Flutuador bipartido em polietileno com núcleo de espuma em poliuretano para tubos - D = 0,40 m</t>
  </si>
  <si>
    <t>Flutuador bipartido em polietileno com núcleo de espuma em poliuretano para tubos - D = 0,45 m</t>
  </si>
  <si>
    <t>Flutuador bipartido em polietileno com núcleo de espuma em poliuretano para tubos - D = 0,50 m</t>
  </si>
  <si>
    <t>Biomanta vegetal de fibras de palha entrelaçadas com fios de polipropileno biodegradáveis - densidade 0,6 kg/m²</t>
  </si>
  <si>
    <t>Retentor de sedimento em fibras vegetais - D = 20 cm</t>
  </si>
  <si>
    <t>Ancoragem ativa para 15 cordoalhas - D = 15,2 mm</t>
  </si>
  <si>
    <t>Tubo PEAD corrugado com paredes estruturadas para drenagem - D = 400 mm</t>
  </si>
  <si>
    <t>Tubo PEAD corrugado com paredes estruturadas para drenagem - D = 450 mm</t>
  </si>
  <si>
    <t>Tubo PEAD corrugado com paredes estruturadas para drenagem - D = 500 mm</t>
  </si>
  <si>
    <t>Tubo PEAD corrugado com paredes estruturadas para drenagem - D = 600 mm</t>
  </si>
  <si>
    <t>Tubo PEAD corrugado com paredes estruturadas para drenagem - D = 750 mm</t>
  </si>
  <si>
    <t>Tubo PEAD corrugado com paredes estruturadas para drenagem - D = 800 mm</t>
  </si>
  <si>
    <t>Tubo PEAD corrugado com paredes estruturadas para drenagem - D = 900 mm</t>
  </si>
  <si>
    <t>Ancoragem ativa para 19 cordoalhas - D = 15,2 mm</t>
  </si>
  <si>
    <t>Tubo PEAD corrugado com paredes estruturadas para drenagem - D = 1.000 mm</t>
  </si>
  <si>
    <t>Bentonita</t>
  </si>
  <si>
    <t>Tubo PEAD corrugado com paredes estruturadas para drenagem - D = 1.050 mm</t>
  </si>
  <si>
    <t>Tubo PEAD corrugado com paredes estruturadas para drenagem - D = 1.200 mm</t>
  </si>
  <si>
    <t>Tubo PEAD corrugado com paredes estruturadas para drenagem - D = 1.500 mm</t>
  </si>
  <si>
    <t>Ancoragem ativa para 22 cordoalhas - D = 15,2 mm</t>
  </si>
  <si>
    <t>Ancoragem ativa para 27 cordoalhas - D = 15,2 mm</t>
  </si>
  <si>
    <t>Ancoragem ativa para lajes para 1 cordoalha - D = 12,7 mm</t>
  </si>
  <si>
    <t>Ancoragem ativa para lajes para 2 cordoalhas - D = 12,7 mm</t>
  </si>
  <si>
    <t>Ancoragem ativa para lajes para 3 cordoalhas - D = 12,7 mm</t>
  </si>
  <si>
    <t>Ancoragem ativa para lajes para 4 cordoalhas - D = 12,7 mm</t>
  </si>
  <si>
    <t>Bloco de concreto - L = 19 cm, A = 19 cm e C = 39 cm</t>
  </si>
  <si>
    <t>Tela metálica galvanizada dobrada em L - C = 2,0 m, L = 0,4 m e H = 0,4 m</t>
  </si>
  <si>
    <t>Extintor de incêndio tipo espuma mecânica - V = 10 l</t>
  </si>
  <si>
    <t>Barra de fibra de vidro (vergalhão) - D = 25,0 mm</t>
  </si>
  <si>
    <t>Corrente de elo soldado em aço galvanizado com acabamento polido - D = 3,18 mm (1/8")</t>
  </si>
  <si>
    <t>Gonzo com aba em aço galvanizado - D = 12,7 mm (1/2")</t>
  </si>
  <si>
    <t>Tubo em aço galvanizado - E = 1,50 mm e seção de 20 x 20 mm</t>
  </si>
  <si>
    <t>Tubo em aço galvanizado - E = 2,25 mm e D = 20 mm (3/4")</t>
  </si>
  <si>
    <t>Tela de poliamida industrial - E = 0,40 mm e malha de 1,6 mm</t>
  </si>
  <si>
    <t>Abraçadeira de poliamida - E = 3,6 mm e C = 200 mm</t>
  </si>
  <si>
    <t>Roda em aço e pneu com câmara de ar 83/203 mm (3,25"/8") para carrinho de mão</t>
  </si>
  <si>
    <t>Ancoragem ativa para lajes para 1 cordoalha - D = 15,2 mm</t>
  </si>
  <si>
    <t>Ancoragem ativa para lajes para 2 cordoalhas - D = 15,2 mm</t>
  </si>
  <si>
    <t>Ancoragem ativa para lajes para 3 cordoalhas - D = 15,2 mm</t>
  </si>
  <si>
    <t>Ancoragem ativa para lajes para 4 cordoalhas - D = 15,2 mm</t>
  </si>
  <si>
    <t>Brita 1</t>
  </si>
  <si>
    <t>Brita 2</t>
  </si>
  <si>
    <t>Brita 3</t>
  </si>
  <si>
    <t>Escória de aciaria</t>
  </si>
  <si>
    <t>Parafuso de cabeça chata em aço - D = 4,5 mm e bucha plástica - D = 8 mm (S8)</t>
  </si>
  <si>
    <t>Coroa de botões cruzados linha R32 - D = 43 mm (1 11/16’’)</t>
  </si>
  <si>
    <t>Coroa de botões esféricos linha T38 - D = 89 mm (3 1/2")</t>
  </si>
  <si>
    <t>Coroa de botões esféricos linha T45 - D = 76 mm (3")</t>
  </si>
  <si>
    <t>Instalações físicas para a central de pré-moldagem de dormentes de concreto protendido</t>
  </si>
  <si>
    <t>Enxofre</t>
  </si>
  <si>
    <t>Adubo à base de nitrogênio, fósforo e potássio (NPK)</t>
  </si>
  <si>
    <t>Filer calcário</t>
  </si>
  <si>
    <t>Sementes para hidrossemeadura</t>
  </si>
  <si>
    <t>Guia-chapéu pré-moldada - C = 120 cm</t>
  </si>
  <si>
    <t>Adubo orgânico composto</t>
  </si>
  <si>
    <t>Gabião tipo colchão em liga de zinco e alumínio revestido com polímero de malha hexagonal - E = 0,17 m</t>
  </si>
  <si>
    <t>Gabião tipo caixa em liga de zinco e alumínio de malha hexagonal - C = 2,00 m, L = 1,00 m e H = 0,50 m</t>
  </si>
  <si>
    <t>Gabião tipo caixa em liga de zinco e alumínio de malha hexagonal - C = 2,00 m, L = 1,00 m e H = 1,00 m</t>
  </si>
  <si>
    <t>Gabião tipo caixa em liga de zinco e alumínio revestido com polímero de malha hexagonal - C = 2,00 m, L = 1,00 m e H = 0,50 m</t>
  </si>
  <si>
    <t>Gabião tipo caixa em liga de zinco e alumínio revestido com polímero de malha hexagonal - C = 2,00 m, L = 1,00 m e H = 1,00 m</t>
  </si>
  <si>
    <t>Gabião tipo saco em liga de zinco e alumínio revestido com polímero de malha hexagonal - D = 0,65 m</t>
  </si>
  <si>
    <t>Gabião tipo colchão em liga de zinco e alumínio revestido com polímero de malha hexagonal - E = 0,23 m</t>
  </si>
  <si>
    <t>Gabião tipo colchão em liga de zinco e alumínio revestido com polímero de malha hexagonal - E = 0,30 m</t>
  </si>
  <si>
    <t>Energia elétrica</t>
  </si>
  <si>
    <t>Cabo de cobre flexível antichama isolado em PVC - tensão de 450/750 V e seção de 16 mm²</t>
  </si>
  <si>
    <t>Mistura gasosa de argônio e dióxido de carbono para solda MIG/MAG</t>
  </si>
  <si>
    <t>Tinta à base de etil silicato de zinco bicomponente para fundo preparador de pintura</t>
  </si>
  <si>
    <t>Diluente para tinta à base de etil silicato de zinco</t>
  </si>
  <si>
    <t>Cabo de cobre PP flexível isolado em PVC - tensão de 300/500 V e seção de 3 x 1,5 mm²</t>
  </si>
  <si>
    <t>Bomba de combustível industrial eletrônica simples</t>
  </si>
  <si>
    <t>Tanque de combustível aéreo horizontal com escada para visita - capacidade de 5.000 l</t>
  </si>
  <si>
    <t>Cabo de cobre flexível antichama isolado em PVC - tensão de 0,6/1,0 kV e seção de 240 mm²</t>
  </si>
  <si>
    <t>Módulo de torre de elevador de cremalheira</t>
  </si>
  <si>
    <t>Módulo de ancoragem de torre de elevador de cremalheira</t>
  </si>
  <si>
    <t>Cabo de cobre flexível antichama isolado em PVC - tensão de 0,6/1,0 kV e seção de 50 mm²</t>
  </si>
  <si>
    <t>Caibro de pinho - L = 7,5 cm e E = 7,5 cm</t>
  </si>
  <si>
    <t>Pontalete para escoramento - D = 15 cm</t>
  </si>
  <si>
    <t>Tábua - E = 2,5 cm e L = 30 cm</t>
  </si>
  <si>
    <t>Tábua - E = 2,5 cm e L = 15 cm</t>
  </si>
  <si>
    <t>Tábua - E = 2,5 cm e L = 10 cm</t>
  </si>
  <si>
    <t>Estrutura modular com 2 banheiros - L = 2,44 m e C = 6,06 m (1 TEU)</t>
  </si>
  <si>
    <t>Estrutura modular com janela - L = 2,44 m e C = 6,06 m (1 TEU)</t>
  </si>
  <si>
    <t>Estrutura modular com janela - L = 4,88 m e C = 6,06 m (1 TEU duplo)</t>
  </si>
  <si>
    <t>Estrutura modular com janela e 2 banheiros - L = 4,88 m e C = 6,06 m (1 TEU duplo)</t>
  </si>
  <si>
    <t>Estrutura modular com revestimento térmico, janela e banheiro - L = 2,44 m e C = 6,06 m (1 TEU)</t>
  </si>
  <si>
    <t>Estrutura modular com revestimento térmico, janela e banheiro - L = 2,44 m e C = 12,19 m (2 TEU)</t>
  </si>
  <si>
    <t>Estrutura modular com 3 janelas para guarita - L = 2,44 m e C = 3,05 m (1/2 TEU)</t>
  </si>
  <si>
    <t>Pontalete para escoramento - D = 10 cm</t>
  </si>
  <si>
    <t>Peça de madeira - L = 7,5 cm e E = 2,5 cm</t>
  </si>
  <si>
    <t xml:space="preserve">Filtro de aspiração de ar externo com capacidade 3,58 l/s para compressor de ar respirável </t>
  </si>
  <si>
    <t xml:space="preserve">Filtro de purificação de ar comprimido com capacidade de 35 MPa para compressor de ar respirável </t>
  </si>
  <si>
    <t>Cal hidratada - a granel</t>
  </si>
  <si>
    <t>Cal hidratada - saco</t>
  </si>
  <si>
    <t>Disco de aço para bomba de projeção via seca</t>
  </si>
  <si>
    <t>Disco de aço para bomba de projeção via úmida</t>
  </si>
  <si>
    <t>Disco de borracha para bomba de projeção via seca</t>
  </si>
  <si>
    <t>Disco de borracha para bomba de projeção via úmida</t>
  </si>
  <si>
    <t>Bico para bomba de projeção</t>
  </si>
  <si>
    <t>Mangote para bomba de projeção</t>
  </si>
  <si>
    <t>Perfil cartola em aço carbono SAE 1010/1020 galvanizado - 50 x 70 x 3 mm - aba 20 mm</t>
  </si>
  <si>
    <t>Cantoneira em ferro de abas iguais - L = 25,4 mm e E = 4,76 mm</t>
  </si>
  <si>
    <t>Cantoneira em aço ASTM A36 galvanizado</t>
  </si>
  <si>
    <t>Serra copo com suporte para furadeira para chapas de até 3 mm - D = 25 mm</t>
  </si>
  <si>
    <t>Chapa de alumínio - E = 1,5 mm</t>
  </si>
  <si>
    <t>Chumbador de expansão controlada por torque em aço zincado para concreto - D = 12,5 mm</t>
  </si>
  <si>
    <t>Chumbador de expansão controlada por torque em aço zincado para concreto - D = 6,3 mm</t>
  </si>
  <si>
    <t>Chumbador de expansão controlada por torque em aço zincado para concreto - D = 20,0 mm</t>
  </si>
  <si>
    <t>Chumbador de expansão controlada por torque em aço zincado para concreto - D = 10,0 mm</t>
  </si>
  <si>
    <t>Chumbador de expansão controlada por torque em aço zincado para concreto - D = 16,0 mm</t>
  </si>
  <si>
    <t>Chumbador de expansão controlada por torque em aço zincado para concreto - D = 25,0 mm</t>
  </si>
  <si>
    <t>Argamassa expansiva para desmonte de rocha e demolição de concreto</t>
  </si>
  <si>
    <t>Cimento Portland CP II - 32 - saco</t>
  </si>
  <si>
    <t>Cordoalha nua tipo CP 190 RB - D = 12,7 mm</t>
  </si>
  <si>
    <t>Cordoalha nua tipo CP 190 RB - D = 15,2 mm</t>
  </si>
  <si>
    <t>Perfil de alumínio tipo L421 para placa de sinalização - seção de 33 x 40 mm</t>
  </si>
  <si>
    <t>Tirante de barra de aço - tensão de escoamento = 950 MPa, tensão de ruptura = 1.050 MPa e D = 32 mm</t>
  </si>
  <si>
    <t>Compensado plastificado - E = 10 mm</t>
  </si>
  <si>
    <t>Compensado plastificado - E = 12 mm</t>
  </si>
  <si>
    <t>Luva em aço para emenda tipo prensada - D = 12,5 mm</t>
  </si>
  <si>
    <t>Luva em aço para emenda tipo prensada - D = 16,0 mm</t>
  </si>
  <si>
    <t>Compensado resinado - E = 10 mm</t>
  </si>
  <si>
    <t>Compensado resinado - E = 12 mm</t>
  </si>
  <si>
    <t>Compensado resinado - E = 14 mm</t>
  </si>
  <si>
    <t>Compensado de virola - E = 6 mm</t>
  </si>
  <si>
    <t>Concreto usinado - fck = 20 MPa (comercial)</t>
  </si>
  <si>
    <t>Concreto usinado - fck = 25 MPa (comercial)</t>
  </si>
  <si>
    <t>Concreto usinado - fck = 30 MPa (comercial)</t>
  </si>
  <si>
    <t>Concreto usinado - fck = 35 MPa (comercial)</t>
  </si>
  <si>
    <t>Compensado plastificado - E = 14 mm</t>
  </si>
  <si>
    <t>Luva em aço para emenda tipo prensada - D = 20,0 mm</t>
  </si>
  <si>
    <t>Luva em aço para emenda tipo prensada - D = 25,0 mm</t>
  </si>
  <si>
    <t>Luva em aço para emenda tipo prensada - D = 32,0 mm</t>
  </si>
  <si>
    <t>Luva em aço para emenda com rosca cônica - D = 12,5 mm</t>
  </si>
  <si>
    <t>Luva em aço para emenda com rosca cônica - D = 16,0 mm</t>
  </si>
  <si>
    <t>Luva em aço para emenda com rosca cônica - D = 20,0 mm</t>
  </si>
  <si>
    <t>Luva em aço para emenda com rosca cônica - D = 25,0 mm</t>
  </si>
  <si>
    <t>Luva em aço para emenda com rosca cônica - D = 32,0 mm</t>
  </si>
  <si>
    <t>Broca de widia - D = 6,5 mm e C = 100 mm</t>
  </si>
  <si>
    <t>Broca de widia - D = 8 mm e C = 120 mm</t>
  </si>
  <si>
    <t>Abrasivo tipo granalha de aço</t>
  </si>
  <si>
    <t>Bico venturi longo - D = 7,9 mm (5/16")</t>
  </si>
  <si>
    <t>Laminado elastoplástico - E = 1,5 mm</t>
  </si>
  <si>
    <t>Escora tubular galvanizada regulável telescópica para tunnel liner - L = 2,42 a 4,00 m e capacidade de 1.750 a 625 kg</t>
  </si>
  <si>
    <t>Escora tubular galvanizada regulável - L = 3,00 a 4,50 m e capacidade de 2.100 a 750 kg</t>
  </si>
  <si>
    <t>Escora tubular galvanizada regulável - L = 2,00 a 3,10 m e capacidade de 3.200 a 1.500 kg</t>
  </si>
  <si>
    <t>Quadro tubular contraventado com acessórios - C = 1,00 m, L = 1,00 m e H = 1,25 m</t>
  </si>
  <si>
    <t>Sapata ajustável para andaime - base quadrada de 15 x 15 cm</t>
  </si>
  <si>
    <t>Escada metálica tipo marinheiro para andaime</t>
  </si>
  <si>
    <t>Quadro tubular contraventado para andaime - H = 100 cm e L = 100 cm</t>
  </si>
  <si>
    <t>Quadro tubular contraventado para andaime - H = 100 cm e L = 150 cm</t>
  </si>
  <si>
    <t>Quadro tubular contraventado para andaime - H = 100 cm e L = 200 cm</t>
  </si>
  <si>
    <t>Diagonal tubular para andaime - C = 141 cm</t>
  </si>
  <si>
    <t>Diagonal tubular para andaime - C = 212 cm</t>
  </si>
  <si>
    <t>Diagonal tubular para andaime - C = 283 cm</t>
  </si>
  <si>
    <t>Plataforma metálica de piso para andaime - C = 100 e L = 33 cm</t>
  </si>
  <si>
    <t>Plataforma metálica de piso para andaime - C = 150 e L = 37 cm</t>
  </si>
  <si>
    <t>Plataforma metálica de piso para andaime - C = 200 e L = 33 cm</t>
  </si>
  <si>
    <t>Quadro tubular tipo guarda-corpo para andaime - H = 120 cm e L = 100 cm</t>
  </si>
  <si>
    <t>Quadro tubular tipo guarda-corpo com acessórios para andaime - H = 120 cm e L = 150 cm</t>
  </si>
  <si>
    <t>Quadro tubular tipo guarda-corpo com acessórios para andaime - H = 120 cm e L = 200 cm</t>
  </si>
  <si>
    <t>Desmoldante para fôrmas de madeira</t>
  </si>
  <si>
    <t>Abraçadeira giratória em aço galvanizado para escada multidirecional - D = 48 mm</t>
  </si>
  <si>
    <t>Tubo em aço galvanizado para escada multidirecional - C = 100 cm</t>
  </si>
  <si>
    <t>Peça base em aço galvanizado para escada multidirecional - C = 33 cm</t>
  </si>
  <si>
    <t>Poste vertical em aço galvanizado para escada multidirecional - C = 100 cm</t>
  </si>
  <si>
    <t>Poste vertical em aço galvanizado para escada multidirecional - C = 200 cm</t>
  </si>
  <si>
    <t>Travessa em aço galvanizado para escada multidirecional - C = 75 cm</t>
  </si>
  <si>
    <t>Travessa em aço galvanizado para escada multidirecional - C = 150 cm</t>
  </si>
  <si>
    <t>Travessa em aço galvanizado para escada multidirecional - C = 250 cm</t>
  </si>
  <si>
    <t>Diagonal em aço galvanizado para escada multidirecional - C = 150 cm para módulos de H = 200 cm</t>
  </si>
  <si>
    <t>Diagonal em aço galvanizado para escada multidirecional - C = 250 cm para módulos de H = 200 cm</t>
  </si>
  <si>
    <t>Piso em aço galvanizado para escada multidirecional - L = 32 cm e C = 150 cm</t>
  </si>
  <si>
    <t>Escada de alumínio para escada multidirecional - H = 200 cm e C = 250 cm</t>
  </si>
  <si>
    <t>Corrimão externo em alumínio para escada multidirecional - C = 250 cm</t>
  </si>
  <si>
    <t>Corrimão interno em alumínio para escada multidirecional - C = 250 cm</t>
  </si>
  <si>
    <t>Conexão tubular em aço galvanizado com semiabraçadeira para travessas - C = 30 cm e D = 48,3 mm</t>
  </si>
  <si>
    <t>Ponteiro para martelete - D = 32 mm e C = 1,00 m</t>
  </si>
  <si>
    <t>Ponteiro para rompedor hidráulico de 1.700 kg</t>
  </si>
  <si>
    <t>Ponteiro para rompedor hidráulico de 520 kg</t>
  </si>
  <si>
    <t>Concreto usinado - fctM,k = 4,5 MPa (comercial)</t>
  </si>
  <si>
    <t>Aditivo incorporador de ar para concreto e argamassa</t>
  </si>
  <si>
    <t>Bico para corte a plasma CNC - 130A</t>
  </si>
  <si>
    <t>Bocal para corte a plasma CNC - 130A</t>
  </si>
  <si>
    <t>Capa do bico para corte a plasma CNC - 130A</t>
  </si>
  <si>
    <t>Capa do bocal para corte a plasma CNC - 130A</t>
  </si>
  <si>
    <t>Distribuidor de gás para corte a plasma CNC - 130A</t>
  </si>
  <si>
    <t>Eletrodo para corte a plasma CNC - 130A</t>
  </si>
  <si>
    <t>Tubo de água para corte a plasma CNC - 130A</t>
  </si>
  <si>
    <t>Estaca pré-moldada de concreto protendido com compressão admissível de 100 t</t>
  </si>
  <si>
    <t>Estaca pré-moldada de concreto protendido com compressão admissível de 25 t</t>
  </si>
  <si>
    <t>Estaca pré-moldada de concreto protendido com compressão admissível de 35 t</t>
  </si>
  <si>
    <t>Estaca pré-moldada de concreto protendido com compressão admissível de 60 t</t>
  </si>
  <si>
    <t>Estaca pré-moldada de concreto protendido com compressão admissível de 75 t</t>
  </si>
  <si>
    <t>Martelo de fundo DTH - DN = 76 mm (3")</t>
  </si>
  <si>
    <t>Martelo de fundo DTH - DN = 127 mm (5")</t>
  </si>
  <si>
    <t>Martelo de fundo DTH - DN = 152 mm (6")</t>
  </si>
  <si>
    <t>Martelo de fundo DTH - DN = 203 mm (8")</t>
  </si>
  <si>
    <t>Estaca pré-moldada de concreto armado centrifugado com compressão admissível de 55 t</t>
  </si>
  <si>
    <t>Estaca pré-moldada de concreto armado centrifugado com compressão admissível de 80 t</t>
  </si>
  <si>
    <t>Aço em perfis ASTM A36</t>
  </si>
  <si>
    <t>Estaca pré-moldada de concreto armado centrifugado com compressão admissível de 100 t</t>
  </si>
  <si>
    <t>Cinta com cerdas de aço</t>
  </si>
  <si>
    <t>Tinta de acabamento poliuretano acrílico alifático brilhante bicomponente</t>
  </si>
  <si>
    <t>Tinta selante epóxi vinílico bicomponente curada com poliamida</t>
  </si>
  <si>
    <t>Tinta anti-incrustante livre de estanho</t>
  </si>
  <si>
    <t>Tinta à base de resina epóxi bicomponente para fundo preparador de pintura</t>
  </si>
  <si>
    <t>Tinta esmalte à base de resina epóxi bicomponente</t>
  </si>
  <si>
    <t>Diluente epóxi</t>
  </si>
  <si>
    <t>Tinta anticorrosiva zarcão para fundo preparador de pintura</t>
  </si>
  <si>
    <t>Estaca pré-moldada de concreto armado centrifugado com compressão admissível de 125 t</t>
  </si>
  <si>
    <t>Fixador de cal para pintura</t>
  </si>
  <si>
    <t>Estaca pré-moldada de concreto armado centrifugado com compressão admissível de 170 t</t>
  </si>
  <si>
    <t>Grama tipo batatais</t>
  </si>
  <si>
    <t>Grampo em aço galvanizado para cerca - C = 25,4 mm e E = 3,76 mm (1" x 9 BWG)</t>
  </si>
  <si>
    <t>Estaca pré-moldada de concreto armado centrifugado com compressão admissível de 230 t</t>
  </si>
  <si>
    <t>Estaca pré-moldada de concreto armado centrifugado com compressão admissível de 300 t</t>
  </si>
  <si>
    <t>Sinalizador a LED com bateria</t>
  </si>
  <si>
    <t>Lona plástica - E = 200 micra</t>
  </si>
  <si>
    <t>Cavalete em polietileno zebrado com faixa refletiva</t>
  </si>
  <si>
    <t>Perfil de alumínio tipo L463 para placa de sinalização - seção de 50 x 50 mm</t>
  </si>
  <si>
    <t>Massa asfáltica comercial</t>
  </si>
  <si>
    <t>Placa de poliestireno expandido (EPS)</t>
  </si>
  <si>
    <t>Suporte em aço-carbono galvanizado tipo perfil C para placa de sinalização</t>
  </si>
  <si>
    <t>Conjunto para fixação de placas em aço galvanizado composto por barra chata, abraçadeira, parafusos, porcas e arruelas</t>
  </si>
  <si>
    <t>Semipórtico metálico para vão de 8,3 m e vento de 35 m/s</t>
  </si>
  <si>
    <t>Apoio de neoprene fretado</t>
  </si>
  <si>
    <t>Cabo de aço - D = 12,70 mm (1/2")</t>
  </si>
  <si>
    <t>Semipórtico duplo metálico para vão de 2 x 8,3 m e vento de 35 m/s</t>
  </si>
  <si>
    <t>Brita 4</t>
  </si>
  <si>
    <t>Cabo de aço - D = 6,35 mm (1/4")</t>
  </si>
  <si>
    <t>Cabo de aço - D = 52,00 mm (2")</t>
  </si>
  <si>
    <t>Sapatilha em aço inox - D = 6,35 mm (1/4")</t>
  </si>
  <si>
    <t>Semipórtico metálico para vão de 8,3 m e vento de 40 m/s</t>
  </si>
  <si>
    <t>Semipórtico duplo metálico para vão de 2 x 8,3 m e vento de 40 m/s</t>
  </si>
  <si>
    <t>Pórtico metálico para vão de 15,9 m e vento de 40 m/s</t>
  </si>
  <si>
    <t>Semipórtico metálico para vão de 8,3 m e vento de 45 m/s</t>
  </si>
  <si>
    <t>Corda de sisal - D = 12,0 mm</t>
  </si>
  <si>
    <t>Grampo leve em aço-carbono para cabo de aço - D = 6,3 mm (1/4")</t>
  </si>
  <si>
    <t>Poste de concreto - carga nominal de 800 daN, H = 15 m e D = 520 mm</t>
  </si>
  <si>
    <t>Semipórtico duplo metálico para vão de 2 x 8,3 m e vento de 45 m/s</t>
  </si>
  <si>
    <t>Pórtico metálico para vão de 15,9 m e vento de 45 m/s</t>
  </si>
  <si>
    <t>Lâmpada fluorescente compacta eletrônica - potência de 20 W</t>
  </si>
  <si>
    <t>Manta asfáltica não-tecido em poliéster - E = 3 mm</t>
  </si>
  <si>
    <t>Manta asfáltica não-tecido em poliéster - E = 4 mm</t>
  </si>
  <si>
    <t>Lixa para ferro Nº 150</t>
  </si>
  <si>
    <t>Estaca prancha metálica</t>
  </si>
  <si>
    <t>Parafuso de cabeça sextavada em aço galvanizado com porca e arruela de pressão - D = 6,35 mm (1/4")</t>
  </si>
  <si>
    <t>Aço em perfis ASTM A572 grau 50</t>
  </si>
  <si>
    <t>Parafuso de cabeça sextavada em aço galvanizado com porca e arruela de pressão - D = 9,525 mm (3/8")</t>
  </si>
  <si>
    <t>Arruela lisa em aço ASTM F436 para parafuso - D = 12,7 mm</t>
  </si>
  <si>
    <t>Arruela lisa em aço ASTM F436 para parafuso - D = 16,0 mm</t>
  </si>
  <si>
    <t>Arruela lisa em aço ASTM F436 para parafuso - D = 20,0 mm</t>
  </si>
  <si>
    <t>Parafuso de cabeça sextavada em aço ASTM A325 de alta resistência com rosca parcial - D = 12,7 mm e C = 38,10 mm</t>
  </si>
  <si>
    <t>Parafuso de cabeça sextavada em aço ASTM A325 de alta resistência com rosca parcial - D = 12,7 mm e C = 44,45 mm</t>
  </si>
  <si>
    <t>Parafuso de cabeça sextavada em aço ASTM A325 de alta resistência com rosca parcial - D = 12,7 mm e C = 50,80 mm</t>
  </si>
  <si>
    <t>Parafuso de cabeça sextavada em aço ASTM A325 de alta resistência com rosca parcial - D = 12,7 mm e C = 57,15 mm</t>
  </si>
  <si>
    <t>Parafuso de cabeça sextavada em aço ASTM A325 de alta resistência com rosca parcial - D = 16 mm e C = 44,45 mm</t>
  </si>
  <si>
    <t>Parafuso de cabeça sextavada em aço ASTM A325 de alta resistência com rosca parcial - D = 16 mm e C = 50,80 mm</t>
  </si>
  <si>
    <t>Parafuso de cabeça sextavada em aço ASTM A325 de alta resistência com rosca parcial - D = 16 mm e C = 63,50 mm</t>
  </si>
  <si>
    <t>Parafuso de cabeça sextavada em aço ASTM A325 de alta resistência com rosca parcial - D = 20 mm e C = 50,80 mm</t>
  </si>
  <si>
    <t>Parafuso de cabeça sextavada em aço ASTM A325 de alta resistência com rosca parcial - D = 20 mm e C = 57,15 mm</t>
  </si>
  <si>
    <t>Parafuso de cabeça sextavada em aço ASTM A325 de alta resistência com rosca parcial - D = 20 mm e C = 63,50 mm</t>
  </si>
  <si>
    <t>Parafuso de cabeça sextavada em aço ASTM A325 de alta resistência com rosca parcial - D = 20 mm e C = 76,20 mm</t>
  </si>
  <si>
    <t>Tubo em aço galvanizado - E = 2,00 mm e D = 50,80 mm (2")</t>
  </si>
  <si>
    <t>Tubo em aço galvanizado - E = 3,00 mm e seção de 80 x 80 mm</t>
  </si>
  <si>
    <t>Aço em perfis ASTM A572 grau 50 perfurado</t>
  </si>
  <si>
    <t>Pino conector de cisalhamento para laje steel deck - D = 19 mm e C = 80 mm</t>
  </si>
  <si>
    <t>Porca sextavada pesada em aço ASTM A194 grau 2H para parafuso - D = 12,7 mm</t>
  </si>
  <si>
    <t>Porca sextavada pesada em aço ASTM A194 grau 2H para parafuso - D = 16 mm</t>
  </si>
  <si>
    <t>Porca sextavada pesada em aço ASTM A194 grau 2H para parafuso - D = 20 mm</t>
  </si>
  <si>
    <t>Steel deck em aço galvanizado ASTM A653 grau 40</t>
  </si>
  <si>
    <t>Chapa de aço ASTM A572 grau 50 cortada e perfurada</t>
  </si>
  <si>
    <t>Suporte em aço-carbono para corrimão de guarda-corpo metálico</t>
  </si>
  <si>
    <t>Fluido de resfriamento para usinagem de metais</t>
  </si>
  <si>
    <t>Madeira estrutural de eucalipto</t>
  </si>
  <si>
    <t>Tela em aço CA 60 soldada nervurada</t>
  </si>
  <si>
    <t>Tela em aço galvanizado para alambrado - E = 1,64 mm (BWG 16) e malha de 50 mm</t>
  </si>
  <si>
    <t>Tela em aço galvanizado para passarelas rodoviárias - E = 2,75 mm e malha de 50 mm</t>
  </si>
  <si>
    <t>Manta de PVC reforçada com tela de poliéster - E = 1,2 mm</t>
  </si>
  <si>
    <t>Manta de PVC reforçada com tela de poliéster - E = 1,5 mm</t>
  </si>
  <si>
    <t>Massa para vidro</t>
  </si>
  <si>
    <t>Cera de proteção para ancoragem de estais</t>
  </si>
  <si>
    <t>Parafuso de cabeça sextavada em aço inox - D = 12,7 mm (1/2") e C = 127,0 mm (5")</t>
  </si>
  <si>
    <t>Parafuso de cabeça sextavada em aço galvanizado tipo autoatarrachante com arruela de vedação - D = 6,3 mm e C = 19 mm</t>
  </si>
  <si>
    <t>Pedra de mão ou rachão</t>
  </si>
  <si>
    <t>Pedrisco</t>
  </si>
  <si>
    <t>Cruzeta de madeira para poste - H = 240 cm</t>
  </si>
  <si>
    <t>Selante elástico à base de poliuretano</t>
  </si>
  <si>
    <t>Cordão de polietileno expandido de baixa densidade - D = 15,0 mm</t>
  </si>
  <si>
    <t>Junta de dilatação em elastômero e perfil VV - L = 20 mm e H = 40 mm</t>
  </si>
  <si>
    <t>Junta de dilatação em elastômero e perfil VV - L = 25 mm e H = 50 mm</t>
  </si>
  <si>
    <t>Pó de pedra</t>
  </si>
  <si>
    <t>Cordão de polietileno expandido de baixa densidade - D = 10,0 mm</t>
  </si>
  <si>
    <t>Junta de dilatação em elastômero e perfil VV - L = 35 mm e H = 60 mm</t>
  </si>
  <si>
    <t>Adesivo estrutural à base de resina epóxi bicomponente tipo ADE-52 ou similar</t>
  </si>
  <si>
    <t>Junta de dilatação em elastômero e perfil VV - L = 40 mm e H = 70 mm</t>
  </si>
  <si>
    <t>Junta de dilatação em elastômero e perfil VV - L = 50 mm e H = 80 mm</t>
  </si>
  <si>
    <t>Arame liso em aço galvanizado - D = 1,65 mm (16 BWG)</t>
  </si>
  <si>
    <t>Prego de ferro</t>
  </si>
  <si>
    <t>Pórtico metálico para vão de 15,9 m e vento de 35 m/s</t>
  </si>
  <si>
    <t>Projetor externo em alumínio fundido para lâmpada de até 2.000 W</t>
  </si>
  <si>
    <t>Coroa diamantada - D = 15,87 mm (5/8")</t>
  </si>
  <si>
    <t>Coroa diamantada - D = 19,50 mm (3/4")</t>
  </si>
  <si>
    <t>Coroa diamantada - D = 25,40 mm (1")</t>
  </si>
  <si>
    <t>Barra em aço SAE 1010/1020 roscada - D = 9,5 mm (3/8")</t>
  </si>
  <si>
    <t>Roller bit - Tooth cutter - série 8 - D = 700 mm</t>
  </si>
  <si>
    <t>Roller bit - Tooth cutter - série 8 - D = 800 mm</t>
  </si>
  <si>
    <t>Roller bit - Tooth cutter - série 8 - D = 900 mm</t>
  </si>
  <si>
    <t>Roller bit - Tooth cutter - série 8 - D = 1.000 mm</t>
  </si>
  <si>
    <t>Roller bit - Tooth cutter - série 8 - D = 1.100 mm</t>
  </si>
  <si>
    <t>Roller bit - Tooth cutter - série 8 - D = 1.200 mm</t>
  </si>
  <si>
    <t>Roller bit - Tooth cutter - série 8 - D = 1.300 mm</t>
  </si>
  <si>
    <t>Roller bit - Tooth cutter - série 13 - D = 1.400 mm</t>
  </si>
  <si>
    <t>Roller bit - Tooth cutter - série 13 - D = 1.500 mm</t>
  </si>
  <si>
    <t>Roller bit - Tooth cutter - série 13 - D = 1.600 mm</t>
  </si>
  <si>
    <t>Roller bit - Tooth cutter - série 13 - D = 1.700 mm</t>
  </si>
  <si>
    <t>Roller bit - Tooth cutter - série 13 - D = 1.800 mm</t>
  </si>
  <si>
    <t>Roller bit - Tooth cutter - cantilever - D = 600 mm</t>
  </si>
  <si>
    <t>Roller bit - TCI button cutter - cantilever - D = 600 mm</t>
  </si>
  <si>
    <t>Roller bit - TCI button cutter - série 8 - D = 700 mm</t>
  </si>
  <si>
    <t>Roller bit - TCI button cutter - série 8 - D = 800 mm</t>
  </si>
  <si>
    <t>Roller bit - TCI button cutter - série 8 - D = 900 mm</t>
  </si>
  <si>
    <t>Roller bit - TCI button cutter - série 8 - D = 1.000 mm</t>
  </si>
  <si>
    <t>Roller bit - TCI button cutter - série 8 - D = 1.100 mm</t>
  </si>
  <si>
    <t>Roller bit - TCI button cutter - série 8 - D = 1.200 mm</t>
  </si>
  <si>
    <t>Roller bit - TCI button cutter - série 8 - D = 1.300 mm</t>
  </si>
  <si>
    <t>Roller bit - TCI button cutter - série 13 - D = 1.400 mm</t>
  </si>
  <si>
    <t>Roller bit - TCI button cutter - série 13 - D = 1.500 mm</t>
  </si>
  <si>
    <t>Roller bit - TCI button cutter - série 13 - D = 1.600 mm</t>
  </si>
  <si>
    <t>Roller bit - TCI button cutter - série 13 - D = 1.700 mm</t>
  </si>
  <si>
    <t>Roller bit - TCI button cutter - série 13 - D = 1.800 mm</t>
  </si>
  <si>
    <t>Ripa de madeira - E = 4,0 cm e L = 1,5 cm</t>
  </si>
  <si>
    <t>Série de brocas integrais S11</t>
  </si>
  <si>
    <t>Parafuso de cabeça sextavada em aço galvanizado - D = 15,875 mm (5/8") e C = 101,600 mm (4")</t>
  </si>
  <si>
    <t>Muda de árvore ornamental com altura de 2,00 a 3,00 m</t>
  </si>
  <si>
    <t>Muda de árvore ornamental com altura de 1,00 a 2,00 m</t>
  </si>
  <si>
    <t>Muda de árvore ornamental com altura até 1,00 m</t>
  </si>
  <si>
    <t>Sarrafo em madeira de terceira - E = 2,5 cm e L = 5 cm</t>
  </si>
  <si>
    <t>Muda de árvore frutífera com altura de 2,00 a 3,00 m</t>
  </si>
  <si>
    <t>Muda de árvore frutífera com altura de 1,00 a 2,00 m</t>
  </si>
  <si>
    <t>Muda de árvore frutífera com altura até 1,00 m</t>
  </si>
  <si>
    <t>Tapete de floríferas com altura até 0,50 m</t>
  </si>
  <si>
    <t>Herbicida glifosato para aplicação localizada</t>
  </si>
  <si>
    <t>Desengraxante líquido biodegradável</t>
  </si>
  <si>
    <t>Chapa fina em aço galvanizado</t>
  </si>
  <si>
    <t>Pingadeira de elastômero com aba inclinada - L = 40 mm e H = 40 mm</t>
  </si>
  <si>
    <t>Selador acrílico para pintura</t>
  </si>
  <si>
    <t>Aditivo látex de polímero SBR para concreto e argamassa</t>
  </si>
  <si>
    <t>Chapa fina em aço ASTM A36</t>
  </si>
  <si>
    <t>Treliça nervurada eletrossoldada em aço CA 60</t>
  </si>
  <si>
    <t>Chapa grossa em aço ASTM A36</t>
  </si>
  <si>
    <t>Argamassa polimérica monocomponente para reparos estruturais</t>
  </si>
  <si>
    <t>Areia grossa lavada</t>
  </si>
  <si>
    <t>Areia fina lavada</t>
  </si>
  <si>
    <t>Tubo em aço-carbono com funil cônico tremonha para lançamento de concreto</t>
  </si>
  <si>
    <t>Disco de corte diamantado para concreto e asfalto - D = 350 mm</t>
  </si>
  <si>
    <t>Adesivo estrutural à base de resina epóxi de média viscosidade</t>
  </si>
  <si>
    <t>Cordoalha tipo CP 177 RB para estais - D = 15,7 mm</t>
  </si>
  <si>
    <t>Adesivo estrutural à base de resina epóxi de baixa viscosidade</t>
  </si>
  <si>
    <t>Ponteiro para martelete - D = 22 mm e C = 1,00 m</t>
  </si>
  <si>
    <t>Eletrodo revestido E60XX</t>
  </si>
  <si>
    <t>Vareta em aço-carbono para solda oxiacetileno AWS A 5.2 R45</t>
  </si>
  <si>
    <t>Broca de widia - D = 14 mm e C = 150 mm</t>
  </si>
  <si>
    <t>Adesivo estrutural à base de resina epóxi de alta viscosidade</t>
  </si>
  <si>
    <t>Bico de adesão para injeção de adesivo estrutural à base de resina epóxi</t>
  </si>
  <si>
    <t>Bico de perfuração para injeção de adesivo estrutural à base de resina epóxi</t>
  </si>
  <si>
    <t>Aplicador manual de adesivo estrutural</t>
  </si>
  <si>
    <t>Disco diamantado para desbaste - D = 180 mm</t>
  </si>
  <si>
    <t>Broca de aço rápido - D = 12,5 mm e C = 151 mm</t>
  </si>
  <si>
    <t>Grelha metálica para canaletas - C = 1,00 m e L = 0,30 m</t>
  </si>
  <si>
    <t>Porta-grelha metálica - C = 1,00 m e L = 0,30 m</t>
  </si>
  <si>
    <t>Tábua de pinho de terceira - E = 2,5 cm</t>
  </si>
  <si>
    <t>Tampão de ferro fundido articulado para águas pluviais - DN 600 classe 400</t>
  </si>
  <si>
    <t>Grelha metálica para canaletas - C = 0,50 m e L = 0,50 m</t>
  </si>
  <si>
    <t>Porta-grelha metálica - C = 0,50 m e L = 0,50 m</t>
  </si>
  <si>
    <t>Geogrelha bidirecional em polipropileno extrudado - resistência à tração de 30 kN/m, deformação inferior a 5% e malha de 36 x 34 mm</t>
  </si>
  <si>
    <t>Geogrelha unidirecional em poliéster - resistência à tração longitudinal de 50 kN/m</t>
  </si>
  <si>
    <t>Geogrelha unidirecional em poliéster - resistência à tração longitudinal de 90 kN/m</t>
  </si>
  <si>
    <t>Geogrelha unidirecional em poliéster - resistência à tração longitudinal de 100 kN/m</t>
  </si>
  <si>
    <t>Geogrelha unidirecional em poliéster - resistência à tração longitudinal de 150 kN/m</t>
  </si>
  <si>
    <t>Geogrelha unidirecional em poliéster - resistência à tração longitudinal de 200 kN/m</t>
  </si>
  <si>
    <t>Geogrelha unidirecional em poliéster - resistência à tração longitudinal de 300 kN/m</t>
  </si>
  <si>
    <t>Geogrelha unidirecional em poliéster - resistência à tração longitudinal de 400 kN/m</t>
  </si>
  <si>
    <t>Geocélula em PEAD - H = 75 mm e célula de 289 cm²</t>
  </si>
  <si>
    <t>Geocélula em PEAD - H = 100 mm e célula de 289 cm²</t>
  </si>
  <si>
    <t>Geocélula em PEAD - H = 150 mm e célula de 289 cm²</t>
  </si>
  <si>
    <t>Geocélula em PEAD - H = 200 mm e célula de 289 cm²</t>
  </si>
  <si>
    <t>Geocélula em PEAD - H = 75 mm e célula de 460 cm²</t>
  </si>
  <si>
    <t>Geocélula em PEAD - H = 100 mm e célula de 460 cm²</t>
  </si>
  <si>
    <t>Geocélula em PEAD - H = 150 mm e célula de 460 cm²</t>
  </si>
  <si>
    <t>Geocélula em PEAD - H = 200 mm e célula de 460 cm²</t>
  </si>
  <si>
    <t>Geocélula em PEAD - H = 75 mm e célula de 1.206 cm²</t>
  </si>
  <si>
    <t>Geocélula em PEAD - H = 100 mm e célula de 1.206 cm²</t>
  </si>
  <si>
    <t>Geocélula em PEAD - H = 150 mm e célula de 1.206 cm²</t>
  </si>
  <si>
    <t>Geocélula em PEAD - H = 200 mm e célula de 1.206 cm²</t>
  </si>
  <si>
    <t>Tubo de PVC rosqueável para água fria - D = 75 mm (3")</t>
  </si>
  <si>
    <t>Coroa diamantada - D = 31,80 mm (1 1/4")</t>
  </si>
  <si>
    <t>Coroa diamantada - D = 38,10 mm (1 1/2")</t>
  </si>
  <si>
    <t>Coroa diamantada - D = 44,50 mm (1 3/4")</t>
  </si>
  <si>
    <t>Coroa diamantada - D = 50,80 mm (2")</t>
  </si>
  <si>
    <t>Coroa diamantada - D = 63,50 mm (2 1/2")</t>
  </si>
  <si>
    <t>Coroa diamantada - D = 76,20 mm (3")</t>
  </si>
  <si>
    <t>Coroa diamantada - D = 101,60 mm (4")</t>
  </si>
  <si>
    <t>Broca de widia - D = 10 mm e C = 150 mm</t>
  </si>
  <si>
    <t>Broca de widia - D = 13 mm e C = 150 mm</t>
  </si>
  <si>
    <t>Telha trapezoidal em aço zincado - E = 0,43 mm</t>
  </si>
  <si>
    <t>Geotêxtil não-tecido agulhado em poliéster - resistência à tração longitudinal de 31 kN/m</t>
  </si>
  <si>
    <t>Terra vegetal produzida</t>
  </si>
  <si>
    <t>Tinta látex à base de resina acrílica</t>
  </si>
  <si>
    <t>Tinta plástica à base de resina metacrílica aplicada a frio por dispersão ou extrusão</t>
  </si>
  <si>
    <t>Massa termoplástica aplicada por extrusão</t>
  </si>
  <si>
    <t>Suporte polimérico ecológico maciço colapsível para placa de sinalização - D = 6,4 cm</t>
  </si>
  <si>
    <t>Trilho TR25 em aço-carbono usado</t>
  </si>
  <si>
    <t>Trilho TR37 em aço-carbono usado</t>
  </si>
  <si>
    <t>Trilho TR45 em aço-carbono usado</t>
  </si>
  <si>
    <t>Trilho TR57 em aço-carbono usado</t>
  </si>
  <si>
    <t>Trilho TR68 em aço-carbono usado</t>
  </si>
  <si>
    <t>Tubo em aço galvanizado com rosca BSP classe leve - D = 50 mm (2")</t>
  </si>
  <si>
    <t>Tubo em aço galvanizado com rosca BSP classe leve - D = 20 mm (3/4")</t>
  </si>
  <si>
    <t>Tubo em aço galvanizado com rosca BSP classe leve - D = 80 mm (3")</t>
  </si>
  <si>
    <t>Tubo em aço galvanizado com rosca BSP classe leve - D = 100 mm (4")</t>
  </si>
  <si>
    <t>Suporte polimérico ecológico maciço colapsível para placa de sinalização - seção de 8 x 8 cm</t>
  </si>
  <si>
    <t>Suporte polimérico ecológico maciço colapsível para placa de sinalização - seção de 7 x 15 cm</t>
  </si>
  <si>
    <t>Mourão de madeira - H = 2,10 m e D = 0,10 m</t>
  </si>
  <si>
    <t>Mourão de madeira - H = 2,20 m e D = 0,15 m</t>
  </si>
  <si>
    <t>Nonel iniciador - C = 300,0 m</t>
  </si>
  <si>
    <t>Coroa de botões esféricos - D = 130 mm (5 1/8")</t>
  </si>
  <si>
    <t>Coroa de botões esféricos - D = 194 mm (7 5/8")</t>
  </si>
  <si>
    <t>Coroa de botões esféricos - D = 251 mm (9 7/8")</t>
  </si>
  <si>
    <t>Coroa de botões esféricos - D = 305 mm (12")</t>
  </si>
  <si>
    <t>Coroa de botões esféricos - D = 355 mm (14")</t>
  </si>
  <si>
    <t>Dente de corte para trado ou caçamba de perfuração</t>
  </si>
  <si>
    <t>Coroa de botões esféricos linha ST68 - D = 102 mm (4")</t>
  </si>
  <si>
    <t>Coroa de botões esféricos para tirante autoinjetável - D = 87 mm (3 7/16")</t>
  </si>
  <si>
    <t>Tricone para tirante autoinjetável - D = 120 mm</t>
  </si>
  <si>
    <t>Coroa piloto de botões esféricos para sistema autoperfurante - D = 76,2 mm (3")</t>
  </si>
  <si>
    <t>Tubo de PVC ponta e bolsa para esgoto - D = 50 mm (2")</t>
  </si>
  <si>
    <t>Tubo de PVC ponta e bolsa para esgoto - D = 75 mm (3")</t>
  </si>
  <si>
    <t>Tubo PEAD corrugado perfurado para drenagem - D = 170 mm</t>
  </si>
  <si>
    <t>Tubo PEAD corrugado perfurado para drenagem - D = 230 mm</t>
  </si>
  <si>
    <t>Suporte em madeira de eucalipto tratado - seção de 8 x 8 cm</t>
  </si>
  <si>
    <t>Tubo de PVC rosqueável para água fria - D = 40 mm (1 1/2")</t>
  </si>
  <si>
    <t>Tubo de PVC rosqueável para água fria - D = 100 mm (4")</t>
  </si>
  <si>
    <t>Tubo de PVC rosqueável para água fria - D = 150 mm (6")</t>
  </si>
  <si>
    <t>Duto flexível de ventilação em PVC - D = 1,20 m</t>
  </si>
  <si>
    <t>Broca integral série H19 - D = 24 mm e C = 0,4 m</t>
  </si>
  <si>
    <t>Geotêxtil não-tecido agulhado em poliéster - resistência à tração longitudinal de 10 kN/m</t>
  </si>
  <si>
    <t>Punho linha R25 para martelete perfurador e rompedor - D = 25 mm (1")</t>
  </si>
  <si>
    <t>Haste linha R25 para martelete perfurador e rompedor - D = 25 mm (1") e C = 1,00 m</t>
  </si>
  <si>
    <t>Luva de acoplamento linha R25 para martelete perfurador e rompedor - D = 25 mm (1")</t>
  </si>
  <si>
    <t>Haste de perfuração simples para jet grouting - D = 88,9 mm (3 1/2") e C = 3,00 m</t>
  </si>
  <si>
    <t>Luva em aço galvanizado com rosca BSP classe leve - D = 50 mm (2")</t>
  </si>
  <si>
    <t>Manta drenante em malha de polietileno e geotêxtil de polipropileno em uma das faces</t>
  </si>
  <si>
    <t>Punho linha ST68 para perfuração - D = 80 mm (3 5/32")</t>
  </si>
  <si>
    <t>Adesivo à base de resina poliéster bicomponente para ancoragem</t>
  </si>
  <si>
    <t>Tubo em aço-carbono para ar comprimido - D = 150 mm (6")</t>
  </si>
  <si>
    <t>Haste linha T45 para perfuratriz sobre esteiras - D = 45,0 mm (1 3/4") e C = 3,60 m</t>
  </si>
  <si>
    <t>Punho linha T45 para perfuratriz sobre esteiras - D = 45 mm (1 3/4")</t>
  </si>
  <si>
    <t>Luva em aço linha T45 para perfuratriz sobre esteiras - D = 45,0 mm (1 3/4")</t>
  </si>
  <si>
    <t>Coroa de botões esféricos linha T45 - D = 89 mm (3 1/2")</t>
  </si>
  <si>
    <t>Tubo em aço-carbono para sistema autoperfurante - D = 76,2 mm</t>
  </si>
  <si>
    <t>Tubo em aço-carbono iniciador para sistema autoperfurante com anel da coroa piloto - D = 76,2 mm (3") e C = 3 m</t>
  </si>
  <si>
    <t>Haste linha ST68 para perfuração - D = 87,0 mm (3 7/16") e C = 1,83 m</t>
  </si>
  <si>
    <t>Hidromonitor com bico de injeção para jet grouting - D = 88,9 mm (3 1/2")</t>
  </si>
  <si>
    <t>Válvula manchete - D = 73 mm</t>
  </si>
  <si>
    <t>Borracha para obturador mecânico</t>
  </si>
  <si>
    <t>Disco de corte diamantado segmentado para concreto - D = 110 mm</t>
  </si>
  <si>
    <t>Conjunto de lâminas de corte para trituradora de galhos e troncos</t>
  </si>
  <si>
    <t>Pó calcário dolomítico</t>
  </si>
  <si>
    <t>Material formador de camada protetora para hidrossemeadura</t>
  </si>
  <si>
    <t>Tubo em aço-carbono schedule 40 - D = 65 mm (2 1/2")</t>
  </si>
  <si>
    <t>Ancoragem regulável para estais de 19 cordoalhas - D = 15,7 mm</t>
  </si>
  <si>
    <t>Ancoragem regulável para estais de 31 cordoalhas - D = 15,7 mm</t>
  </si>
  <si>
    <t>Ancoragem regulável para estais de 37 cordoalhas - D = 15,7 mm</t>
  </si>
  <si>
    <t>Ancoragem regulável para estais de 55 cordoalhas - D = 15,7 mm</t>
  </si>
  <si>
    <t>Ancoragem regulável para estais de 61 cordoalhas - D = 15,7 mm</t>
  </si>
  <si>
    <t>Ancoragem regulável para estais de 73 cordoalhas - D = 15,7 mm</t>
  </si>
  <si>
    <t>Ancoragem regulável para estais de 91 cordoalhas - D = 15,7 mm</t>
  </si>
  <si>
    <t>Ancoragem fixa para estais de 19 cordoalhas - D = 15,7 mm</t>
  </si>
  <si>
    <t>Ancoragem fixa para estais de 31 cordoalhas - D = 15,7 mm</t>
  </si>
  <si>
    <t>Ancoragem fixa para estais de 37 cordoalhas - D = 15,7 mm</t>
  </si>
  <si>
    <t>Ancoragem fixa para estais de 55 cordoalhas - D = 15,7 mm</t>
  </si>
  <si>
    <t>Ancoragem fixa para estais de 61 cordoalhas - D = 15,7 mm</t>
  </si>
  <si>
    <t>Ancoragem fixa para estais de 73 cordoalhas - D = 15,7 mm</t>
  </si>
  <si>
    <t>Ancoragem fixa para estais de 91 cordoalhas - D = 15,7 mm</t>
  </si>
  <si>
    <t>Estaca de tutoramento - D = 5 cm e H = 2 m</t>
  </si>
  <si>
    <t>Ancoragem ativa para 31 cordoalhas - D = 15,2 mm</t>
  </si>
  <si>
    <t>Gás liquefeito de petróleo (GLP)</t>
  </si>
  <si>
    <t>Gás oxigênio</t>
  </si>
  <si>
    <t>Gás acetileno</t>
  </si>
  <si>
    <t>Fita de espuma EPDM para vedação com adesivo em uma face - E = 4 mm e L = 40 mm</t>
  </si>
  <si>
    <t>Manta asfáltica não-tecido em poliéster - antirraíz - E = 3 mm</t>
  </si>
  <si>
    <t>Longarina de madeira de primeira - L = 16 cm e E = 6 cm</t>
  </si>
  <si>
    <t>Estronca de madeira - D = 20 cm</t>
  </si>
  <si>
    <t>Tela metálica galvanizada dobrada em L - C = 2,0 m, L = 0,5 m e H = 0,5 m</t>
  </si>
  <si>
    <t>Cartucho de cimento - D = 25 mm e C = 320 mm</t>
  </si>
  <si>
    <t>Cartucho de resina poliéster - D = 38 mm e C = 500 mm</t>
  </si>
  <si>
    <t>Ancoragem ativa para 8 cordoalhas - D = 15,2 mm</t>
  </si>
  <si>
    <t>Ancoragem passiva aderente para 10 cordoalhas - D = 15,2 mm</t>
  </si>
  <si>
    <t>Tinta em pó à base de resina epóxi</t>
  </si>
  <si>
    <t>Coroa de botões esféricos - D = 120 mm (4 3/4")</t>
  </si>
  <si>
    <t>Cunha metálica para cordoalha - D = 12,7 mm</t>
  </si>
  <si>
    <t>Martelo de fundo DTH - DN = 102 mm (4")</t>
  </si>
  <si>
    <t>Haste de perfuração com rosca API 2 3/8" - D = 73 mm (2 7/8")</t>
  </si>
  <si>
    <t>Válvula manchete - D = 32 mm</t>
  </si>
  <si>
    <t>Válvula manchete - D = 40 mm</t>
  </si>
  <si>
    <t>Tubo PEAD PE 80 PN 6 - D = 40 mm</t>
  </si>
  <si>
    <t>Tubo PEAD PE 80 PN 16 - D = 20 mm</t>
  </si>
  <si>
    <t>Cabo de aço - D = 16,00 mm (5/8")</t>
  </si>
  <si>
    <t>Coroa de botões esféricos linha R25 - D = 48 mm (1 7/8")</t>
  </si>
  <si>
    <t>Pasta lubrificante para tubo PEAD</t>
  </si>
  <si>
    <t>Tela metálica de dupla torção em liga de zinco e alumínio com cabos de aço longitudinais - resistência longitudinal à tração de 121 kN/m - inclusive grampos e clipes de junção</t>
  </si>
  <si>
    <t>Tubo PEAD PE 80 PN 8 - D = 32 mm</t>
  </si>
  <si>
    <t>Tubo PEAD PE 80 PN 8 - D = 40 mm</t>
  </si>
  <si>
    <t>Tubo PEAD PE 80 PN 8 - D = 50 mm</t>
  </si>
  <si>
    <t>Tubo PEAD PE 80 PN 8 - D = 63 mm</t>
  </si>
  <si>
    <t>Tubo PEAD PE 80 PN 8 - D = 75 mm</t>
  </si>
  <si>
    <t>Tubo PEAD PE 80 PN 8 - D = 110 mm</t>
  </si>
  <si>
    <t>Duto flexível de poliéster aluminizado sem isolamento para exaustão - D = 263 mm</t>
  </si>
  <si>
    <t>Tubo de PVC espaguete - D = 14 mm</t>
  </si>
  <si>
    <t>Duto flexível de poliéster aluminizado sem isolamento para ventilação forçada - D = 161 mm</t>
  </si>
  <si>
    <t>Espaçador plástico tipo disco separador para tirante com 6 cordoalhas - D = 12,7 mm</t>
  </si>
  <si>
    <t>Espaçador plástico tipo disco separador para tirante com 8 cordoalhas - D = 12,7 mm</t>
  </si>
  <si>
    <t>Espaçador plástico tipo disco separador para tirante com 10 cordoalhas - D = 12,7 mm</t>
  </si>
  <si>
    <t>Espaçador plástico tipo disco separador para tirante com 12 cordoalhas - D = 12,7 mm</t>
  </si>
  <si>
    <t>Espaçador plástico tipo centralizador carambola para tirante de barra de aço - D = 32,0 mm</t>
  </si>
  <si>
    <t>Espaçador plástico tipo centralizador carambola para tirante de barra de aço - D = 30,0 mm</t>
  </si>
  <si>
    <t>Espaçador plástico tipo centralizador carambola para tirante de barra de aço - D = 40,0 mm</t>
  </si>
  <si>
    <t>Óleo tipo A1</t>
  </si>
  <si>
    <t>Espaçador plástico tipo centralizador carambola para tirante de barra de aço - D = 47,0 mm</t>
  </si>
  <si>
    <t>Cimento asfáltico de petróleo - CAP 50/70</t>
  </si>
  <si>
    <t>Cimento asfáltico de petróleo - CAP 150/200</t>
  </si>
  <si>
    <t>Cimento asfáltico de petróleo - CAP 85/100</t>
  </si>
  <si>
    <t>Emulsão asfáltica - RR-1C</t>
  </si>
  <si>
    <t>Emulsão asfáltica - RM-1C</t>
  </si>
  <si>
    <t>Espaçador plástico tipo centralizador carambola para tirante de barra de aço - D = 50,0 mm</t>
  </si>
  <si>
    <t>Emulsão asfáltica - RL-1C</t>
  </si>
  <si>
    <t>Emulsão asfáltica com polímero - RC-1C-E</t>
  </si>
  <si>
    <t>Cimento asfáltico de petróleo com polímero - CAP 150/200-E</t>
  </si>
  <si>
    <t>Aditivo asfáltico de reciclagem para misturas a quente</t>
  </si>
  <si>
    <t>Cimento Portland CP II - 32 - a granel</t>
  </si>
  <si>
    <t>Cimento asfáltico de petróleo com polímero - CAP 55/75-E</t>
  </si>
  <si>
    <t>Emulsão asfáltica com polímero - RR-2C-E</t>
  </si>
  <si>
    <t>Emulsão asfáltica com polímero - RM-1C-E</t>
  </si>
  <si>
    <t>Espaçador plástico tipo centralizador carambola para tirante de barra de aço - D = 53,0 mm</t>
  </si>
  <si>
    <t>Espaçador plástico tipo centralizador carambola para tirante de barra de aço - D = 57,0 mm</t>
  </si>
  <si>
    <t>Espaçador plástico tipo centralizador carambola para tirante de barra de aço - D = 63,0 mm</t>
  </si>
  <si>
    <t>Espaçador plástico tipo centralizador carambola para tirante de barra de aço - D = 69,0 mm</t>
  </si>
  <si>
    <t>Cantoneira em ferro de abas iguais - L = 63,5 mm e E = 9,53 mm</t>
  </si>
  <si>
    <t>Defensa metálica maleável simples</t>
  </si>
  <si>
    <t>Defensa metálica maleável dupla</t>
  </si>
  <si>
    <t>Defensa metálica semimaleável simples</t>
  </si>
  <si>
    <t>Defensa metálica semimaleável dupla</t>
  </si>
  <si>
    <t>Dente de corte para fresadora de 155 kW</t>
  </si>
  <si>
    <t>Módulo de transição de defensa metálica tipo dupla onda com lâmina adicional para barreira rígida</t>
  </si>
  <si>
    <t>Dente de corte para fresadora de 455 kW</t>
  </si>
  <si>
    <t>Terminal aéreo de defensa metálica (tipo A)</t>
  </si>
  <si>
    <t>Terminal de ancoragem de defensa metálica em barreira rígida (tipo D)</t>
  </si>
  <si>
    <t>Luva em aço para emenda de tirantes - D = 38 mm e C = 115 mm</t>
  </si>
  <si>
    <t>Luva em aço para emenda de tirantes - D = 48 mm e C = 120 mm</t>
  </si>
  <si>
    <t>Luva em aço para emenda de tirantes - D = 60 mm e C = 160 mm</t>
  </si>
  <si>
    <t>Luva em aço para emenda de tirantes - D = 50 mm e C = 130 mm</t>
  </si>
  <si>
    <t>Luva em aço para emenda de tirantes - D = 63 mm e C = 180 mm</t>
  </si>
  <si>
    <t>Luva em aço para emenda de tirantes - D = 73 mm e C = 180 mm</t>
  </si>
  <si>
    <t>Luva em aço para emenda de tirantes - D = 73 mm e C = 200 mm</t>
  </si>
  <si>
    <t>Luva em aço para emenda de tirantes - D = 82 mm e C = 200 mm</t>
  </si>
  <si>
    <t>Luva em aço para emenda de tirantes - D = 89 mm e C = 210 mm</t>
  </si>
  <si>
    <t>Luva em aço para emenda de tirantes - D = 97 mm e C = 210 mm</t>
  </si>
  <si>
    <t>Placa de ancoragem para tirante de barra de aço - E = 16,0 mm e seção de 160 x 160 mm</t>
  </si>
  <si>
    <t>Placa de ancoragem para tirante de barra de aço - E = 16,0 mm e seção de 200 x 200 mm</t>
  </si>
  <si>
    <t>Placa de ancoragem para tirante de barra de aço - E = 22,0 mm e seção de 200 x 200 mm</t>
  </si>
  <si>
    <t>Amortecedor retrátil tipo TAU II paralelo PCB ou similar para velocidade de projeto de 100 km/h</t>
  </si>
  <si>
    <t>Amortecedor retrátil tipo TAU II combinado PCB ou similar para velocidade de projeto de 100 km/h e âncora traseira de 900 mm</t>
  </si>
  <si>
    <t>Amortecedor retrátil tipo TAU II combinado PCB ou similar para velocidade de projeto de 100 km/h e âncora traseira de 1.060 mm</t>
  </si>
  <si>
    <t>Amortecedor retrátil tipo TAU II combinado PCB ou similar para velocidade de projeto de 100 km/h e âncora traseira de 1.220 mm</t>
  </si>
  <si>
    <t>Amortecedor retrátil tipo TAU II combinado PCB ou similar para velocidade de projeto de 100 km/h e âncora traseira de 1.370 mm</t>
  </si>
  <si>
    <t>Dispositivo de ancoragem de fixação elástica Pandrol</t>
  </si>
  <si>
    <t>Amortecedor retrátil tipo TAU II combinado PCB ou similar para velocidade de projeto de 100 km/h e âncora traseira de 1.520 mm</t>
  </si>
  <si>
    <t>Amortecedor retrátil tipo TAU II afunilado PCB ou similar para velocidade de projeto de 100 km/h e âncora traseira de 1.680 mm</t>
  </si>
  <si>
    <t>Amortecedor retrátil tipo TAU II afunilado PCB ou similar para velocidade de projeto de 100 km/h e âncora traseira de 1.830 mm</t>
  </si>
  <si>
    <t>Placa de ancoragem para tirante de barra de aço - E = 32,0 mm e seção de 250 x 250 mm</t>
  </si>
  <si>
    <t>Placa de ancoragem para tirante de barra de aço - E = 38,0 mm e seção de 250 x 250 mm</t>
  </si>
  <si>
    <t>Placa de ancoragem para tirante de barra de aço - E = 51,0 mm e seção de 300 x 300 mm</t>
  </si>
  <si>
    <t>Placa de ancoragem para tirante de barra de aço - E = 64,0 mm e seção de 350 x 350 mm</t>
  </si>
  <si>
    <t>Placa de ancoragem para tirante com 6 cordoalhas de D = 12,7 mm</t>
  </si>
  <si>
    <t>Placa de ancoragem para tirante com 8 cordoalhas de D = 12,7 mm</t>
  </si>
  <si>
    <t>Placa de ancoragem para tirante com 10 cordoalhas de D = 12,7 mm</t>
  </si>
  <si>
    <t>Placa de ancoragem para tirante com 12 cordoalhas de D = 12,7 mm</t>
  </si>
  <si>
    <t>Mourão de madeira - H = 2,20 m e D = 0,10 m</t>
  </si>
  <si>
    <t>Amortecedor retrátil tipo TAU II afunilado PCB ou similar para velocidade de projeto de 100 km/h e âncora traseira de 1.980 mm</t>
  </si>
  <si>
    <t>Porca em aço para ancoragem de tirantes - D = 38 mm e C = 55 mm</t>
  </si>
  <si>
    <t>Gastalho - L = 10 cm e E = 2 cm</t>
  </si>
  <si>
    <t>Porca em aço para ancoragem de tirantes - D = 38 mm e C = 60 mm</t>
  </si>
  <si>
    <t>Porca em aço para ancoragem de tirantes - D = 48 mm e C = 65 mm</t>
  </si>
  <si>
    <t>Amortecedor retrátil tipo TAU II afunilado PCB ou similar para velocidade de projeto de 100 km/h e âncora traseira de 2.130 mm</t>
  </si>
  <si>
    <t>Cordel detonante NP 10</t>
  </si>
  <si>
    <t>Retardo de cordel</t>
  </si>
  <si>
    <t>Estopim</t>
  </si>
  <si>
    <t>Tinta à base de resina acrílica estirenada para demarcação viária</t>
  </si>
  <si>
    <t>Coroa de botões cônicos - TCI tricone - D = 75 mm (2 15/16")</t>
  </si>
  <si>
    <t>Porca em aço para ancoragem de tirantes - D = 60 mm e C = 65 mm</t>
  </si>
  <si>
    <t>Porca em aço para ancoragem de tirantes - D = 73 mm e C = 80 mm</t>
  </si>
  <si>
    <t>Porca em aço para ancoragem de tirantes - D = 73 mm e C = 100 mm</t>
  </si>
  <si>
    <t>Porca em aço para ancoragem de tirantes - D = 82 mm e C = 100 mm</t>
  </si>
  <si>
    <t>Porca em aço para ancoragem de tirantes - D = 89 mm e C = 100 mm</t>
  </si>
  <si>
    <t>Solvente para tinta à base de resina acrílica</t>
  </si>
  <si>
    <t>Porca em aço para ancoragem de tirantes - D = 97 mm e C = 110 mm</t>
  </si>
  <si>
    <t>Tinta à base de resina acrílica emulsionada em água para demarcação viária</t>
  </si>
  <si>
    <t>Microesferas refletivas de vidro tipo I-B</t>
  </si>
  <si>
    <t>Microesferas refletivas de vidro tipo II-A</t>
  </si>
  <si>
    <t>Massa termoplástica para aspersão</t>
  </si>
  <si>
    <t>Adesivo à base de resina poliéster</t>
  </si>
  <si>
    <t>Emulsão explosiva encartuchada</t>
  </si>
  <si>
    <t>Tinta à base de resina acrílica emulsionada em água para pré-marcação viária</t>
  </si>
  <si>
    <t>Microesferas refletivas de vidro tipo II-C</t>
  </si>
  <si>
    <t>Coroa de botões cônicos - TCI tricone - D = 121 mm (4 3/4")</t>
  </si>
  <si>
    <t>Tirante autoinjetável de aço - tensão de escoamento = 440 MPa, tensão de ruptura = 580 MPa, seção de 684 mm² e D = 40 mm</t>
  </si>
  <si>
    <t>Tirante autoinjetável de aço - tensão de escoamento = 470 MPa, tensão de ruptura = 600 MPa, seção de 822 mm² e D = 40 mm</t>
  </si>
  <si>
    <t>Tirante autoinjetável de aço - tensão de escoamento = 700 MPa, tensão de ruptura = 830 MPa, seção de 936 mm² e D = 40 mm</t>
  </si>
  <si>
    <t>Geotêxtil não-tecido agulhado em poliéster - resistência à tração longitudinal de 9 kN/m</t>
  </si>
  <si>
    <t>Geotêxtil não-tecido agulhado em poliéster - resistência à tração longitudinal de 14 kN/m</t>
  </si>
  <si>
    <t>Tirante autoinjetável de aço - tensão de escoamento = 630 MPa, tensão de ruptura = 740 MPa, seção de 1.330 mm² e D = 50 mm</t>
  </si>
  <si>
    <t>Tirante autoinjetável de aço - tensão de escoamento = 630 MPa, tensão de ruptura = 740 MPa, seção de 1.569 mm² e D = 50 mm</t>
  </si>
  <si>
    <t>Tirante de barra de aço - tensão de escoamento = 600 MPa, tensão de ruptura = 720 MPa e D = 30 mm</t>
  </si>
  <si>
    <t>Tirante de barra de aço - tensão de escoamento = 600 MPa, tensão de ruptura = 720 MPa e D = 40 mm</t>
  </si>
  <si>
    <t>Tirante de barra de aço - tensão de escoamento = 680 MPa, tensão de ruptura = 870 MPa e D = 44 mm</t>
  </si>
  <si>
    <t>Tirante de barra de aço - tensão de escoamento = 600 MPa, tensão de ruptura = 720 MPa e D = 50 mm</t>
  </si>
  <si>
    <t>Tirante de barra de aço - tensão de escoamento = 600 MPa, tensão de ruptura = 720 MPa e D = 53 mm</t>
  </si>
  <si>
    <t>Tirante de barra de aço - tensão de escoamento = 600 MPa, tensão de ruptura = 720 MPa e D = 57 mm</t>
  </si>
  <si>
    <t>Amortecedor retrátil tipo TAU II afunilado PCB ou similar para velocidade de projeto de 100 km/h e âncora traseira de 2.290 mm</t>
  </si>
  <si>
    <t>Amortecedor retrátil tipo TAU II afunilado PCB ou similar para velocidade de projeto de 100 km/h e âncora traseira de 2.440 mm</t>
  </si>
  <si>
    <t>Coroa de botões esféricos linha T38 - D = 64 mm (2 1/2")</t>
  </si>
  <si>
    <t>Tirante de barra de aço - tensão de escoamento = 600 MPa, tensão de ruptura = 720 MPa e D = 63 mm</t>
  </si>
  <si>
    <t>Termoplástico pré-formado - E = 2,00 mm</t>
  </si>
  <si>
    <t>Haste linha T38 para perfuratriz sobre esteiras - D = 38,0 mm (1 1/2") e C = 3,05 m</t>
  </si>
  <si>
    <t>Luva em aço linha T38 para perfuratriz sobre esteiras - D = 38,0 mm (1 1/2")</t>
  </si>
  <si>
    <t>Punho linha T38 para perfuratriz sobre esteiras - D = 38 mm (1 1/2")</t>
  </si>
  <si>
    <t>Tirante de barra de aço - tensão de escoamento = 600 MPa, tensão de ruptura = 720 MPa e D = 69 mm</t>
  </si>
  <si>
    <t>Haste linha R/T38 - R32 para jumbo hidráulico - D = 38 mm (1 1/2") e C = 4,50 m</t>
  </si>
  <si>
    <t>Coroa de botões esféricos linha R32 - D = 51 mm (2")</t>
  </si>
  <si>
    <t>Luva de acoplamento linha T38 para jumbo hidráulico - D = 38,0 mm (1 1/2")</t>
  </si>
  <si>
    <t>Punho linha T38 para jumbo hidráulico - D = 38 mm (1 1/2")</t>
  </si>
  <si>
    <t>Cartucho de absorção de energia para amortecedor retrátil - tipo A</t>
  </si>
  <si>
    <t>Cartucho de absorção de energia para amortecedor retrátil - tipo B</t>
  </si>
  <si>
    <t>Fio de poliamida Nº 40 - E = 0,40 mm</t>
  </si>
  <si>
    <t>Placa de ancoragem para tirante de barra de aço - E = 25,4 mm e seção de 225 x 225 mm</t>
  </si>
  <si>
    <t>Placa de ancoragem para tirante de barra de aço - E = 20,0 mm e seção de 200 x 200 mm</t>
  </si>
  <si>
    <t>Porca sextavada em aço para ancoragem de tirantes - D = 50 mm e C = 85 mm</t>
  </si>
  <si>
    <t>Porca em aço para ancoragem de tirantes - D = 73 mm e C = 60 mm</t>
  </si>
  <si>
    <t>Porca sextavada em aço para ancoragem de tirantes - D = 50 mm e C = 50 mm</t>
  </si>
  <si>
    <t>Emulsão asfáltica para imprimação</t>
  </si>
  <si>
    <t>Material fresado</t>
  </si>
  <si>
    <t>Porca em aço para ancoragem de tirantes - D = 49 mm e C = 60 mm</t>
  </si>
  <si>
    <t>Porca em aço para ancoragem de tirantes - D = 60 mm e C = 90 mm</t>
  </si>
  <si>
    <t>Porca em aço para ancoragem de tirantes - D = 60 mm e C = 110 mm</t>
  </si>
  <si>
    <t>Emulsão asfáltica - RR-2C</t>
  </si>
  <si>
    <t>Placa de ancoragem para tirante de barra de aço - E = 16,0 mm e seção de 140 x 140 mm</t>
  </si>
  <si>
    <t>Porca sextavada em aço para ancoragem de tirantes - D = 41 mm e C = 50 mm</t>
  </si>
  <si>
    <t>Adesivo à base de PVA</t>
  </si>
  <si>
    <t>Mandíbula móvel para britador - abertura de alimentação com L = 930 mm</t>
  </si>
  <si>
    <t>Mandíbula fixa para britador - abertura de alimentação com L = 930 mm</t>
  </si>
  <si>
    <t>Manta do britador cônico HP200 ou similar</t>
  </si>
  <si>
    <t>Revestimento do bojo interno do britador cônico HP200 ou similar</t>
  </si>
  <si>
    <t>Cunha lateral superior para britador</t>
  </si>
  <si>
    <t>Cunha lateral inferior para britador</t>
  </si>
  <si>
    <t>Meio tubo de concreto simples - D = 0,40 m</t>
  </si>
  <si>
    <t>Calha metálica semicircular corrugada e galvanizada, incluindo fixações - D = 400 mm</t>
  </si>
  <si>
    <t>Mourão de madeira - H = 2,80 m e D = 0,15 m</t>
  </si>
  <si>
    <t>Tinta esmalte sintético acetinado</t>
  </si>
  <si>
    <t>Eletrodo revestido E70XX</t>
  </si>
  <si>
    <t>Nonel de coluna (túnel) - C = 4,8 m</t>
  </si>
  <si>
    <t>Tubo de PVC soldável para água fria - D = 50 mm (2")</t>
  </si>
  <si>
    <t>Nonel de coluna - C = 12,0 m</t>
  </si>
  <si>
    <t>Coroa de diamante linha AWG</t>
  </si>
  <si>
    <t>Nonel de iniciação para fogacho - C = 6,0 m</t>
  </si>
  <si>
    <t>Nonel de coluna - C = 4,8 m</t>
  </si>
  <si>
    <t>Nonel de ligação - C = 6,0 m</t>
  </si>
  <si>
    <t>Nonel de coluna - C = 6,0 m</t>
  </si>
  <si>
    <t>Série de brocas integrais S12</t>
  </si>
  <si>
    <t>Nonel iniciador - C = 150,0 m</t>
  </si>
  <si>
    <t>Dente de corte para recicladora</t>
  </si>
  <si>
    <t>Porta-dente de corte para fresadora e recicladora a frio</t>
  </si>
  <si>
    <t>Selante elástico à base de poliuretano e asfalto</t>
  </si>
  <si>
    <t>Aditivo de cura para concreto</t>
  </si>
  <si>
    <t>Coroa de diamante linha HWG</t>
  </si>
  <si>
    <t>Coroa de diamante linha NWG</t>
  </si>
  <si>
    <t>Argamassa asfáltica</t>
  </si>
  <si>
    <t>Tubo PEAD corrugado perfurado para drenagem - D = 100 mm</t>
  </si>
  <si>
    <t>Coroa de widia linha AWG</t>
  </si>
  <si>
    <t>Tubo de concreto armado PA1 - D = 0,40 m</t>
  </si>
  <si>
    <t>Tubo de concreto armado PA2 - D = 0,40 m</t>
  </si>
  <si>
    <t>Tubo de concreto armado PA3 - D = 0,40 m</t>
  </si>
  <si>
    <t>Tubo de concreto armado PA4 - D = 0,40 m</t>
  </si>
  <si>
    <t>Tubo de concreto armado PA1 - D = 0,60 m</t>
  </si>
  <si>
    <t>Tubo de concreto armado PA2 - D = 0,60 m</t>
  </si>
  <si>
    <t>Tubo de concreto armado PA3 - D = 0,60 m</t>
  </si>
  <si>
    <t>Tubo de concreto armado PA4 - D = 0,60 m</t>
  </si>
  <si>
    <t>Tubo de concreto armado PA1 - D = 0,80 m</t>
  </si>
  <si>
    <t>Tubo de concreto armado PA2 - D = 0,80 m</t>
  </si>
  <si>
    <t>Tubo de concreto armado PA3 - D = 0,80 m</t>
  </si>
  <si>
    <t>Tubo de concreto armado PA4 - D = 0,80 m</t>
  </si>
  <si>
    <t>Tubo de concreto armado PA1 - D = 1,00 m</t>
  </si>
  <si>
    <t>Tubo de concreto armado PA2 - D = 1,00 m</t>
  </si>
  <si>
    <t>Tubo de concreto armado PA3 - D = 1,00 m</t>
  </si>
  <si>
    <t>Tubo de concreto armado PA4 - D = 1,00 m</t>
  </si>
  <si>
    <t>Tubo de concreto armado PA1 - D = 1,20 m</t>
  </si>
  <si>
    <t>Tubo de concreto armado PA2 - D = 1,20 m</t>
  </si>
  <si>
    <t>Tubo de concreto armado PA3 - D = 1,20 m</t>
  </si>
  <si>
    <t>Tubo de concreto armado PA4 - D = 1,20 m</t>
  </si>
  <si>
    <t>Tubo de concreto armado PA1 - D = 1,50 m</t>
  </si>
  <si>
    <t>Tubo de concreto armado PA2 - D = 1,50 m</t>
  </si>
  <si>
    <t>Tubo de concreto armado PA3 - D = 1,50 m</t>
  </si>
  <si>
    <t>Tubo de concreto armado PA4 - D = 1,50 m</t>
  </si>
  <si>
    <t>Tubo de concreto armado PA1 - D = 0,50 m</t>
  </si>
  <si>
    <t>Tubo de concreto armado PA2 - D = 0,50 m</t>
  </si>
  <si>
    <t>Tubo de concreto armado PA3 - D = 0,50 m</t>
  </si>
  <si>
    <t>Tubo de concreto armado PA4 - D = 0,50 m</t>
  </si>
  <si>
    <t>Coroa de widia linha HWG</t>
  </si>
  <si>
    <t>Coroa de widia linha NWG</t>
  </si>
  <si>
    <t>Haste de paredes paralelas com niple linha NW</t>
  </si>
  <si>
    <t>Trilho UIC60 em aço-carbono - C = 12 m</t>
  </si>
  <si>
    <t>Trilho TR45 em aço-carbono - C = 12 m</t>
  </si>
  <si>
    <t>Trilho TR57 em aço-carbono - C = 12 m</t>
  </si>
  <si>
    <t>Trilho TR68 em aço-carbono - C = 12 m</t>
  </si>
  <si>
    <t>Tirefão - D = 24 mm e C = 188 mm</t>
  </si>
  <si>
    <t>Tirefão - D = 22 mm e C = 155 mm</t>
  </si>
  <si>
    <t>Retensor para via férrea de TR45</t>
  </si>
  <si>
    <t>Retensor para via férrea de TR57</t>
  </si>
  <si>
    <t>Retensor para via férrea de TR68</t>
  </si>
  <si>
    <t>Placa de apoio em aço laminado para UIC60 com fixação rígida</t>
  </si>
  <si>
    <t>Grampo elástico Pandrol para fixação elástica</t>
  </si>
  <si>
    <t>Placa de apoio em aço laminado para TR45 com fixação elástica</t>
  </si>
  <si>
    <t>Placa de apoio em aço laminado para TR57 com fixação elástica</t>
  </si>
  <si>
    <t>Placa de apoio em aço laminado para TR68 com fixação elástica</t>
  </si>
  <si>
    <t>Placa de apoio em aço laminado para TR45 com fixação rígida</t>
  </si>
  <si>
    <t>Placa de apoio em aço laminado para TR57 com fixação rígida</t>
  </si>
  <si>
    <t>Placa de apoio em aço laminado para TR68 com fixação rígida</t>
  </si>
  <si>
    <t>Retensor para via férrea de UIC60</t>
  </si>
  <si>
    <t>Placa de apoio em aço laminado para UIC60 com fixação elástica</t>
  </si>
  <si>
    <t>Tala de junção TJ 45 não isolada com 6 furos</t>
  </si>
  <si>
    <t>Tala de junção TJ 57 não isolada com 6 furos</t>
  </si>
  <si>
    <t>Tala de junção TJ 68 não isolada com 6 furos</t>
  </si>
  <si>
    <t>Parafuso de cabeça abaulada em aço inox com porca e arruela de pressão para tala de junção - D = 25,4 mm</t>
  </si>
  <si>
    <t>Tala de junção TJ 60 não isolada com 6 furos</t>
  </si>
  <si>
    <t>AMV tipo TR45, abertura 1:8, bitola métrica</t>
  </si>
  <si>
    <t>AMV tipo TR45, abertura 1:10, bitola métrica</t>
  </si>
  <si>
    <t>AMV tipo TR45, abertura 1:12, bitola métrica</t>
  </si>
  <si>
    <t>AMV tipo TR45, abertura 1:14, bitola métrica</t>
  </si>
  <si>
    <t>AMV tipo TR57, abertura 1:8, bitola métrica</t>
  </si>
  <si>
    <t>AMV tipo TR57, abertura 1:10, bitola métrica</t>
  </si>
  <si>
    <t>AMV tipo TR57, abertura 1:12, bitola métrica</t>
  </si>
  <si>
    <t>AMV tipo TR57, abertura 1:14, bitola métrica</t>
  </si>
  <si>
    <t>AMV tipo TR57, abertura 1:20, bitola métrica</t>
  </si>
  <si>
    <t>AMV tipo TR68, abertura 1:10, bitola métrica</t>
  </si>
  <si>
    <t>AMV tipo TR68, abertura 1:12, bitola métrica</t>
  </si>
  <si>
    <t>AMV tipo TR68, abertura 1:14, bitola métrica</t>
  </si>
  <si>
    <t>AMV tipo UIC60, abertura 1:10, bitola métrica</t>
  </si>
  <si>
    <t>AMV tipo TR68, abertura 1:20, bitola métrica</t>
  </si>
  <si>
    <t>AMV tipo TR45, abertura 1:8, bitola larga</t>
  </si>
  <si>
    <t>AMV tipo TR45, abertura 1:10, bitola larga</t>
  </si>
  <si>
    <t>AMV tipo TR45, abertura 1:12, bitola larga</t>
  </si>
  <si>
    <t>AMV tipo TR45, abertura 1:14, bitola larga</t>
  </si>
  <si>
    <t>AMV tipo TR57, abertura 1:8, bitola larga</t>
  </si>
  <si>
    <t>AMV tipo TR57, abertura 1:10, bitola larga</t>
  </si>
  <si>
    <t>AMV tipo TR57, abertura 1:12, bitola larga</t>
  </si>
  <si>
    <t>AMV tipo TR57, abertura 1:14, bitola larga</t>
  </si>
  <si>
    <t>AMV tipo TR57, abertura 1:20, bitola larga</t>
  </si>
  <si>
    <t>AMV tipo TR68, abertura 1:10, bitola larga</t>
  </si>
  <si>
    <t>AMV tipo TR68, abertura 1:12, bitola larga</t>
  </si>
  <si>
    <t>AMV tipo TR68, abertura 1:14, bitola larga</t>
  </si>
  <si>
    <t>AMV tipo UIC60, abertura 1:10, bitola larga</t>
  </si>
  <si>
    <t>AMV tipo TR68, abertura 1:20, bitola larga</t>
  </si>
  <si>
    <t>AMV tipo TR45, abertura 1:8, bitola mista</t>
  </si>
  <si>
    <t>AMV tipo TR45, abertura 1:10, bitola mista</t>
  </si>
  <si>
    <t>AMV tipo TR45, abertura 1:12, bitola mista</t>
  </si>
  <si>
    <t>AMV tipo TR45, abertura 1:14, bitola mista</t>
  </si>
  <si>
    <t>AMV tipo TR57, abertura 1:8, bitola mista</t>
  </si>
  <si>
    <t>AMV tipo TR57, abertura 1:10, bitola mista</t>
  </si>
  <si>
    <t>AMV tipo TR57, abertura 1:12, bitola mista</t>
  </si>
  <si>
    <t>AMV tipo TR57, abertura 1:14, bitola mista</t>
  </si>
  <si>
    <t>AMV tipo TR57, abertura 1:20, bitola mista</t>
  </si>
  <si>
    <t>AMV tipo TR68, abertura 1:10, bitola mista</t>
  </si>
  <si>
    <t>AMV tipo TR68, abertura 1:12, bitola mista</t>
  </si>
  <si>
    <t>AMV tipo TR68, abertura 1:14, bitola mista</t>
  </si>
  <si>
    <t>Revestimento com conector linha AW</t>
  </si>
  <si>
    <t>AMV tipo TR68, abertura 1:20, bitola mista</t>
  </si>
  <si>
    <t>Dormente de madeira bitola larga - C = 280 cm, L = 24 cm e H = 17 cm</t>
  </si>
  <si>
    <t>Dormente de madeira bitola métrica - C = 200 cm, L = 22 cm e H = 16 cm</t>
  </si>
  <si>
    <t>Revestimento com conector linha HW</t>
  </si>
  <si>
    <t>Revestimento com conector linha NW</t>
  </si>
  <si>
    <t>AMV tipo UIC60, abertura 1:12, bitola métrica</t>
  </si>
  <si>
    <t>AMV tipo UIC60, abertura 1:14, bitola métrica</t>
  </si>
  <si>
    <t>AMV tipo UIC60, abertura 1:20, bitola métrica</t>
  </si>
  <si>
    <t>AMV tipo UIC60, abertura 1:10, bitola mista</t>
  </si>
  <si>
    <t>AMV tipo UIC60, abertura 1:12, bitola mista</t>
  </si>
  <si>
    <t>AMV tipo UIC60, abertura 1:14, bitola mista</t>
  </si>
  <si>
    <t>AMV tipo UIC60, abertura 1:20, bitola mista</t>
  </si>
  <si>
    <t>Sapata de widia linha NW</t>
  </si>
  <si>
    <t>Broca de arraste com três asas linha NW</t>
  </si>
  <si>
    <t>Dormente de madeira para pontes - C = 300 cm, L = 25 cm e H = 20 cm</t>
  </si>
  <si>
    <t>AMV tipo UIC60, abertura 1:12, bitola larga</t>
  </si>
  <si>
    <t>AMV tipo UIC60, abertura 1:14, bitola larga</t>
  </si>
  <si>
    <t>AMV tipo UIC60, abertura 1:20, bitola larga</t>
  </si>
  <si>
    <t>Tubo de revestimento em aço-carbono schedule 40 para estaca raiz - ponteira schedule 80, D = 141,3 mm, peso 24 kg/m</t>
  </si>
  <si>
    <t>Tubo de revestimento em aço-carbono schedule 40 para estaca raiz - ponteira schedule 80, D = 168,3 mm, peso 31 kg/m</t>
  </si>
  <si>
    <t>Tubo de revestimento em aço-carbono schedule 40 para estaca raiz - ponteira schedule 80, D = 219,1 mm, peso 47 kg/m</t>
  </si>
  <si>
    <t>Tubo de revestimento em aço-carbono schedule 40 para estaca raiz - ponteira schedule 80, D = 273,0 mm, peso 67 kg/m</t>
  </si>
  <si>
    <t>Tubo de revestimento em aço-carbono schedule 40 para estaca raiz - ponteira schedule 80, D = 323,8 mm, peso 90 kg/m</t>
  </si>
  <si>
    <t>Tubo de revestimento em aço-carbono schedule 40 para estaca raiz - ponteira schedule 80, D = 406,0 mm, peso 143 kg/m</t>
  </si>
  <si>
    <t>Anel de compensação angular para tirantes com diâmetro de 30 mm</t>
  </si>
  <si>
    <t>Anel de compensação angular para tirantes com diâmetro de 32 mm</t>
  </si>
  <si>
    <t>Anel de compensação angular para tirantes com diâmetro de 40 mm</t>
  </si>
  <si>
    <t>Anel de compensação angular para tirantes com diâmetro de 44 mm</t>
  </si>
  <si>
    <t>Anel de compensação angular para tirantes com diâmetro de 50 mm</t>
  </si>
  <si>
    <t>Anel de compensação angular para tirantes com diâmetro de 53 mm</t>
  </si>
  <si>
    <t>Anel de compensação angular para tirantes com diâmetro de 57 mm</t>
  </si>
  <si>
    <t>Anel de compensação angular para tirantes com diâmetro de 63 mm</t>
  </si>
  <si>
    <t>Anel de compensação angular para tirantes com diâmetro de 69 mm</t>
  </si>
  <si>
    <t>Coroa de widia linha BWG</t>
  </si>
  <si>
    <t>Conjunto para solda aluminotérmica de TR45 - porção, fôrmas, acendedor, pasta de vedação e cadinho descartável</t>
  </si>
  <si>
    <t>Conjunto para solda aluminotérmica de TR57 - porção, fôrmas, acendedor, pasta de vedação e cadinho descartável</t>
  </si>
  <si>
    <t>Conjunto para solda aluminotérmica de TR68 - porção, fôrmas, acendedor, pasta de vedação e cadinho descartável</t>
  </si>
  <si>
    <t>Conjunto para solda aluminotérmica de UIC60 - porção, fôrmas, acendedor, pasta de vedação e cadinho descartável</t>
  </si>
  <si>
    <t>Brita padrão para lastro ferroviário</t>
  </si>
  <si>
    <t>Palmilha de borracha para dormente de concreto</t>
  </si>
  <si>
    <t>Broca para furar trilho - D = 29 mm (1 1/8")</t>
  </si>
  <si>
    <t>Disco de corte abrasivo para máquina para serrar trilho - D = 350 mm</t>
  </si>
  <si>
    <t>Dormentes de madeira para AMV</t>
  </si>
  <si>
    <t>Coroa de diamante linha BWG</t>
  </si>
  <si>
    <t>Revestimento com conector linha BW</t>
  </si>
  <si>
    <t>Corda de poliamida - D = 12,0 mm e capacidade de carga de 2.200 kg</t>
  </si>
  <si>
    <t>Broca de widia - D = 16 mm e C = 150 mm</t>
  </si>
  <si>
    <t>Broca de widia - D = 19 mm e C = 160 mm</t>
  </si>
  <si>
    <t>Parafuso de cabeça abaulada em aço inox com porca e arruela - D = 6 mm (M6) e C = 30 mm</t>
  </si>
  <si>
    <t>Parafuso de cabeça abaulada em aço inox com porca e arruela - D = 8 mm (M8) e C = 50 mm</t>
  </si>
  <si>
    <t>Mangueira cristal trançada de PVC com pressão de trabalho de 1,50 MPa (250 psi) - D = 9,5 mm (3/8")</t>
  </si>
  <si>
    <t>Fôrma plástica para nicho de protensão de cordoalha - D = 15,2 mm</t>
  </si>
  <si>
    <t>Fôrma plástica para nicho de protensão de cordoalha - D = 12,7 mm</t>
  </si>
  <si>
    <t>Cordoalha engraxada tipo CP 190 RB - D = 15,2 mm</t>
  </si>
  <si>
    <t>Cordoalha engraxada tipo CP 190 RB - D = 12,7 mm</t>
  </si>
  <si>
    <t>Bainha metálica para protensão - D = 35 mm</t>
  </si>
  <si>
    <t>Bainha metálica para protensão - D = 30 mm</t>
  </si>
  <si>
    <t>Ancoragem passiva aderente para 8 cordoalhas - D = 15,2 mm</t>
  </si>
  <si>
    <t>Ancoragem passiva aderente para 31 cordoalhas - D = 15,2 mm</t>
  </si>
  <si>
    <t>Ancoragem ativa para cordoalha engraxada - D = 12,7 mm</t>
  </si>
  <si>
    <t>Ancoragem ativa para cordoalha engraxada - D = 15,2 mm</t>
  </si>
  <si>
    <t>Ancoragem passiva aderente para 10 cordoalhas - D = 12,7 mm</t>
  </si>
  <si>
    <t>Ancoragem passiva aderente para 12 cordoalhas - D = 12,7 mm</t>
  </si>
  <si>
    <t>Ancoragem passiva aderente para 12 cordoalhas - D = 15,2 mm</t>
  </si>
  <si>
    <t>Ancoragem passiva aderente para 15 cordoalhas - D = 12,7 mm</t>
  </si>
  <si>
    <t>Ancoragem passiva aderente para 15 cordoalhas - D = 15,2 mm</t>
  </si>
  <si>
    <t>Ancoragem passiva aderente para 19 cordoalhas - D = 12,7 mm</t>
  </si>
  <si>
    <t>Ancoragem passiva aderente para 19 cordoalhas - D = 15,2 mm</t>
  </si>
  <si>
    <t>Ancoragem passiva aderente para 22 cordoalhas - D = 12,7 mm</t>
  </si>
  <si>
    <t>Ancoragem passiva aderente para 22 cordoalhas - D = 15,2 mm</t>
  </si>
  <si>
    <t>Ancoragem passiva aderente para 27 cordoalhas - D = 12,7 mm</t>
  </si>
  <si>
    <t>Ancoragem passiva aderente para 27 cordoalhas - D = 15,2 mm</t>
  </si>
  <si>
    <t>Ancoragem passiva aderente para 31 cordoalhas - D = 12,7 mm</t>
  </si>
  <si>
    <t>Ancoragem passiva aderente para 4 cordoalhas - D = 12,7 mm</t>
  </si>
  <si>
    <t>Ancoragem passiva aderente para 4 cordoalhas - D = 15,2 mm</t>
  </si>
  <si>
    <t>Ancoragem passiva aderente para 6 cordoalhas - D = 12,7 mm</t>
  </si>
  <si>
    <t>Ancoragem passiva aderente para 6 cordoalhas - D = 15,2 mm</t>
  </si>
  <si>
    <t>Ancoragem passiva aderente para 7 cordoalhas - D = 12,7 mm</t>
  </si>
  <si>
    <t>Ancoragem passiva aderente para 7 cordoalhas - D = 15,2 mm</t>
  </si>
  <si>
    <t>Ancoragem passiva aderente para 8 cordoalhas - D = 12,7 mm</t>
  </si>
  <si>
    <t>Ancoragem passiva aderente para 9 cordoalhas - D = 12,7 mm</t>
  </si>
  <si>
    <t>Ancoragem passiva aderente para 9 cordoalhas - D = 15,2 mm</t>
  </si>
  <si>
    <t>Ancoragem passiva aderente para lajes para 1 cordoalha - D = 12,7 mm</t>
  </si>
  <si>
    <t>Ancoragem passiva aderente para lajes para 1 cordoalha - D = 15,2 mm</t>
  </si>
  <si>
    <t>Ancoragem passiva aderente para lajes para 2 cordoalhas - D = 12,7 mm</t>
  </si>
  <si>
    <t>Ancoragem passiva aderente para lajes para 2 cordoalhas - D = 15,2 mm</t>
  </si>
  <si>
    <t>Ancoragem passiva aderente para lajes para 3 cordoalhas - D = 12,7 mm</t>
  </si>
  <si>
    <t>Ancoragem passiva aderente para lajes para 3 cordoalhas - D = 15,2 mm</t>
  </si>
  <si>
    <t>Ancoragem passiva aderente para lajes para 4 cordoalhas - D = 12,7 mm</t>
  </si>
  <si>
    <t>Ancoragem passiva aderente para lajes para 4 cordoalhas - D = 15,2 mm</t>
  </si>
  <si>
    <t>Mangueira cristal trançada de PVC com pressão de trabalho de 1,50 MPa (250 psi) - D = 19,0 mm (3/4")</t>
  </si>
  <si>
    <t>Bainha metálica para protensão - D = 40 mm</t>
  </si>
  <si>
    <t>Bainha metálica para protensão - D = 45 mm</t>
  </si>
  <si>
    <t>Bainha metálica para protensão - D = 50 mm</t>
  </si>
  <si>
    <t>Bainha metálica para protensão - D = 55 mm</t>
  </si>
  <si>
    <t>Bainha metálica para protensão - D = 60 mm</t>
  </si>
  <si>
    <t>Bainha metálica para protensão - D = 65 mm</t>
  </si>
  <si>
    <t>Bainha metálica para protensão - D = 70 mm</t>
  </si>
  <si>
    <t>Bainha metálica para protensão - D = 75 mm</t>
  </si>
  <si>
    <t>Bainha metálica para protensão - D = 80 mm</t>
  </si>
  <si>
    <t>Bainha metálica para protensão - D = 85 mm</t>
  </si>
  <si>
    <t>Bainha metálica para protensão - D = 90 mm</t>
  </si>
  <si>
    <t>Bainha metálica para protensão - D = 95 mm</t>
  </si>
  <si>
    <t>Bainha metálica para protensão - D = 100 mm</t>
  </si>
  <si>
    <t>Bainha metálica para protensão - D = 110 mm</t>
  </si>
  <si>
    <t>Bainha metálica para protensão - D = 120 mm</t>
  </si>
  <si>
    <t>Bainha metálica para protensão - D = 130 mm</t>
  </si>
  <si>
    <t>Bainha metálica ovalizada para protensão - seção de 19 x 36 mm</t>
  </si>
  <si>
    <t>Bainha metálica ovalizada para protensão - seção de 19 x 48 mm</t>
  </si>
  <si>
    <t>Bainha metálica ovalizada para protensão - seção de 19 x 62 mm</t>
  </si>
  <si>
    <t>Bainha metálica ovalizada para protensão - seção de 22 x 32 mm</t>
  </si>
  <si>
    <t>Bainha metálica ovalizada para protensão - seção de 22 x 55 mm</t>
  </si>
  <si>
    <t>Bainha metálica ovalizada para protensão - seção de 22 x 73 mm</t>
  </si>
  <si>
    <t>Espaçador plástico tipo centralizador carambola para grampo de barra de aço - D ≤ 25,4 mm</t>
  </si>
  <si>
    <t>Cinta para elevação de cargas tipo Grab com 1 ramal, anel de suspensão e gancho - C = 3 m a 5 m, capacidade de carga de 5.000 kg, F. S. = 4:1</t>
  </si>
  <si>
    <t>Cinta para elevação de cargas tipo Grab com 2 ramais, anel de suspensão e ganchos - C = 3 m a 5 m, capacidade de carga de 5.000 kg, F. S. = 4:1</t>
  </si>
  <si>
    <t>Cinta para elevação de cargas tipo sling com 1 ramal - C = 2 m a 3 m, capacidade de carga de 1.000 kg, F. S. = 7:1</t>
  </si>
  <si>
    <t>Chapa metálica corrugada galvanizada para tunnel liner - E = 2,2 mm e D = 1,2 m</t>
  </si>
  <si>
    <t>Chapa metálica corrugada galvanizada para tunnel liner - E = 2,2 mm e D = 1,4 m</t>
  </si>
  <si>
    <t>Chapa metálica corrugada galvanizada para tunnel liner - E = 2,2 mm e D = 1,6 m</t>
  </si>
  <si>
    <t>Chapa metálica corrugada galvanizada para tunnel liner - E = 2,2 mm e D = 1,8 m</t>
  </si>
  <si>
    <t>Chapa metálica corrugada galvanizada para tunnel liner - E = 2,2 mm e D = 2,0 m</t>
  </si>
  <si>
    <t>Chapa metálica corrugada galvanizada para tunnel liner - E = 2,2 mm e D = 2,2 m</t>
  </si>
  <si>
    <t>Chapa metálica corrugada galvanizada para tunnel liner - E = 2,2 mm e D = 2,4 m</t>
  </si>
  <si>
    <t>Chapa metálica corrugada galvanizada para tunnel liner - E = 2,2 mm e D = 2,6 m</t>
  </si>
  <si>
    <t>Chapa metálica corrugada galvanizada para tunnel liner - E = 2,2 mm e D = 2,8 m</t>
  </si>
  <si>
    <t>Chapa metálica corrugada galvanizada para tunnel liner - E = 2,2 mm e D = 3,0 m</t>
  </si>
  <si>
    <t>Chapa metálica corrugada galvanizada para tunnel liner - E = 2,7 mm e D = 3,2 m</t>
  </si>
  <si>
    <t>Chapa metálica corrugada galvanizada para tunnel liner - E = 2,7 mm e D = 3,4 m</t>
  </si>
  <si>
    <t>Chapa metálica corrugada galvanizada para tunnel liner - E = 2,7 mm e D = 3,6 m</t>
  </si>
  <si>
    <t>Chapa metálica corrugada galvanizada para tunnel liner - E = 2,7 mm e D = 3,8 m</t>
  </si>
  <si>
    <t>Chapa metálica corrugada galvanizada para tunnel liner - E = 2,7 mm e D = 4,0 m</t>
  </si>
  <si>
    <t>Chapa metálica corrugada galvanizada para tunnel liner - E = 3,4 mm e D = 4,2 m</t>
  </si>
  <si>
    <t>Chapa metálica corrugada galvanizada para tunnel liner - E = 3,4 mm e D = 4,4 m</t>
  </si>
  <si>
    <t>Chapa metálica corrugada galvanizada para tunnel liner - E = 3,4 mm e D = 4,6 m</t>
  </si>
  <si>
    <t>Chapa metálica corrugada galvanizada para tunnel liner - E = 3,9 mm e D = 4,8 m</t>
  </si>
  <si>
    <t>Chapa metálica corrugada galvanizada para tunnel liner - E = 3,9 mm e D = 5,0 m</t>
  </si>
  <si>
    <t>Chapa metálica corrugada galvanizada revestida com epóxi para tunnel liner - E = 2,2 mm e D = 1,2 m</t>
  </si>
  <si>
    <t>Chapa metálica corrugada galvanizada revestida com epóxi para tunnel liner - E = 2,2 mm e D = 1,4 m</t>
  </si>
  <si>
    <t>Chapa metálica corrugada galvanizada revestida com epóxi para tunnel liner - E = 2,2 mm e D = 1,6 m</t>
  </si>
  <si>
    <t>Chapa metálica corrugada galvanizada revestida com epóxi para tunnel liner - E = 2,2 mm e D = 1,8 m</t>
  </si>
  <si>
    <t>Chapa metálica corrugada galvanizada revestida com epóxi para tunnel liner - E = 2,2 mm e D = 2,0 m</t>
  </si>
  <si>
    <t>Chapa metálica corrugada galvanizada revestida com epóxi para tunnel liner - E = 2,2 mm e D = 2,2 m</t>
  </si>
  <si>
    <t>Chapa metálica corrugada galvanizada revestida com epóxi para tunnel liner - E = 2,2 mm e D = 2,4 m</t>
  </si>
  <si>
    <t>Chapa metálica corrugada galvanizada revestida com epóxi para tunnel liner - E = 2,2 mm e D = 2,6 m</t>
  </si>
  <si>
    <t>Chapa metálica corrugada galvanizada revestida com epóxi para tunnel liner - E = 2,2 mm e D = 2,8 m</t>
  </si>
  <si>
    <t>Chapa metálica corrugada galvanizada revestida com epóxi para tunnel liner - E = 2,2 mm e D = 3,0 m</t>
  </si>
  <si>
    <t>Chapa metálica corrugada galvanizada revestida com epóxi para tunnel liner - E = 2,7 mm e D = 3,2 m</t>
  </si>
  <si>
    <t>Chapa múltipla metálica corrugada galvanizada tipo MP 100 ou similar - E = 1,60 mm e D = 0,60 m</t>
  </si>
  <si>
    <t>Chapa múltipla metálica corrugada galvanizada tipo MP 100 ou similar - E = 1,60 mm e D = 0,70 m</t>
  </si>
  <si>
    <t>Chapa múltipla metálica corrugada galvanizada tipo MP 100 ou similar - E = 1,60 mm e D = 0,80 m</t>
  </si>
  <si>
    <t>Chapa múltipla metálica corrugada galvanizada tipo MP 100 ou similar - E = 1,60 mm e D = 0,90 m</t>
  </si>
  <si>
    <t>Chapa múltipla metálica corrugada galvanizada tipo MP 100 ou similar - E = 1,60 mm e D = 1,00 m</t>
  </si>
  <si>
    <t>Chapa múltipla metálica corrugada galvanizada tipo MP 100 ou similar - E = 1,60 mm e D = 1,10 m</t>
  </si>
  <si>
    <t>Chapa múltipla metálica corrugada galvanizada tipo MP 100 ou similar - E = 1,60 mm e D = 1,20 m</t>
  </si>
  <si>
    <t>Chapa múltipla metálica corrugada galvanizada tipo MP 100 ou similar - E = 1,60 mm e D = 1,30 m</t>
  </si>
  <si>
    <t>Chapa múltipla metálica corrugada galvanizada tipo MP 100 ou similar - E = 1,60 mm e D = 1,40 m</t>
  </si>
  <si>
    <t>Chapa múltipla metálica corrugada galvanizada tipo MP 100 ou similar - E = 1,60 mm e D = 1,50 m</t>
  </si>
  <si>
    <t>Chapa múltipla metálica corrugada galvanizada tipo MP 100 ou similar - E = 1,60 mm e D = 1,60 m</t>
  </si>
  <si>
    <t>Chapa múltipla metálica corrugada galvanizada tipo MP 100 ou similar - E = 1,60 mm e D = 1,70 m</t>
  </si>
  <si>
    <t>Chapa múltipla metálica corrugada galvanizada tipo MP 100 ou similar - E = 1,60 mm e D = 1,80 m</t>
  </si>
  <si>
    <t>Chapa múltipla metálica corrugada galvanizada tipo MP 100 ou similar - E = 2,00 mm e D = 1,90 m</t>
  </si>
  <si>
    <t>Chapa múltipla metálica corrugada galvanizada tipo MP 100 ou similar - E = 2,00 mm e D = 2,00 m</t>
  </si>
  <si>
    <t>Chapa múltipla metálica corrugada galvanizada tipo MP 100 ou similar - E = 2,00 mm e D = 2,10 m</t>
  </si>
  <si>
    <t>Chapa múltipla metálica corrugada galvanizada tipo MP 100 ou similar - E = 2,00 mm e D = 2,20 m</t>
  </si>
  <si>
    <t>Chapa múltipla metálica corrugada galvanizada tipo MP 100 ou similar - E = 2,00 mm e D = 2,30 m</t>
  </si>
  <si>
    <t>Chapa múltipla metálica corrugada galvanizada tipo MP 100 ou similar - E = 2,70 mm e D = 2,40 m</t>
  </si>
  <si>
    <t>Chapa múltipla metálica corrugada galvanizada tipo MP 100 ou similar - E = 3,40 mm e D = 2,50 m</t>
  </si>
  <si>
    <t>Chapa múltipla metálica corrugada galvanizada tipo MP 100 ou similar - E = 3,40 mm e D = 2,60 m</t>
  </si>
  <si>
    <t>Chapa múltipla metálica corrugada galvanizada tipo MP 100 ou similar - E = 3,40 mm e D = 2,70 m</t>
  </si>
  <si>
    <t>Chapa múltipla metálica corrugada galvanizada tipo MP 100 ou similar - E = 3,40 mm e D = 2,80 m</t>
  </si>
  <si>
    <t>Chapa múltipla metálica corrugada galvanizada tipo MP 152 ou similar - E = 2,70 mm e D = 1,50 m</t>
  </si>
  <si>
    <t>Chapa múltipla metálica corrugada galvanizada tipo MP 152 ou similar - E = 2,70 mm e D = 1,80 m</t>
  </si>
  <si>
    <t>Chapa múltipla metálica corrugada galvanizada tipo MP 152 ou similar - E = 2,70 mm e D = 1,90 m</t>
  </si>
  <si>
    <t>Chapa múltipla metálica corrugada galvanizada tipo MP 152 ou similar - E = 2,70 mm e D = 2,15 m</t>
  </si>
  <si>
    <t>Chapa múltipla metálica corrugada galvanizada tipo MP 152 ou similar - E = 2,70 mm e D = 2,30 m</t>
  </si>
  <si>
    <t>Chapa múltipla metálica corrugada galvanizada tipo MP 152 ou similar - E = 2,70 mm e D = 2,65 m</t>
  </si>
  <si>
    <t>Chapa múltipla metálica corrugada galvanizada tipo MP 152 ou similar - E = 2,70 mm e D = 3,05 m</t>
  </si>
  <si>
    <t>Chapa múltipla metálica corrugada galvanizada tipo MP 152 ou similar - E = 2,70 mm e D = 3,20 m</t>
  </si>
  <si>
    <t>Chapa múltipla metálica corrugada galvanizada tipo MP 152 ou similar - E = 2,70 mm e D = 3,40 m</t>
  </si>
  <si>
    <t>Chapa múltipla metálica corrugada galvanizada tipo MP 152 ou similar - E = 2,70 mm e D = 3,65 m</t>
  </si>
  <si>
    <t>Chapa múltipla metálica corrugada galvanizada tipo MP 152 ou similar - E = 2,70 mm e D = 3,80 m</t>
  </si>
  <si>
    <t>Chapa múltipla metálica corrugada galvanizada tipo MP 152 ou similar - E = 2,70 mm e D = 4,20 m</t>
  </si>
  <si>
    <t>Chapa múltipla metálica corrugada galvanizada tipo MP 152 ou similar - E = 2,70 mm e D = 4,60 m</t>
  </si>
  <si>
    <t>Chapa múltipla metálica corrugada galvanizada tipo MP 152 ou similar - E = 3,40 mm e D = 4,80 m</t>
  </si>
  <si>
    <t>Chapa múltipla metálica corrugada galvanizada tipo MP 152 ou similar - E = 3,40 mm e D = 5,00 m</t>
  </si>
  <si>
    <t>Chapa múltipla metálica corrugada galvanizada tipo MP 152 ou similar - E = 3,90 mm e D = 5,35 m</t>
  </si>
  <si>
    <t>Chapa múltipla metálica corrugada galvanizada tipo MP 152 ou similar - E = 3,90 mm e D = 5,70 m</t>
  </si>
  <si>
    <t>Chapa múltipla metálica corrugada galvanizada tipo MP 152 ou similar - E = 4,70 mm e D = 6,10 m</t>
  </si>
  <si>
    <t>Chapa múltipla metálica corrugada galvanizada tipo MP 152 ou similar - E = 6,40 mm e D = 6,50 m</t>
  </si>
  <si>
    <t>Chapa múltipla metálica corrugada galvanizada tipo MP 152 ou similar - E = 6,40 mm e D = 6,85 m</t>
  </si>
  <si>
    <t>Chapa múltipla metálica corrugada galvanizada tipo MP 152 ou similar - E = 6,40 mm e D = 7,25 m</t>
  </si>
  <si>
    <t>Parafuso de cabeça sextavada em aço galvanizado com porca e arruela de pressão - D = 7,938 mm (5/16")</t>
  </si>
  <si>
    <t>Tirante de barra de aço - tensão de escoamento = 520 MPa, tensão de ruptura = 690 MPa e D = 25 mm</t>
  </si>
  <si>
    <t>Tirante de barra de aço - tensão de escoamento = 700 MPa, tensão de ruptura = 800 MPa e D = 19 mm</t>
  </si>
  <si>
    <t>Tirante de barra de aço - tensão de escoamento = 700 MPa, tensão de ruptura = 800 MPa e D = 22 mm</t>
  </si>
  <si>
    <t>Tirante de barra de aço - tensão de escoamento = 700 MPa, tensão de ruptura = 800 MPa e D = 25 mm</t>
  </si>
  <si>
    <t>Tirante de barra de aço - tensão de escoamento = 700 MPa, tensão de ruptura = 800 MPa e D = 32 mm</t>
  </si>
  <si>
    <t>Tirante de barra de aço - tensão de escoamento = 700 MPa, tensão de ruptura = 800 MPa e D = 36 mm</t>
  </si>
  <si>
    <t>Luva em aço para emenda de tirantes - D = 73 mm e C = 150 mm</t>
  </si>
  <si>
    <t>Concreto usinado - fck = 40 MPa (comercial)</t>
  </si>
  <si>
    <t>Concreto usinado - fck = 45 MPa (comercial)</t>
  </si>
  <si>
    <t>Concreto usinado - fck = 50 MPa (comercial)</t>
  </si>
  <si>
    <t>Aparelho de apoio metálico esférico fixo com 4 chumbadores e capacidade de 1.000 kN</t>
  </si>
  <si>
    <t>Aparelho de apoio metálico esférico unidirecional com 4 chumbadores e capacidade de 1.500 kN</t>
  </si>
  <si>
    <t>Aparelho de apoio metálico esférico fixo com 4 chumbadores e capacidade de 1.500 kN</t>
  </si>
  <si>
    <t>Aparelho de apoio metálico esférico fixo com 4 chumbadores e capacidade de 2.000 kN</t>
  </si>
  <si>
    <t>Aparelho de apoio metálico esférico fixo com 4 chumbadores e capacidade de 2.500 kN</t>
  </si>
  <si>
    <t>Aparelho de apoio metálico esférico fixo com 4 chumbadores e capacidade de 3.000 kN</t>
  </si>
  <si>
    <t>Aparelho de apoio metálico esférico fixo com 4 chumbadores e capacidade de 3.500 kN</t>
  </si>
  <si>
    <t>Aparelho de apoio metálico esférico fixo com 4 chumbadores e capacidade de 4.000 kN</t>
  </si>
  <si>
    <t>Aparelho de apoio metálico esférico unidirecional com 4 chumbadores e capacidade de 1.000 kN</t>
  </si>
  <si>
    <t>Aparelho de apoio metálico esférico unidirecional com 4 chumbadores e capacidade de 2.000 kN</t>
  </si>
  <si>
    <t>Aparelho de apoio metálico esférico unidirecional com 4 chumbadores e capacidade de 2.500 kN</t>
  </si>
  <si>
    <t>Aparelho de apoio metálico esférico unidirecional com 4 chumbadores e capacidade de 3.000 kN</t>
  </si>
  <si>
    <t>Aparelho de apoio metálico esférico unidirecional com 4 chumbadores e capacidade de 3.500 kN</t>
  </si>
  <si>
    <t>Aparelho de apoio metálico esférico unidirecional com 4 chumbadores e capacidade de 4.000 kN</t>
  </si>
  <si>
    <t>Aparelho de apoio metálico esférico fixo com 4 chumbadores e capacidade de 4.500 kN</t>
  </si>
  <si>
    <t>Aparelho de apoio metálico esférico fixo com 4 chumbadores e capacidade de 5.000 kN</t>
  </si>
  <si>
    <t>Aparelho de apoio metálico esférico fixo com 4 chumbadores e capacidade de 5.500 kN</t>
  </si>
  <si>
    <t>Aparelho de apoio metálico esférico fixo com 4 chumbadores e capacidade de 6.000 kN</t>
  </si>
  <si>
    <t>Aparelho de apoio metálico esférico fixo com 4 chumbadores e capacidade de 6.500 kN</t>
  </si>
  <si>
    <t>Aparelho de apoio metálico esférico fixo com 4 chumbadores e capacidade de 7.000 kN</t>
  </si>
  <si>
    <t>Aparelho de apoio metálico esférico fixo com 4 chumbadores e capacidade de 7.500 kN</t>
  </si>
  <si>
    <t>Aparelho de apoio metálico esférico fixo com 4 chumbadores e capacidade de 8.000 kN</t>
  </si>
  <si>
    <t>Grelha metálica para boca de lobo com capacidade de até 300 kN - C = 0,90 m e L = 0,30 m</t>
  </si>
  <si>
    <t>Grelha de piso em PVC para passagem de pedestres - C = 50 cm e L = 13 cm</t>
  </si>
  <si>
    <t>Marco em PVC para grelha de piso - L = 2,50 m</t>
  </si>
  <si>
    <t>Grelha de piso em PVC para passagem de veículos de até 3 t - C = 50 cm e L = 13 cm</t>
  </si>
  <si>
    <t>Grelha de piso em PVC para passagem de veículos de até 10 t - C = 50 cm e L = 13 cm</t>
  </si>
  <si>
    <t>Grelha de piso em PVC para passagem de pedestres - C = 50 cm e L = 20 cm</t>
  </si>
  <si>
    <t>Grelha de piso em PVC para passagem de veículos de até 3 t - C = 50 cm e L = 20 cm</t>
  </si>
  <si>
    <t>Grelha metálica para canaletas - C = 1,00 m e L = 0,10 m</t>
  </si>
  <si>
    <t>Grelha metálica para canaletas - C = 1,00 m e L = 0,15 m</t>
  </si>
  <si>
    <t>Porta-grelha metálica - C = 1,00 m e L = 0,15 m</t>
  </si>
  <si>
    <t>Grelha metálica para canaletas - C = 1,00 m e L = 0,20 m</t>
  </si>
  <si>
    <t>Porta-grelha metálica - C = 1,00 m e L = 0,20 m</t>
  </si>
  <si>
    <t>Porta-grelha metálica - C = 1,00 m e L = 0,10 m</t>
  </si>
  <si>
    <t>Aparelho de apoio metálico esférico fixo com 4 chumbadores e capacidade de 8.500 kN</t>
  </si>
  <si>
    <t>Aparelho de apoio metálico esférico fixo com 4 chumbadores e capacidade de 9.000 kN</t>
  </si>
  <si>
    <t>Aparelho de apoio metálico esférico fixo com 4 chumbadores e capacidade de 9.500 kN</t>
  </si>
  <si>
    <t>Aparelho de apoio metálico esférico fixo com 4 chumbadores e capacidade de 10.000 kN</t>
  </si>
  <si>
    <t>Aparelho de apoio metálico esférico unidirecional com 4 chumbadores e capacidade de 4.500 kN</t>
  </si>
  <si>
    <t>Aparelho de apoio metálico esférico unidirecional com 4 chumbadores e capacidade de 5.000 kN</t>
  </si>
  <si>
    <t>Aparelho de apoio metálico esférico unidirecional com 4 chumbadores e capacidade de 5.500 kN</t>
  </si>
  <si>
    <t>Aparelho de apoio metálico esférico unidirecional com 4 chumbadores e capacidade de 6.000 kN</t>
  </si>
  <si>
    <t>Aparelho de apoio metálico esférico unidirecional com 4 chumbadores e capacidade de 6.500 kN</t>
  </si>
  <si>
    <t>Aparelho de apoio metálico esférico unidirecional com 4 chumbadores e capacidade de 7.000 kN</t>
  </si>
  <si>
    <t>Aparelho de apoio metálico esférico unidirecional com 4 chumbadores e capacidade de 7.500 kN</t>
  </si>
  <si>
    <t>Fincapino de ação direta e pino com furo - D = 6,35 mm (1/4")</t>
  </si>
  <si>
    <t>Aparelho de apoio metálico esférico unidirecional com 4 chumbadores e capacidade de 8.000 kN</t>
  </si>
  <si>
    <t>Aparelho de apoio metálico esférico unidirecional com 4 chumbadores e capacidade de 8.500 kN</t>
  </si>
  <si>
    <t>Chapa múltipla metálica corrugada revestida em epóxi tipo MP 100 ou similar - E = 1,60 mm e D = 0,60 m</t>
  </si>
  <si>
    <t>Chapa múltipla metálica corrugada revestida em epóxi tipo MP 100 ou similar - E = 1,60 mm e D = 0,70 m</t>
  </si>
  <si>
    <t>Chapa múltipla metálica corrugada revestida em epóxi tipo MP 100 ou similar - E = 1,60 mm e D = 0,80 m</t>
  </si>
  <si>
    <t>Chapa múltipla metálica corrugada revestida em epóxi tipo MP 100 ou similar - E = 1,60 mm e D = 0,90 m</t>
  </si>
  <si>
    <t>Chapa múltipla metálica corrugada revestida em epóxi tipo MP 100 ou similar - E = 1,60 mm e D = 1,00 m</t>
  </si>
  <si>
    <t>Chapa múltipla metálica corrugada revestida em epóxi tipo MP 100 ou similar - E = 1,60 mm e D = 1,10 m</t>
  </si>
  <si>
    <t>Chapa múltipla metálica corrugada revestida em epóxi tipo MP 100 ou similar - E = 1,60 mm e D = 1,20 m</t>
  </si>
  <si>
    <t>Chapa múltipla metálica corrugada revestida em epóxi tipo MP 100 ou similar - E = 1,60 mm e D = 1,30 m</t>
  </si>
  <si>
    <t>Chapa múltipla metálica corrugada revestida em epóxi tipo MP 100 ou similar - E = 1,60 mm e D = 1,40 m</t>
  </si>
  <si>
    <t>Chapa múltipla metálica corrugada revestida em epóxi tipo MP 100 ou similar - E = 1,60 mm e D = 1,50 m</t>
  </si>
  <si>
    <t>Chapa múltipla metálica corrugada revestida em epóxi tipo MP 100 ou similar - E = 1,60 mm e D = 1,60 m</t>
  </si>
  <si>
    <t>Chapa múltipla metálica corrugada revestida em epóxi tipo MP 100 ou similar - E = 1,60 mm e D = 1,70 m</t>
  </si>
  <si>
    <t>Chapa múltipla metálica corrugada revestida em epóxi tipo MP 100 ou similar - E = 1,60 mm e D = 1,80 m</t>
  </si>
  <si>
    <t>Chapa múltipla metálica corrugada revestida em epóxi tipo MP 100 ou similar - E = 2,00 mm e D = 1,90 m</t>
  </si>
  <si>
    <t>Chapa múltipla metálica corrugada revestida em epóxi tipo MP 100 ou similar - E = 2,00 mm e D = 2,00 m</t>
  </si>
  <si>
    <t>Chapa múltipla metálica corrugada revestida em epóxi tipo MP 100 ou similar - E = 2,00 mm e D = 2,10 m</t>
  </si>
  <si>
    <t>Chapa múltipla metálica corrugada revestida em epóxi tipo MP 100 ou similar - E = 2,00 mm e D = 2,20 m</t>
  </si>
  <si>
    <t>Chapa múltipla metálica corrugada revestida em epóxi tipo MP 100 ou similar - E = 2,00 mm e D = 2,30 m</t>
  </si>
  <si>
    <t>Chapa múltipla metálica corrugada revestida em epóxi tipo MP 100 ou similar - E = 2,70 mm e D = 2,40 m</t>
  </si>
  <si>
    <t>Chapa múltipla metálica corrugada revestida em epóxi tipo MP 100 ou similar - E = 3,40 mm e D = 2,50 m</t>
  </si>
  <si>
    <t>Chapa múltipla metálica corrugada revestida em epóxi tipo MP 100 ou similar - E = 3,40 mm e D = 2,60 m</t>
  </si>
  <si>
    <t>Chapa múltipla metálica corrugada revestida em epóxi tipo MP 100 ou similar - E = 3,40 mm e D = 2,70 m</t>
  </si>
  <si>
    <t>Chapa múltipla metálica corrugada revestida em epóxi tipo MP 100 ou similar - E = 3,40 mm e D = 2,80 m</t>
  </si>
  <si>
    <t>Chapa múltipla metálica corrugada revestida em epóxi tipo MP 152 ou similar - E = 2,70 mm e D = 1,50 m</t>
  </si>
  <si>
    <t>Chapa múltipla metálica corrugada revestida em epóxi tipo MP 152 ou similar - E = 2,70 mm e D = 1,80 m</t>
  </si>
  <si>
    <t>Chapa múltipla metálica corrugada revestida em epóxi tipo MP 152 ou similar - E = 2,70 mm e D = 1,90 m</t>
  </si>
  <si>
    <t>Chapa múltipla metálica corrugada revestida em epóxi tipo MP 152 ou similar - E = 2,70 mm e D = 2,15 m</t>
  </si>
  <si>
    <t>Chapa múltipla metálica corrugada revestida em epóxi tipo MP 152 ou similar - E = 2,70 mm e D = 2,30 m</t>
  </si>
  <si>
    <t>Chapa múltipla metálica corrugada revestida em epóxi tipo MP 152 ou similar - E = 2,70 mm e D = 2,65 m</t>
  </si>
  <si>
    <t>Chapa múltipla metálica corrugada revestida em epóxi tipo MP 152 ou similar - E = 2,70 mm e D = 3,05 m</t>
  </si>
  <si>
    <t>Chapa múltipla metálica corrugada revestida em epóxi tipo MP 152 ou similar - E = 2,70 mm e D = 3,20 m</t>
  </si>
  <si>
    <t>Chapa múltipla metálica corrugada revestida em epóxi tipo MP 152 ou similar - E = 2,70 mm e D = 3,40 m</t>
  </si>
  <si>
    <t>Chapa múltipla metálica corrugada revestida em epóxi tipo MP 152 ou similar - E = 2,70 mm e D = 3,65 m</t>
  </si>
  <si>
    <t>Chapa múltipla metálica corrugada revestida em epóxi tipo MP 152 ou similar - E = 2,70 mm e D = 3,80 m</t>
  </si>
  <si>
    <t>Chapa múltipla metálica corrugada revestida em epóxi tipo MP 152 ou similar - E = 2,70 mm e D = 4,20 m</t>
  </si>
  <si>
    <t>Chapa múltipla metálica corrugada revestida em epóxi tipo MP 152 ou similar - E = 2,70 mm e D = 4,60 m</t>
  </si>
  <si>
    <t>Chapa múltipla metálica corrugada revestida em epóxi tipo MP 152 ou similar - E = 3,40 mm e D = 4,80 m</t>
  </si>
  <si>
    <t>Chapa múltipla metálica corrugada revestida em epóxi tipo MP 152 ou similar - E = 3,40 mm e D = 5,00 m</t>
  </si>
  <si>
    <t>Chapa múltipla metálica corrugada revestida em epóxi tipo MP 152 ou similar - E = 3,90 mm e D = 5,35 m</t>
  </si>
  <si>
    <t>Chapa múltipla metálica corrugada revestida em epóxi tipo MP 152 ou similar - E = 3,90 mm e D = 5,70 m</t>
  </si>
  <si>
    <t>Chapa múltipla metálica corrugada revestida em epóxi tipo MP 152 ou similar - E = 4,70 mm e D = 6,10 m</t>
  </si>
  <si>
    <t>Chapa múltipla metálica corrugada revestida em epóxi tipo MP 152 ou similar - E = 6,40 mm e D = 6,50 m</t>
  </si>
  <si>
    <t>Chapa múltipla metálica corrugada revestida em epóxi tipo MP 152 ou similar - E = 6,40 mm e D = 6,85 m</t>
  </si>
  <si>
    <t>Chapa múltipla metálica corrugada revestida em epóxi tipo MP 152 ou similar - E = 6,40 mm e D = 7,25 m</t>
  </si>
  <si>
    <t>Aparelho de apoio metálico esférico unidirecional com 4 chumbadores e capacidade de 9.000 kN</t>
  </si>
  <si>
    <t>Aparelho de apoio metálico esférico unidirecional com 4 chumbadores e capacidade de 9.500 kN</t>
  </si>
  <si>
    <t>Aparelho de apoio metálico esférico unidirecional com 4 chumbadores e capacidade de 10.000 kN</t>
  </si>
  <si>
    <t>Fincapino de ação indireta e pino liso - D = 6,35 mm (1/4")</t>
  </si>
  <si>
    <t>Corpo de BSCC pré-moldado comercial - seção de 1,5 m x 1,5 m - tipo I</t>
  </si>
  <si>
    <t>Corpo de BSCC pré-moldado comercial - seção de 1,5 m x 1,5 m - tipo II</t>
  </si>
  <si>
    <t>Corpo de BSCC pré-moldado comercial - seção de 1,5 m x 1,5 m - tipo III</t>
  </si>
  <si>
    <t>Corpo de BSCC pré-moldado comercial - seção de 1,5 m x 1,5 m - tipo IV</t>
  </si>
  <si>
    <t>Corpo de BSCC pré-moldado comercial - seção de 1,5 m x 1,5 m - tipo V</t>
  </si>
  <si>
    <t>Corpo de BSCC pré-moldado comercial - seção de 1,5 m x 1,5 m - tipo VI</t>
  </si>
  <si>
    <t>Corpo de BSCC pré-moldado comercial - seção de 1,5 m x 1,5 m - tipo VII</t>
  </si>
  <si>
    <t>Corpo de BSCC pré-moldado comercial - seção de 2,0 m x 2,0 m - tipo I</t>
  </si>
  <si>
    <t>Corpo de BSCC pré-moldado comercial - seção de 2,0 m x 2,0 m - tipo II</t>
  </si>
  <si>
    <t>Corpo de BSCC pré-moldado comercial - seção de 2,0 m x 2,0 m - tipo III</t>
  </si>
  <si>
    <t>Corpo de BSCC pré-moldado comercial - seção de 2,0 m x 2,0 m - tipo IV</t>
  </si>
  <si>
    <t>Corpo de BSCC pré-moldado comercial - seção de 2,0 m x 2,0 m - tipo V</t>
  </si>
  <si>
    <t>Corpo de BSCC pré-moldado comercial - seção de 2,0 m x 2,0 m - tipo VI</t>
  </si>
  <si>
    <t>Corpo de BSCC pré-moldado comercial - seção de 2,0 m x 2,0 m - tipo VII</t>
  </si>
  <si>
    <t>Corpo de BSCC pré-moldado comercial - seção de 2,5 m x 2,5 m - tipo I</t>
  </si>
  <si>
    <t>Corpo de BSCC pré-moldado comercial - seção de 2,5 m x 2,5 m - tipo II</t>
  </si>
  <si>
    <t>Corpo de BSCC pré-moldado comercial - seção de 2,5 m x 2,5 m - tipo III</t>
  </si>
  <si>
    <t>Corpo de BSCC pré-moldado comercial - seção de 2,5 m x 2,5 m - tipo IV</t>
  </si>
  <si>
    <t>Corpo de BSCC pré-moldado comercial - seção de 2,5 m x 2,5 m - tipo V</t>
  </si>
  <si>
    <t>Corpo de BSCC pré-moldado comercial - seção de 2,5 m x 2,5 m - tipo VI</t>
  </si>
  <si>
    <t>Corpo de BSCC pré-moldado comercial - seção de 2,5 m x 2,5 m - tipo VII</t>
  </si>
  <si>
    <t>Corpo de BSCC pré-moldado comercial - seção de 3,0 m x 3,0 m - tipo I</t>
  </si>
  <si>
    <t>Corpo de BSCC pré-moldado comercial - seção de 3,0 m x 3,0 m - tipo II</t>
  </si>
  <si>
    <t>Corpo de BSCC pré-moldado comercial - seção de 3,0 m x 3,0 m - tipo III</t>
  </si>
  <si>
    <t>Corpo de BSCC pré-moldado comercial - seção de 3,0 m x 3,0 m - tipo IV</t>
  </si>
  <si>
    <t>Corpo de BSCC pré-moldado comercial - seção de 3,0 m x 3,0 m - tipo V</t>
  </si>
  <si>
    <t>Corpo de BSCC pré-moldado comercial - seção de 3,0 m x 3,0 m - tipo VI</t>
  </si>
  <si>
    <t>Corpo de BSCC pré-moldado comercial - seção de 3,0 m x 3,0 m - tipo VII</t>
  </si>
  <si>
    <t>Corpo de BSCC pré-moldado comercial - seção canal de 1,5 m x 1,5 m</t>
  </si>
  <si>
    <t>Corpo de BSCC pré-moldado comercial - seção canal de 2,0 m x 1,5 m</t>
  </si>
  <si>
    <t>Corpo de BSCC pré-moldado comercial - seção canal de 2,0 m x 2,0 m - tipo I</t>
  </si>
  <si>
    <t>Corpo de BSCC pré-moldado comercial - seção canal de 2,0 m x 2,0 m - tipo II</t>
  </si>
  <si>
    <t>Corpo de BSCC pré-moldado comercial - seção canal de 2,5 m x 1,5 m</t>
  </si>
  <si>
    <t>Corpo de BSCC pré-moldado comercial - seção canal de 2,5 m x 2,0 m - tipo I</t>
  </si>
  <si>
    <t>Corpo de BSCC pré-moldado comercial - seção canal de 2,5 m x 2,0 m - tipo II</t>
  </si>
  <si>
    <t>Corpo de BSCC pré-moldado comercial - seção canal de 3,0 m x 1,5 m</t>
  </si>
  <si>
    <t>Corpo de BSCC pré-moldado comercial - seção canal de 3,0 m x 2,0 m - tipo I</t>
  </si>
  <si>
    <t>Corpo de BSCC pré-moldado comercial - seção canal de 3,0 m x 2,0 m - tipo II</t>
  </si>
  <si>
    <t>Aparelho de apoio metálico esférico multidirecional com 4 chumbadores e capacidade de 1.000 kN</t>
  </si>
  <si>
    <t>Aparelho de apoio metálico esférico multidirecional com 4 chumbadores e capacidade de 1.500 kN</t>
  </si>
  <si>
    <t>Aparelho de apoio metálico esférico multidirecional com 4 chumbadores e capacidade de 2.000 kN</t>
  </si>
  <si>
    <t>Aparelho de apoio metálico esférico multidirecional com 4 chumbadores e capacidade de 2.500 kN</t>
  </si>
  <si>
    <t>Aparelho de apoio metálico esférico multidirecional com 4 chumbadores e capacidade de 3.000 kN</t>
  </si>
  <si>
    <t>Aparelho de apoio metálico esférico multidirecional com 4 chumbadores e capacidade de 3.500 kN</t>
  </si>
  <si>
    <t>Aparelho de apoio metálico esférico multidirecional com 4 chumbadores e capacidade de 4.000 kN</t>
  </si>
  <si>
    <t>Aparelho de apoio metálico esférico multidirecional com 4 chumbadores e capacidade de 4.500 kN</t>
  </si>
  <si>
    <t>Aparelho de apoio metálico esférico multidirecional com 4 chumbadores e capacidade de 5.000 kN</t>
  </si>
  <si>
    <t>Aparelho de apoio metálico esférico multidirecional com 4 chumbadores e capacidade de 5.500 kN</t>
  </si>
  <si>
    <t>Aparelho de apoio metálico esférico multidirecional com 4 chumbadores e capacidade de 6.000 kN</t>
  </si>
  <si>
    <t>Aparelho de apoio metálico esférico multidirecional com 4 chumbadores e capacidade de 6.500 kN</t>
  </si>
  <si>
    <t>Aparelho de apoio metálico esférico multidirecional com 4 chumbadores e capacidade de 7.000 kN</t>
  </si>
  <si>
    <t>Aparelho de apoio metálico esférico multidirecional com 4 chumbadores e capacidade de 7.500 kN</t>
  </si>
  <si>
    <t>Aparelho de apoio metálico esférico multidirecional com 4 chumbadores e capacidade de 8.000 kN</t>
  </si>
  <si>
    <t>Aparelho de apoio metálico esférico multidirecional com 4 chumbadores e capacidade de 8.500 kN</t>
  </si>
  <si>
    <t>Aparelho de apoio metálico esférico multidirecional com 4 chumbadores e capacidade de 9.000 kN</t>
  </si>
  <si>
    <t>Aparelho de apoio metálico esférico multidirecional com 4 chumbadores e capacidade de 9.500 kN</t>
  </si>
  <si>
    <t>Aparelho de apoio metálico esférico multidirecional com 4 chumbadores e capacidade de 10.000 kN</t>
  </si>
  <si>
    <t>Aparelho de apoio metálico elastomérico fixo com 4 chumbadores e capacidade de 700 kN</t>
  </si>
  <si>
    <t>Aparelho de apoio metálico elastomérico fixo com 4 chumbadores e capacidade de 1.500 kN</t>
  </si>
  <si>
    <t>Aparelho de apoio metálico elastomérico fixo com 4 chumbadores e capacidade de 2.500 kN</t>
  </si>
  <si>
    <t>Aparelho de apoio metálico elastomérico fixo com 4 chumbadores e capacidade de 4.000 kN</t>
  </si>
  <si>
    <t>Aparelho de apoio metálico elastomérico fixo com 4 chumbadores e capacidade de 5.500 kN</t>
  </si>
  <si>
    <t>Aparelho de apoio metálico elastomérico fixo com 4 chumbadores e capacidade de 7.500 kN</t>
  </si>
  <si>
    <t>Aparelho de apoio metálico elastomérico fixo com 4 chumbadores e capacidade de 10.000 kN</t>
  </si>
  <si>
    <t>Aparelho de apoio metálico elastomérico unidirecional com 4 chumbadores e capacidade de 700 kN</t>
  </si>
  <si>
    <t>Aparelho de apoio metálico elastomérico unidirecional com 4 chumbadores e capacidade de 1.500 kN</t>
  </si>
  <si>
    <t>Aparelho de apoio metálico elastomérico unidirecional com 4 chumbadores e capacidade de 2.500 kN</t>
  </si>
  <si>
    <t>Aparelho de apoio metálico elastomérico unidirecional com 4 chumbadores e capacidade de 4.000 kN</t>
  </si>
  <si>
    <t>Aparelho de apoio metálico elastomérico unidirecional com 4 chumbadores e capacidade de 5.500 kN</t>
  </si>
  <si>
    <t>Aparelho de apoio metálico elastomérico unidirecional com 4 chumbadores e capacidade de 7.500 kN</t>
  </si>
  <si>
    <t>Aparelho de apoio metálico elastomérico unidirecional com 4 chumbadores e capacidade de 10.000 kN</t>
  </si>
  <si>
    <t>Aparelho de apoio metálico elastomérico multidirecional com 4 chumbadores e capacidade de 700 kN</t>
  </si>
  <si>
    <t>Aparelho de apoio metálico elastomérico multidirecional com 4 chumbadores e capacidade de 1.500 kN</t>
  </si>
  <si>
    <t>Aparelho de apoio metálico elastomérico multidirecional com 4 chumbadores e capacidade de 2.500 kN</t>
  </si>
  <si>
    <t>Aparelho de apoio metálico elastomérico multidirecional com 4 chumbadores e capacidade de 4.000 kN</t>
  </si>
  <si>
    <t>Aparelho de apoio metálico elastomérico multidirecional com 4 chumbadores e capacidade de 5.500 kN</t>
  </si>
  <si>
    <t>Aparelho de apoio metálico elastomérico multidirecional com 4 chumbadores e capacidade de 7.500 kN</t>
  </si>
  <si>
    <t>Aparelho de apoio metálico elastomérico multidirecional com 4 chumbadores e capacidade de 10.000 kN</t>
  </si>
  <si>
    <t>Chapa metálica corrugada galvanizada para tunnel liner - E = 2,7 mm e D = 1,2 m</t>
  </si>
  <si>
    <t>Chapa metálica corrugada galvanizada para tunnel liner - E = 2,7 mm e D = 1,4 m</t>
  </si>
  <si>
    <t>Chapa metálica corrugada galvanizada para tunnel liner - E = 2,7 mm e D = 1,6 m</t>
  </si>
  <si>
    <t>Chapa metálica corrugada galvanizada para tunnel liner - E = 2,7 mm e D = 1,8 m</t>
  </si>
  <si>
    <t>Chapa metálica corrugada galvanizada para tunnel liner - E = 2,7 mm e D = 2,0 m</t>
  </si>
  <si>
    <t>Chapa metálica corrugada galvanizada para tunnel liner - E = 3,4 mm e D = 2,2 m</t>
  </si>
  <si>
    <t>Chapa metálica corrugada galvanizada para tunnel liner - E = 3,4 mm e D = 2,4 m</t>
  </si>
  <si>
    <t>Chapa metálica corrugada galvanizada para tunnel liner - E = 3,4 mm e D = 2,6 m</t>
  </si>
  <si>
    <t>Chapa metálica corrugada galvanizada para tunnel liner - E = 3,4 mm e D = 2,8 m</t>
  </si>
  <si>
    <t>Chapa metálica corrugada galvanizada para tunnel liner - E = 3,4 mm e D = 3,0 m</t>
  </si>
  <si>
    <t>Chapa metálica corrugada galvanizada para tunnel liner - E = 3,4 mm e D = 3,2 m</t>
  </si>
  <si>
    <t>Chapa metálica corrugada galvanizada para tunnel liner - E = 3,9 mm e D = 3,4 m</t>
  </si>
  <si>
    <t>Chapa metálica corrugada galvanizada para tunnel liner - E = 3,9 mm e D = 3,6 m</t>
  </si>
  <si>
    <t>Chapa metálica corrugada galvanizada para tunnel liner - E = 3,9 mm e D = 3,8 m</t>
  </si>
  <si>
    <t>Chapa metálica corrugada galvanizada para tunnel liner - E = 3,9 mm e D = 4,0 m</t>
  </si>
  <si>
    <t>Chapa metálica corrugada galvanizada para tunnel liner - E = 3,9 mm e D = 4,2 m</t>
  </si>
  <si>
    <t>Chapa metálica corrugada galvanizada para tunnel liner - E = 3,9 mm e D = 4,4 m</t>
  </si>
  <si>
    <t>Chapa metálica corrugada galvanizada para tunnel liner - E = 3,9 mm e D = 4,6 m</t>
  </si>
  <si>
    <t>Chapa metálica corrugada galvanizada para tunnel liner - E = 4,7 mm e D = 4,8 m</t>
  </si>
  <si>
    <t>Chapa metálica corrugada galvanizada para tunnel liner - E = 4,7 mm e D = 5,0 m</t>
  </si>
  <si>
    <t>Chapa metálica corrugada galvanizada revestida com epóxi para tunnel liner - E = 2,7 mm e D = 1,2 m</t>
  </si>
  <si>
    <t>Chapa metálica corrugada galvanizada revestida com epóxi para tunnel liner - E = 2,7 mm e D = 1,4 m</t>
  </si>
  <si>
    <t>Chapa metálica corrugada galvanizada revestida com epóxi para tunnel liner - E = 2,7 mm e D = 1,6 m</t>
  </si>
  <si>
    <t>Chapa metálica corrugada galvanizada revestida com epóxi para tunnel liner - E = 2,7 mm e D = 1,8 m</t>
  </si>
  <si>
    <t>Chapa metálica corrugada galvanizada revestida com epóxi para tunnel liner - E = 2,7 mm e D = 2,0 m</t>
  </si>
  <si>
    <t>Chapa metálica corrugada galvanizada revestida com epóxi para tunnel liner - E = 3,4 mm e D = 2,2 m</t>
  </si>
  <si>
    <t>Chapa metálica corrugada galvanizada revestida com epóxi para tunnel liner - E = 3,4 mm e D = 2,4 m</t>
  </si>
  <si>
    <t>Chapa metálica corrugada galvanizada revestida com epóxi para tunnel liner - E = 3,4 mm e D = 2,6 m</t>
  </si>
  <si>
    <t>Chapa metálica corrugada galvanizada revestida com epóxi para tunnel liner - E = 3,4 mm e D = 2,8 m</t>
  </si>
  <si>
    <t>Chapa metálica corrugada galvanizada revestida com epóxi para tunnel liner - E = 3,4 mm e D = 3,0 m</t>
  </si>
  <si>
    <t>Chapa metálica corrugada galvanizada revestida com epóxi para tunnel liner - E = 3,4 mm e D = 3,2 m</t>
  </si>
  <si>
    <t>Chapa múltipla metálica corrugada galvanizada tipo MP 152 lenticular ou similar - E = 2,70 mm, H = 1,40 m e vão = 1,95 m</t>
  </si>
  <si>
    <t>Chapa múltipla metálica corrugada galvanizada tipo MP 152 lenticular ou similar - E = 2,70 mm, H = 1,50 m e vão = 2,15 m</t>
  </si>
  <si>
    <t>Chapa múltipla metálica corrugada galvanizada tipo MP 152 lenticular ou similar - E = 2,70 mm, H = 1,60 m e vão = 2,30 m</t>
  </si>
  <si>
    <t>Chapa múltipla metálica corrugada galvanizada tipo MP 152 lenticular ou similar - E = 2,70 mm, H = 1,65 m e vão = 2,55 m</t>
  </si>
  <si>
    <t>Chapa múltipla metálica corrugada galvanizada tipo MP 152 lenticular ou similar - E = 2,70 mm, H = 1,85 m e vão = 2,70 m</t>
  </si>
  <si>
    <t>Chapa múltipla metálica corrugada galvanizada tipo MP 152 lenticular ou similar - E = 2,70 mm, H = 1,90 m e vão = 2,75 m</t>
  </si>
  <si>
    <t>Chapa múltipla metálica corrugada galvanizada tipo MP 152 lenticular ou similar - E = 2,70 mm, H = 2,00 m e vão = 3,00 m</t>
  </si>
  <si>
    <t>Chapa múltipla metálica corrugada galvanizada tipo MP 152 lenticular ou similar - E = 2,70 mm, H = 2,10 m e vão = 3,20 m</t>
  </si>
  <si>
    <t>Chapa múltipla metálica corrugada galvanizada tipo MP 152 lenticular ou similar - E = 2,70 mm, H = 2,15 m e vão = 3,35 m</t>
  </si>
  <si>
    <t>Chapa múltipla metálica corrugada galvanizada tipo MP 152 lenticular ou similar - E = 2,70 mm, H = 2,25 m e vão = 3,55 m</t>
  </si>
  <si>
    <t>Chapa múltipla metálica corrugada galvanizada tipo MP 152 lenticular ou similar - E = 2,70 mm, H = 2,35 m e vão = 3,70 m</t>
  </si>
  <si>
    <t>Chapa múltipla metálica corrugada galvanizada tipo MP 152 lenticular ou similar - E = 2,70 mm, H = 2,45 m e vão = 3,90 m</t>
  </si>
  <si>
    <t>Chapa múltipla metálica corrugada galvanizada tipo MP 152 lenticular ou similar - E = 2,70 mm, H = 2,55 m e vão = 4,00 m</t>
  </si>
  <si>
    <t>Chapa múltipla metálica corrugada galvanizada tipo MP 152 lenticular ou similar - E = 2,70 mm, H = 2,80 m e vão = 4,15 m</t>
  </si>
  <si>
    <t>Chapa múltipla metálica corrugada galvanizada tipo MP 152 lenticular ou similar - E = 2,70 mm, H = 2,90 m e vão = 4,40 m</t>
  </si>
  <si>
    <t>Chapa múltipla metálica corrugada galvanizada tipo MP 152 lenticular ou similar - E = 2,70 mm, H = 3,00 m e vão = 4,60 m</t>
  </si>
  <si>
    <t>Chapa múltipla metálica corrugada galvanizada tipo MP 152 lenticular ou similar - E = 3,40 mm, H = 3,05 m e vão = 4,80 m</t>
  </si>
  <si>
    <t>Chapa múltipla metálica corrugada galvanizada tipo MP 152 lenticular ou similar - E = 3,40 mm, H = 3,15 m e vão = 5,05 m</t>
  </si>
  <si>
    <t>Chapa múltipla metálica corrugada galvanizada tipo MP 152 lenticular ou similar - E = 3,40 mm, H = 3,25 m e vão = 5,25 m</t>
  </si>
  <si>
    <t>Chapa múltipla metálica corrugada galvanizada tipo MP 152 lenticular ou similar - E = 3,90 mm, H = 3,35 m e vão = 5,45 m</t>
  </si>
  <si>
    <t>Chapa múltipla metálica corrugada galvanizada tipo MP 152 lenticular ou similar - E = 3,90 mm, H = 3,40 m e vão = 5,60 m</t>
  </si>
  <si>
    <t>Chapa múltipla metálica corrugada galvanizada tipo MP 152 lenticular ou similar - E = 4,70 mm, H = 3,50 m e vão = 5,80 m</t>
  </si>
  <si>
    <t>Chapa múltipla metálica corrugada galvanizada tipo MP 152 lenticular ou similar - E = 4,70 mm, H = 3,55 m e vão = 5,90 m</t>
  </si>
  <si>
    <t>Chapa múltipla metálica corrugada galvanizada tipo MP 152 lenticular ou similar - E = 4,70 mm, H = 3,65 m e vão = 6,10 m</t>
  </si>
  <si>
    <t>Chapa múltipla metálica corrugada galvanizada tipo MP 152 lenticular ou similar - E = 4,70 mm, H = 3,65 m e vão = 6,25 m</t>
  </si>
  <si>
    <t>Chapa múltipla metálica corrugada galvanizada tipo MP 152 lenticular ou similar - E = 6,40 mm, H = 3,75 m e vão = 6,40 m</t>
  </si>
  <si>
    <t>Chapa múltipla metálica corrugada galvanizada tipo MP 152 lenticular ou similar - E = 6,40 mm, H = 3,85 m e vão = 6,60 m</t>
  </si>
  <si>
    <t>Chapa múltipla metálica corrugada galvanizada tipo MP 152 ou similar para passagem de gado - E = 2,70 mm, H = 2,25 m e vão = 2,20 m</t>
  </si>
  <si>
    <t>Chapa múltipla metálica corrugada galvanizada tipo MP 152 ou similar para passagem de gado - E = 2,70 mm, H = 3,10 m e vão = 2,90 m</t>
  </si>
  <si>
    <t>Chapa múltipla metálica corrugada galvanizada tipo MP 152 ou similar para passagem inferior - E = 2,70 mm, H = 3,50 m e vão = 3,70 m</t>
  </si>
  <si>
    <t>Chapa múltipla metálica corrugada galvanizada tipo MP 152 ou similar para passagem inferior - E = 2,70 mm, H = 3,60 m e vão = 3,90 m</t>
  </si>
  <si>
    <t>Chapa múltipla metálica corrugada galvanizada tipo MP 152 ou similar para passagem inferior - E = 2,70 mm, H = 3,75 m e vão = 4,00 m</t>
  </si>
  <si>
    <t>Chapa múltipla metálica corrugada galvanizada tipo MP 152 ou similar para passagem inferior - E = 2,70 mm, H = 3,90 m e vão = 4,20 m</t>
  </si>
  <si>
    <t>Chapa múltipla metálica corrugada galvanizada tipo MP 152 ou similar para passagem inferior - E = 2,70 mm, H = 4,10 m e vão = 4,25 m</t>
  </si>
  <si>
    <t>Chapa múltipla metálica corrugada galvanizada tipo MP 152 ou similar para passagem inferior - E = 2,70 mm, H = 4,25 m e vão = 4,40 m</t>
  </si>
  <si>
    <t>Chapa múltipla metálica corrugada galvanizada tipo MP 152 ou similar para passagem inferior - E = 2,70 mm, H = 4,40 m e vão = 4,50 m</t>
  </si>
  <si>
    <t>Chapa múltipla metálica corrugada galvanizada tipo MP 152 ou similar para passagem inferior - E = 3,40 mm, H = 4,50 m e vão = 4,70 m</t>
  </si>
  <si>
    <t>Chapa múltipla metálica corrugada galvanizada tipo MP 152 ou similar para passagem inferior - E = 3,40 mm, H = 4,75 m e vão = 4,80 m</t>
  </si>
  <si>
    <t>Chapa múltipla metálica corrugada galvanizada tipo MP 152 ou similar para passagem inferior - E = 3,40 mm, H = 4,85 m e vão = 5,00 m</t>
  </si>
  <si>
    <t>Chapa múltipla metálica corrugada galvanizada tipo MP 152 ou similar para passagem inferior - E = 3,40 mm, H = 4,90 m e vão = 5,15 m</t>
  </si>
  <si>
    <t>Chapa múltipla metálica corrugada galvanizada tipo MP 152 ou similar para passagem inferior - E = 3,40 mm, H = 5,00 m e vão = 5,25 m</t>
  </si>
  <si>
    <t>Chapa múltipla metálica corrugada galvanizada tipo MP 152 ou similar para passagem inferior - E = 3,40 mm, H = 5,30 m e vão = 5,30 m</t>
  </si>
  <si>
    <t>Chapa múltipla metálica corrugada galvanizada tipo MP 152 ou similar para passagem inferior - E = 3,90 mm, H = 5,25 m e vão = 5,65 m</t>
  </si>
  <si>
    <t>Chapa múltipla metálica corrugada galvanizada tipo MP 152 ou similar para passagem inferior - E = 4,70 mm, H = 5,30 m e vão = 5,85 m</t>
  </si>
  <si>
    <t>Chapa múltipla metálica corrugada galvanizada tipo MP 152 ou similar para passagem inferior - E = 4,70 mm, H = 5,45 m e vão = 6,00 m</t>
  </si>
  <si>
    <t>Chapa múltipla metálica corrugada galvanizada tipo MP 152 ou similar para passagem inferior - E = 4,70 mm, H = 5,50 m e vão = 6,25 m</t>
  </si>
  <si>
    <t>Chapa múltipla metálica corrugada galvanizada de arco alto tipo MP 152S ou similar - E = 4,70 mm, H = 2,77 m e vão = 6,12 m</t>
  </si>
  <si>
    <t>Chapa múltipla metálica corrugada galvanizada de arco alto tipo MP 152S ou similar - E = 4,70 mm, H = 3,68 m e vão = 6,30 m</t>
  </si>
  <si>
    <t>Chapa múltipla metálica corrugada galvanizada de arco alto tipo MP 152S ou similar - E = 4,70 mm, H = 3,56 m e vão = 6,55 m</t>
  </si>
  <si>
    <t>Chapa múltipla metálica corrugada galvanizada de arco alto tipo MP 152S ou similar - E = 4,70 mm, H = 4,42 m e vão = 6,96 m</t>
  </si>
  <si>
    <t>Chapa múltipla metálica corrugada galvanizada de arco alto tipo MP 152S ou similar - E = 4,70 mm, H = 3,61 m e vão = 6,78 m</t>
  </si>
  <si>
    <t>Chapa múltipla metálica corrugada galvanizada de arco alto tipo MP 152S ou similar - E = 4,70 mm, H = 4,27 m e vão = 6,99 m</t>
  </si>
  <si>
    <t>Chapa múltipla metálica corrugada galvanizada de arco alto tipo MP 152S ou similar - E = 4,70 mm, H = 3,63 m e vão = 7,01 m</t>
  </si>
  <si>
    <t>Chapa múltipla metálica corrugada galvanizada de arco alto tipo MP 152S ou similar - E = 4,70 mm, H = 4,52 m e vão = 7,42 m</t>
  </si>
  <si>
    <t>Chapa múltipla metálica corrugada galvanizada de arco alto tipo MP 152S ou similar - E = 4,70 mm, H = 3,68 m e vão = 7,24 m</t>
  </si>
  <si>
    <t>Chapa múltipla metálica corrugada galvanizada de arco alto tipo MP 152S ou similar - E = 4,70 mm, H = 4,19 m e vão = 7,47 m</t>
  </si>
  <si>
    <t>Chapa múltipla metálica corrugada galvanizada de arco alto tipo MP 152S ou similar - E = 4,70 mm, H = 4,60 m e vão = 7,85 m</t>
  </si>
  <si>
    <t>Chapa múltipla metálica corrugada galvanizada de arco alto tipo MP 152S ou similar - E = 4,70 mm, H = 3,99 m e vão = 7,67 m</t>
  </si>
  <si>
    <t>Chapa múltipla metálica corrugada galvanizada de arco alto tipo MP 152S ou similar - E = 4,70 mm, H = 4,65 m e vão = 8,08 m</t>
  </si>
  <si>
    <t>Chapa múltipla metálica corrugada galvanizada de arco alto tipo MP 152S ou similar - E = 4,70 mm, H = 4,04 m e vão = 7,90 m</t>
  </si>
  <si>
    <t>Chapa múltipla metálica corrugada galvanizada de arco alto tipo MP 152S ou similar - E = 4,70 mm, H = 4,70 m e vão = 8,31 m</t>
  </si>
  <si>
    <t>Chapa múltipla metálica corrugada galvanizada de arco alto tipo MP 152S ou similar - E = 4,70 mm, H = 4,11 m e vão = 8,36 m</t>
  </si>
  <si>
    <t>Chapa múltipla metálica corrugada galvanizada de arco alto tipo MP 152S ou similar - E = 4,70 mm, H = 5,00 m e vão = 8,97 m</t>
  </si>
  <si>
    <t>Chapa múltipla metálica corrugada galvanizada de arco alto tipo MP 152S ou similar - E = 4,70 mm, H = 4,39 m e vão = 8,59 m</t>
  </si>
  <si>
    <t>Chapa múltipla metálica corrugada galvanizada de arco alto tipo MP 152S ou similar - E = 4,70 mm, H = 5,49 m e vão = 9,17 m</t>
  </si>
  <si>
    <t>Chapa múltipla metálica corrugada galvanizada de arco alto tipo MP 152S ou similar - E = 4,70 mm, H = 4,70 m e vão = 9,22 m</t>
  </si>
  <si>
    <t>Chapa múltipla metálica corrugada galvanizada de arco alto tipo MP 152S ou similar - E = 4,70 mm, H = 5,59 m e vão = 9,63 m</t>
  </si>
  <si>
    <t>Chapa múltipla metálica corrugada galvanizada de arco alto tipo MP 152S ou similar - E = 4,70 mm, H = 4,75 m e vão = 9,45 m</t>
  </si>
  <si>
    <t>Chapa múltipla metálica corrugada galvanizada de arco alto tipo MP 152S ou similar - E = 4,70 mm, H = 5,41 m e vão = 9,65 m</t>
  </si>
  <si>
    <t>Chapa múltipla metálica corrugada galvanizada de arco alto tipo MP 152S ou similar - E = 4,70 mm, H = 6,07 m e vão = 9,86 m</t>
  </si>
  <si>
    <t>Chapa múltipla metálica corrugada galvanizada de arco alto tipo MP 152S ou similar - E = 4,70 mm, H = 5,23 m e vão = 9,68 m</t>
  </si>
  <si>
    <t>Chapa múltipla metálica corrugada galvanizada de arco alto tipo MP 152S ou similar - E = 4,70 mm, H = 6,12 m e vão = 10,08 m</t>
  </si>
  <si>
    <t>Chapa múltipla metálica corrugada galvanizada de arco alto tipo MP 152S ou similar - E = 4,70 mm, H = 5,28 m e vão = 9,91 m</t>
  </si>
  <si>
    <t>Chapa múltipla metálica corrugada galvanizada de arco alto tipo MP 152S ou similar - E = 4,70 mm, H = 6,17 m e vão = 10,31 m</t>
  </si>
  <si>
    <t>Chapa múltipla metálica corrugada galvanizada de arco alto tipo MP 152S ou similar - E = 4,70 mm, H = 5,38 m e vão = 10,36 m</t>
  </si>
  <si>
    <t>Chapa múltipla metálica corrugada galvanizada de arco alto tipo MP 152S ou similar - E = 4,70 mm, H = 6,05 m e vão = 10,54 m</t>
  </si>
  <si>
    <t>Chapa múltipla metálica corrugada galvanizada de arco alto tipo MP 152S ou similar - E = 4,70 mm, H = 6,48 m e vão = 10,74 m</t>
  </si>
  <si>
    <t>Chapa múltipla metálica corrugada galvanizada de arco alto tipo MP 152S ou similar - E = 4,70 mm, H = 7,12 m e vão = 11,35 m</t>
  </si>
  <si>
    <t>Chapa múltipla metálica corrugada galvanizada de arco alto tipo MP 152S ou similar - E = 6,40 mm, H = 5,41 m e vão = 10,57 m</t>
  </si>
  <si>
    <t>Chapa múltipla metálica corrugada galvanizada de arco alto tipo MP 152S ou similar - E = 6,40 mm, H = 6,10 m e vão = 10,77 m</t>
  </si>
  <si>
    <t>Chapa múltipla metálica corrugada galvanizada de arco alto tipo MP 152S ou similar - E = 6,40 mm, H = 6,53 m e vão = 10,97 m</t>
  </si>
  <si>
    <t>Chapa múltipla metálica corrugada galvanizada de arco alto tipo MP 152S ou similar - E = 6,40 mm, H = 7,16 m e vão = 11,58 m</t>
  </si>
  <si>
    <t>Chapa múltipla metálica corrugada galvanizada tipo MP 152S ovoide ou similar - E = 4,70 mm, H = 7,82 m e vão = 7,21 m</t>
  </si>
  <si>
    <t>Chapa múltipla metálica corrugada galvanizada tipo MP 152S ovoide ou similar - E = 4,70 mm, H = 7,87 m e vão = 7,31 m</t>
  </si>
  <si>
    <t>Chapa múltipla metálica corrugada galvanizada tipo MP 152S ovoide ou similar - E = 4,70 mm, H = 7,90 m e vão = 7,77 m</t>
  </si>
  <si>
    <t>Chapa múltipla metálica corrugada galvanizada tipo MP 152S ovoide ou similar - E = 4,70 mm, H = 8,44 m e vão = 7,57 m</t>
  </si>
  <si>
    <t>Chapa múltipla metálica corrugada galvanizada tipo MP 152S ovoide ou similar - E = 4,70 mm, H = 8,23 m e vão = 8,36 m</t>
  </si>
  <si>
    <t>Chapa múltipla metálica corrugada galvanizada tipo MP 152S ovoide ou similar - E = 4,70 mm, H = 8,01 m e vão = 8,13 m</t>
  </si>
  <si>
    <t>Chapa múltipla metálica corrugada galvanizada tipo MP 152S ovoide ou similar - E = 4,70 mm, H = 8,48 m e vão = 8,56 m</t>
  </si>
  <si>
    <t>Chapa múltipla metálica corrugada galvanizada tipo MP 152S ovoide ou similar - E = 4,70 mm, H = 9,32 m e vão = 8,71 m</t>
  </si>
  <si>
    <t>Chapa múltipla metálica corrugada galvanizada tipo MP 152S ovoide ou similar - E = 4,70 mm, H = 9,04 m e vão = 9,15 m</t>
  </si>
  <si>
    <t>Chapa múltipla metálica corrugada galvanizada tipo MP 152S ovoide ou similar - E = 4,70 mm, H = 9,50 m e vão = 9,15 m</t>
  </si>
  <si>
    <t>Terminal absorvedor de energia de abertura com nível de contenção TL3 para defensa metálica</t>
  </si>
  <si>
    <t>Terminal absorvedor de energia de não abertura com nível de contenção TL3 para defensa metálica</t>
  </si>
  <si>
    <t>Chumbador em aço CA 25</t>
  </si>
  <si>
    <t>Arame liso em aço galvanizado - D = 1,24 mm (18 BWG)</t>
  </si>
  <si>
    <t>Porca sextavada em aço para ancoragem de tirantes - D = 38 mm e C = 55 mm</t>
  </si>
  <si>
    <t>Tela de poliamida - malha de 60 fios/cm</t>
  </si>
  <si>
    <t>Tirante de barra de aço - tensão de escoamento = 520 MPa, tensão de ruptura = 690 MPa e D = 32 mm</t>
  </si>
  <si>
    <t>Válvula manchete - D = 20 mm</t>
  </si>
  <si>
    <t>Barra chata em aço galvanizado</t>
  </si>
  <si>
    <t>Luva para bainha metálica - D = 30 mm</t>
  </si>
  <si>
    <t>Luva para bainha metálica - D = 35 mm</t>
  </si>
  <si>
    <t>Luva para bainha metálica - D = 40 mm</t>
  </si>
  <si>
    <t>Luva para bainha metálica - D = 45 mm</t>
  </si>
  <si>
    <t>Luva para bainha metálica - D = 50 mm</t>
  </si>
  <si>
    <t>Luva para bainha metálica - D = 55 mm</t>
  </si>
  <si>
    <t>Luva para bainha metálica - D = 60 mm</t>
  </si>
  <si>
    <t>Luva para bainha metálica - D = 65 mm</t>
  </si>
  <si>
    <t>Luva para bainha metálica - D = 70 mm</t>
  </si>
  <si>
    <t>Luva para bainha metálica - D = 75 mm</t>
  </si>
  <si>
    <t>Luva para bainha metálica - D = 80 mm</t>
  </si>
  <si>
    <t>Luva para bainha metálica - D = 85 mm</t>
  </si>
  <si>
    <t>Luva para bainha metálica - D = 90 mm</t>
  </si>
  <si>
    <t>Luva para bainha metálica - D = 95 mm</t>
  </si>
  <si>
    <t>Luva para bainha metálica - D = 100 mm</t>
  </si>
  <si>
    <t>Luva para bainha metálica - D = 110 mm</t>
  </si>
  <si>
    <t>Luva para bainha metálica - D = 120 mm</t>
  </si>
  <si>
    <t>Luva para bainha metálica - D = 130 mm</t>
  </si>
  <si>
    <t>Luva para bainha metálica ovalizada de 19 x 36 mm</t>
  </si>
  <si>
    <t>Luva para bainha metálica ovalizada de 19 x 48 mm</t>
  </si>
  <si>
    <t>Luva para bainha metálica ovalizada de 19 x 62 mm</t>
  </si>
  <si>
    <t>Luva para bainha metálica ovalizada de 22 x 32 mm</t>
  </si>
  <si>
    <t>Luva para bainha metálica ovalizada de 22 x 55 mm</t>
  </si>
  <si>
    <t>Luva para bainha metálica ovalizada de 22 x 73 mm</t>
  </si>
  <si>
    <t>Tinta em pó à base de resina poliéster</t>
  </si>
  <si>
    <t>Apoio de neoprene não fretado - C = 100 mm, L = 100 mm e E = 20 mm</t>
  </si>
  <si>
    <t>Porca sextavada em aço galvanizado para parafuso - D = 9,525 mm (3/8")</t>
  </si>
  <si>
    <t>Porca sextavada em aço galvanizado para parafuso - D = 12 mm (M12)</t>
  </si>
  <si>
    <t>Parafuso de cabeça sextavada em aço galvanizado, classe 8.8 - D = 12 mm (M12) e C = 30 mm</t>
  </si>
  <si>
    <t>Ligação tipo barra chata em aço galvanizado para contenção - L = 45 mm e E = 4 mm</t>
  </si>
  <si>
    <t>Fita metálica SAE 1010/1020 para solo reforçado - L = 50 mm e E = 4 mm</t>
  </si>
  <si>
    <t>Material para aterro reforçado com fitas metálicas</t>
  </si>
  <si>
    <t>Tubo PEAD PE 100 PN 5 para estais - D = 140 mm</t>
  </si>
  <si>
    <t>Tubo PEAD PE 100 PN 5 para estais - D = 160 mm</t>
  </si>
  <si>
    <t>Tubo PEAD PE 100 PN 5 para estais - D = 180 mm</t>
  </si>
  <si>
    <t>Tubo PEAD PE 100 PN 5 para estais - D = 200 mm</t>
  </si>
  <si>
    <t>Tubo PEAD PE 100 PN 5 para estais - D = 225 mm</t>
  </si>
  <si>
    <t>Tubo PEAD PE 100 PN 5 para estais - D = 250 mm</t>
  </si>
  <si>
    <t>Tubo PEAD PE 100 PN 5 para estais - D = 280 mm</t>
  </si>
  <si>
    <t>Tubo PEAD PE 100 PN 5 para estais - D = 315 mm</t>
  </si>
  <si>
    <t>Tubo antivandalismo em aço galvanizado para estais de 12 cordoalhas - D = 15,7 mm</t>
  </si>
  <si>
    <t>Tubo antivandalismo em aço galvanizado para estais de 19 cordoalhas - D = 15,7 mm</t>
  </si>
  <si>
    <t>Tubo antivandalismo em aço galvanizado para estais de 22 cordoalhas - D = 15,7 mm</t>
  </si>
  <si>
    <t>Tubo antivandalismo em aço galvanizado para estais de 31 cordoalhas - D = 15,7 mm</t>
  </si>
  <si>
    <t>Tubo antivandalismo em aço galvanizado para estais de 37 cordoalhas - D = 15,7 mm</t>
  </si>
  <si>
    <t>Tubo antivandalismo em aço galvanizado para estais de 43 cordoalhas - D = 15,7 mm</t>
  </si>
  <si>
    <t>Tubo antivandalismo em aço galvanizado para estais de 55 cordoalhas - D = 15,7 mm</t>
  </si>
  <si>
    <t>Tubo antivandalismo em aço galvanizado para estais de 61 cordoalhas - D = 15,7 mm</t>
  </si>
  <si>
    <t>Tubo antivandalismo em aço galvanizado para estais de 73 cordoalhas - D = 15,7 mm</t>
  </si>
  <si>
    <t>Tubo antivandalismo em aço galvanizado para estais de 85 cordoalhas - D = 15,7 mm</t>
  </si>
  <si>
    <t>Tubo antivandalismo em aço galvanizado para estais de 91 cordoalhas - D = 15,7 mm</t>
  </si>
  <si>
    <t>Tubo fôrma lado fixo em aço galvanizado para estais de 12 cordoalhas - D = 15,7 mm</t>
  </si>
  <si>
    <t>Tubo fôrma lado fixo em aço galvanizado para estais de 19 cordoalhas - D = 15,7 mm</t>
  </si>
  <si>
    <t>Tubo fôrma lado fixo em aço galvanizado para estais de 22 cordoalhas - D = 15,7 mm</t>
  </si>
  <si>
    <t>Tubo fôrma lado fixo em aço galvanizado para estais de 31 cordoalhas - D = 15,7 mm</t>
  </si>
  <si>
    <t>Tubo fôrma lado fixo em aço galvanizado para estais de 37 cordoalhas - D = 15,7 mm</t>
  </si>
  <si>
    <t>Tubo fôrma lado fixo em aço galvanizado para estais de 43 cordoalhas - D = 15,7 mm</t>
  </si>
  <si>
    <t>Tubo fôrma lado fixo em aço galvanizado para estais de 55 cordoalhas - D = 15,7 mm</t>
  </si>
  <si>
    <t>Tubo fôrma lado fixo em aço galvanizado para estais de 61 cordoalhas - D = 15,7 mm</t>
  </si>
  <si>
    <t>Tubo fôrma lado fixo em aço galvanizado para estais de 73 cordoalhas - D = 15,7 mm</t>
  </si>
  <si>
    <t>Tubo fôrma lado fixo em aço galvanizado para estais de 85 cordoalhas - D = 15,7 mm</t>
  </si>
  <si>
    <t>Tubo fôrma lado fixo em aço galvanizado para estais de 91 cordoalhas - D = 15,7 mm</t>
  </si>
  <si>
    <t>Tubo fôrma lado regulável em aço galvanizado para estais de 12 cordoalhas - D = 15,7 mm</t>
  </si>
  <si>
    <t>Tubo fôrma lado regulável em aço galvanizado para estais de 19 cordoalhas - D = 15,7 mm</t>
  </si>
  <si>
    <t>Tubo fôrma lado regulável em aço galvanizado para estais de 22 cordoalhas - D = 15,7 mm</t>
  </si>
  <si>
    <t>Tubo fôrma lado regulável em aço galvanizado para estais de 31 cordoalhas - D = 15,7 mm</t>
  </si>
  <si>
    <t>Tubo fôrma lado regulável em aço galvanizado para estais de 37 cordoalhas - D = 15,7 mm</t>
  </si>
  <si>
    <t>Tubo fôrma lado regulável em aço galvanizado para estais de 43 cordoalhas - D = 15,7 mm</t>
  </si>
  <si>
    <t>Tubo fôrma lado regulável em aço galvanizado para estais de 55 cordoalhas - D = 15,7 mm</t>
  </si>
  <si>
    <t>Tubo fôrma lado regulável em aço galvanizado para estais de 61 cordoalhas - D = 15,7 mm</t>
  </si>
  <si>
    <t>Tubo fôrma lado regulável em aço galvanizado para estais de 73 cordoalhas - D = 15,7 mm</t>
  </si>
  <si>
    <t>Tubo fôrma lado regulável em aço galvanizado para estais de 85 cordoalhas - D = 15,7 mm</t>
  </si>
  <si>
    <t>Tubo fôrma lado regulável em aço galvanizado para estais de 91 cordoalhas - D = 15,7 mm</t>
  </si>
  <si>
    <t>Coroa de botões esféricos - Ring bit - D = 104 mm (4 3/32")</t>
  </si>
  <si>
    <t>Película retrorrefletiva tipo III + SI (sinal impresso com película de sobreposição tipo V)</t>
  </si>
  <si>
    <t>Tubo de revestimento em aço-carbono schedule 40 - DN = 101,6 mm (4")</t>
  </si>
  <si>
    <t>Cimento asfáltico de petróleo com borracha - CAP 50/70 com 15% de borracha de pneu</t>
  </si>
  <si>
    <t>Película retrorrefletiva tipo I + SI (sinal impresso com película de sobreposição tipo V)</t>
  </si>
  <si>
    <t>Chapa de poliéster reforçada com fibra de vidro - E = 2,0 mm</t>
  </si>
  <si>
    <t>Chapa de alumínio composto (ACM) - E = 3,0 mm</t>
  </si>
  <si>
    <t>Película retrorrefletiva tipo X + SI (sinal impresso com película de sobreposição tipo V)</t>
  </si>
  <si>
    <t>Fita adesiva estrutural dupla-face - E = 2 mm e L = 25 mm</t>
  </si>
  <si>
    <t>Película retrorrefletiva tipo I</t>
  </si>
  <si>
    <t>Película retrorrefletiva tipo III + SI</t>
  </si>
  <si>
    <t>Película retrorrefletiva tipo III</t>
  </si>
  <si>
    <t>Película não retrorrefletiva tipo IV</t>
  </si>
  <si>
    <t>Película retrorrefletiva tipo X</t>
  </si>
  <si>
    <t>Duto flexível de ventilação de poliéster aluminizado sem isolamento - D = 200 mm</t>
  </si>
  <si>
    <t>Cabo de cobre flexível antichama isolado em HEPR - tensão de 0,6/1,0 kV e seção de 2 x 6 mm²</t>
  </si>
  <si>
    <t>Cabo de cobre flexível antichama isolado em HEPR - tensão de 0,6/1,0 kV e seção de 4 x 6 mm²</t>
  </si>
  <si>
    <t>Tinta plástica à base de resina metacrílica aplicada a frio por aspersão (spray)</t>
  </si>
  <si>
    <t>Ancoragem fixa para estais de 12 cordoalhas - D = 15,7 mm</t>
  </si>
  <si>
    <t>Ancoragem fixa para estais de 22 cordoalhas - D = 15,7 mm</t>
  </si>
  <si>
    <t>Ancoragem fixa para estais de 43 cordoalhas - D = 15,7 mm</t>
  </si>
  <si>
    <t>Ancoragem fixa para estais de 85 cordoalhas - D = 15,7 mm</t>
  </si>
  <si>
    <t>Ancoragem regulável para estais de 12 cordoalhas - D = 15,7 mm</t>
  </si>
  <si>
    <t>Ancoragem regulável para estais de 22 cordoalhas - D = 15,7 mm</t>
  </si>
  <si>
    <t>Ancoragem regulável para estais de 43 cordoalhas - D = 15,7 mm</t>
  </si>
  <si>
    <t>Ancoragem regulável para estais de 85 cordoalhas - D = 15,7 mm</t>
  </si>
  <si>
    <t>Tubo PEAD PE 100 PN 5 para estais - D = 110 mm</t>
  </si>
  <si>
    <t>Arruela lisa em aço zincado branco para parafuso - D = 9,525 mm (3/8")</t>
  </si>
  <si>
    <t>Viga de madeira - E = 5 cm e L = 11 cm</t>
  </si>
  <si>
    <t>Purgador plástico</t>
  </si>
  <si>
    <t>Chumbador de expansão controlada por torque em aço zincado para concreto - D = 8,0 mm</t>
  </si>
  <si>
    <t>Corrente de elo soldado em aço SAE 1010/1020 com acabamento polido - E = 25,00 mm (1")</t>
  </si>
  <si>
    <t>Corrente de elo soldado em aço SAE 1010/1020 com acabamento polido - E = 12,50 mm (1/2")</t>
  </si>
  <si>
    <t>Corrente de elo soldado em aço SAE 1010/1020 com acabamento polido - E = 19,00 mm (3/4")</t>
  </si>
  <si>
    <t>Lanterna de sinalização náutica com acessórios de fixação - alcance 2 mn</t>
  </si>
  <si>
    <t>Lanterna de sinalização náutica com acessórios de fixação - alcance 3 mn</t>
  </si>
  <si>
    <t>Lanterna de sinalização náutica com acessórios de fixação - alcance 4 mn</t>
  </si>
  <si>
    <t>Lanterna de sinalização náutica com acessórios de fixação - alcance 6 mn</t>
  </si>
  <si>
    <t>Lanterna de sinalização náutica com acessórios de fixação - alcance 8 mn</t>
  </si>
  <si>
    <t>Manilha âncora em aço forjado com porca e cupilha - DN = 16,0 mm (5/8")</t>
  </si>
  <si>
    <t>Manilha reta em aço forjado com porca e cupilha - DN = 38,1 mm (1 1/2")</t>
  </si>
  <si>
    <t>Manilha reta em aço forjado com porca e cupilha - DN = 25,4 mm (1")</t>
  </si>
  <si>
    <t>Suporte polimérico ecológico maciço colapsível para placa de sinalização - seção de 10 x 10 cm</t>
  </si>
  <si>
    <t>Placa de ancoragem para tirante de barra de aço - E = 12,7 mm e seção de 160 x 160 mm</t>
  </si>
  <si>
    <t>Material demolido - concreto simples</t>
  </si>
  <si>
    <t>Material demolido - madeira</t>
  </si>
  <si>
    <t>Revestimento asfáltico</t>
  </si>
  <si>
    <t>Camada granular (base ou sub-base)</t>
  </si>
  <si>
    <t>Material demolido - remendo profundo</t>
  </si>
  <si>
    <t>Material demolido - alvenaria</t>
  </si>
  <si>
    <t>Acessórios e materiais metálicos</t>
  </si>
  <si>
    <t>Material demolido - concreto armado</t>
  </si>
  <si>
    <t>Material de 3ª categoria</t>
  </si>
  <si>
    <t>Solo</t>
  </si>
  <si>
    <t>Grãos, agregados e solos derramados na pista</t>
  </si>
  <si>
    <t>Veículos de pequeno porte incendiados em rodovia</t>
  </si>
  <si>
    <t>Tinta à base de resina epóxi bicomponente</t>
  </si>
  <si>
    <t>Tinta à base de resina epóxi poliamida bicomponente para fundo preparador de pintura</t>
  </si>
  <si>
    <t>Tinta anticorrosiva à base de resina epóxi poliamida bicomponente</t>
  </si>
  <si>
    <t>Guincho manual com capacidade de tração de 100 kN com cabo de aço</t>
  </si>
  <si>
    <t>Guincho manual com capacidade de tração de 200 kN com cabo de aço</t>
  </si>
  <si>
    <t>Pneu reaproveitado</t>
  </si>
  <si>
    <t>Sapatilha em aço inox - D = 13 mm (1/2")</t>
  </si>
  <si>
    <t>Molinete manual com capacidade de tração de 70 kN</t>
  </si>
  <si>
    <t>Ânodo de sacrifício em liga de zinco - peso = 20 kg</t>
  </si>
  <si>
    <t>Cabo de aço - D = 42,00 mm (1 5/8")</t>
  </si>
  <si>
    <t>Terminal soquete fechado em aço galvanizado compatível com cabo de aço de D = 42 mm</t>
  </si>
  <si>
    <t>Manilha reta em aço forjado com porca e cupilha - D = 57,2 mm (2 1/4")</t>
  </si>
  <si>
    <t>Tubo mecânico em aço-carbono</t>
  </si>
  <si>
    <t>Material combustível removido</t>
  </si>
  <si>
    <t>Blocos de rocha ou matacões</t>
  </si>
  <si>
    <t>Material asfáltico removido</t>
  </si>
  <si>
    <t>Estrutura de pórtico metálico removida</t>
  </si>
  <si>
    <t>Estrutura de semipórtico duplo metálico removida</t>
  </si>
  <si>
    <t>Estrutura de semipórtico metálico removida</t>
  </si>
  <si>
    <t>Mangueira para hidrojateamento com pressão de trabalho de até 17,5 MPa (2.538 psi) - D = 25 mm (1")</t>
  </si>
  <si>
    <t>Mangueira para sistema de sucção a vácuo com vazão de entrada de até 3,6 m³/h (60 l/min) - D = 72,5 mm (3")</t>
  </si>
  <si>
    <t>Detritos removidos de bueiros</t>
  </si>
  <si>
    <t>Material triturado - galhos e troncos</t>
  </si>
  <si>
    <t>Canal monobloco com corpo e grelha em concreto polímero com efeito autolimpante - carga de controle de 400 kN - C = 100,0 cm, L = 15,0 cm e H = 23,0 cm</t>
  </si>
  <si>
    <t>Canal monobloco com corpo e grelha em concreto polímero com efeito autolimpante - carga de controle de 400 kN - C = 100,0 cm, L = 25,0 cm e H = 32,0 cm</t>
  </si>
  <si>
    <t>Canal monobloco com corpo e grelha em concreto polímero com efeito autolimpante - carga de controle de 900 kN - C = 100,0 cm, L = 16,0 cm e H = 26,5 cm</t>
  </si>
  <si>
    <t>Canal monobloco com corpo e grelha em concreto polímero com efeito autolimpante - carga de controle de 900 kN - C = 100,0 cm, L = 21,0 cm e H = 28,0 cm</t>
  </si>
  <si>
    <t>Canal monobloco com corpo e grelha em concreto polímero com efeito autolimpante - carga de controle de 900 kN - C = 100,0 cm, L = 21,0 cm e H = 38,0 cm</t>
  </si>
  <si>
    <t>Canal monobloco com corpo e grelha em concreto polímero com efeito autolimpante - carga de controle de 900 kN - C = 100,0 cm, L = 21,0 cm e H = 48,0 cm</t>
  </si>
  <si>
    <t>Canal monobloco com corpo e grelha em concreto polímero com efeito autolimpante - carga de controle de 900 kN - C = 100,0 cm, L = 26,0 cm e H = 33,0 cm</t>
  </si>
  <si>
    <t>Canal monobloco com corpo e grelha em concreto polímero com efeito autolimpante - carga de controle de 900 kN - C = 100,0 cm, L = 26,0 cm e H = 53,0 cm</t>
  </si>
  <si>
    <t>Canal monobloco com corpo e grelha em concreto polímero com efeito autolimpante - carga de controle de 900 kN - C = 200,0 cm, L = 40,0 cm e H = 59,5 cm</t>
  </si>
  <si>
    <t>Canal em polietileno e polipropileno com efeito autolimpante e grelha de encaixe em poliamida reforçada - carga de controle de 250 kN - C = 100,0 cm, L = 16,0 cm e H = 12,2 cm</t>
  </si>
  <si>
    <t>Canal em polietileno e polipropileno com efeito autolimpante e grelha de encaixe em poliamida reforçada - carga de controle de 250 kN - C = 100,0 cm, L = 16,0 cm e H = 17,2 cm</t>
  </si>
  <si>
    <t>Canal em polietileno e polipropileno com efeito autolimpante e grelha de encaixe em poliamida reforçada - carga de controle de 250 kN - C = 100,0 cm, L = 16,0 cm e H = 5,5 cm</t>
  </si>
  <si>
    <t>Canal em polietileno e polipropileno com efeito autolimpante e grelha de encaixe em ferro fundido dúctil - carga de controle de 400 kN - C = 100,0 cm, L = 14,7 cm e H = 15,7 cm</t>
  </si>
  <si>
    <t>Canal em polietileno e polipropileno com efeito autolimpante e grelha de encaixe em ferro fundido dúctil - carga de controle de 400 kN - C = 100,0 cm, L = 24,7 cm e H = 20,8 cm</t>
  </si>
  <si>
    <t>Canal em polietileno e polipropileno com efeito autolimpante e grelha de encaixe em ferro fundido dúctil - carga de controle de 400 kN - C = 100,0 cm, L = 34,9 cm e H = 25,8 cm</t>
  </si>
  <si>
    <t>Canal em polietileno e polipropileno com efeito autolimpante e grelha de encaixe em ferro fundido dúctil - carga de controle de 600 kN - C = 100,0 cm, L = 16,0 cm e H = 12,2 cm</t>
  </si>
  <si>
    <t>Canal em polietileno e polipropileno com efeito autolimpante e grelha de encaixe em ferro fundido dúctil - carga de controle de 600 kN - C = 100,0 cm, L = 21,2 cm e H = 18,0 cm</t>
  </si>
  <si>
    <t>Canal em polietileno e polipropileno com efeito autolimpante e grelha de encaixe em ferro fundido dúctil - carga de controle de 600 kN - C = 100,0 cm, L = 26,2 cm e H = 17,2 cm</t>
  </si>
  <si>
    <t>Canal em polietileno e polipropileno com efeito autolimpante e abertura de captação em ferro fundido dúctil - carga de controle de 900 kN - C = 100,0 cm, L = 21,0 cm e H = 57,9 cm</t>
  </si>
  <si>
    <t>Canal em polietileno e polipropileno com efeito autolimpante e abertura de captação em ferro fundido dúctil - carga de controle de 900 kN - C = 100,0 cm, L = 25,2 cm e H = 57,8 cm</t>
  </si>
  <si>
    <t>Canal em polietileno e polipropileno com efeito autolimpante e abertura de captação em ferro fundido dúctil - carga de controle de 900 kN - C = 100,0 cm, L = 42,0 cm e H = 95,0 cm</t>
  </si>
  <si>
    <t>Canal em polietileno e polipropileno com efeito autolimpante e abertura de captação em ferro fundido dúctil - carga de controle de 900 kN - C = 114,2 cm, L = 78,0 cm e H = 106,0 cm</t>
  </si>
  <si>
    <t>Custo equivalente da construção civil para construção do Estaleiro Padrão</t>
  </si>
  <si>
    <t>Animais de grande porte mortos em rodovia</t>
  </si>
  <si>
    <t>Animais de pequeno porte mortos em rodovia</t>
  </si>
  <si>
    <t>Emborrachados de pneus espalhados em rodovia</t>
  </si>
  <si>
    <t>Espécimes arbóreos de até 20 m tombados na pista</t>
  </si>
  <si>
    <t>Espécimes arbóreos de 20 a 40 m tombados na pista</t>
  </si>
  <si>
    <t>Sucatas derramadas em rodovia</t>
  </si>
  <si>
    <t>Veículos de grande porte incendiados em rodovia</t>
  </si>
  <si>
    <t>Veículos de médio porte incendiados em rodovia</t>
  </si>
  <si>
    <t>Veículos de grande porte tombados em rodovia</t>
  </si>
  <si>
    <t>Veículos de médio porte tombados em rodovia</t>
  </si>
  <si>
    <t>Veículos de pequeno porte tombados em rodovia</t>
  </si>
  <si>
    <t>Vidros, caixas e engradados derramados na pista</t>
  </si>
  <si>
    <t>Tacha refletiva em plástico injetado bidirecional com um pino - tipo I</t>
  </si>
  <si>
    <t>Tacha refletiva em plástico injetado bidirecional com um pino - tipo II</t>
  </si>
  <si>
    <t>Tacha refletiva em plástico injetado bidirecional com um pino - tipo III</t>
  </si>
  <si>
    <t>Tacha refletiva em plástico injetado bidirecional com um pino - tipo IV</t>
  </si>
  <si>
    <t>Tacha refletiva em plástico injetado bidirecional sem pino - tipo I</t>
  </si>
  <si>
    <t>Tacha refletiva em plástico injetado bidirecional sem pino - tipo II</t>
  </si>
  <si>
    <t>Tacha refletiva em plástico injetado bidirecional sem pino - tipo III</t>
  </si>
  <si>
    <t>Tacha refletiva em plástico injetado bidirecional sem pino - tipo IV</t>
  </si>
  <si>
    <t>Tacha refletiva em plástico injetado monodirecional com um pino - tipo I</t>
  </si>
  <si>
    <t>Tacha refletiva em plástico injetado monodirecional com um pino - tipo II</t>
  </si>
  <si>
    <t>Tacha refletiva em plástico injetado monodirecional com um pino - tipo III</t>
  </si>
  <si>
    <t>Tacha refletiva em plástico injetado monodirecional com um pino - tipo IV</t>
  </si>
  <si>
    <t>Tacha refletiva em plástico injetado monodirecional sem pino - tipo I</t>
  </si>
  <si>
    <t>Tacha refletiva em plástico injetado monodirecional sem pino - tipo II</t>
  </si>
  <si>
    <t>Tacha refletiva em plástico injetado monodirecional sem pino - tipo III</t>
  </si>
  <si>
    <t>Tacha refletiva em plástico injetado monodirecional sem pino - tipo IV</t>
  </si>
  <si>
    <t>Tacha refletiva em resina sintética bidirecional com um pino - tipo I</t>
  </si>
  <si>
    <t>Tacha refletiva em resina sintética bidirecional com um pino - tipo II</t>
  </si>
  <si>
    <t>Tacha refletiva em resina sintética bidirecional com um pino - tipo III</t>
  </si>
  <si>
    <t>Tacha refletiva em resina sintética bidirecional com um pino - tipo IV</t>
  </si>
  <si>
    <t>Tacha refletiva em resina sintética bidirecional sem pino - tipo I</t>
  </si>
  <si>
    <t>Tacha refletiva em resina sintética bidirecional sem pino - tipo II</t>
  </si>
  <si>
    <t>Tacha refletiva em resina sintética bidirecional sem pino - tipo III</t>
  </si>
  <si>
    <t>Tacha refletiva em resina sintética bidirecional sem pino - tipo IV</t>
  </si>
  <si>
    <t>Tacha refletiva em resina sintética monodirecional com um pino - tipo I</t>
  </si>
  <si>
    <t>Tacha refletiva em resina sintética monodirecional com um pino - tipo II</t>
  </si>
  <si>
    <t>Tacha refletiva em resina sintética monodirecional com um pino - tipo III</t>
  </si>
  <si>
    <t>Tacha refletiva em resina sintética monodirecional com um pino - tipo IV</t>
  </si>
  <si>
    <t>Tacha refletiva em resina sintética monodirecional sem pino - tipo I</t>
  </si>
  <si>
    <t>Tacha refletiva em resina sintética monodirecional sem pino - tipo II</t>
  </si>
  <si>
    <t>Tacha refletiva em resina sintética monodirecional sem pino - tipo III</t>
  </si>
  <si>
    <t>Tacha refletiva em resina sintética monodirecional sem pino - tipo IV</t>
  </si>
  <si>
    <t>Tacha refletiva metálica bidirecional com dois pinos - tipo II</t>
  </si>
  <si>
    <t>Tacha refletiva metálica bidirecional com dois pinos - tipo III</t>
  </si>
  <si>
    <t>Tacha refletiva metálica bidirecional com dois pinos - tipo IV</t>
  </si>
  <si>
    <t>Tacha refletiva metálica bidirecional com um pino - tipo II</t>
  </si>
  <si>
    <t>Tacha refletiva metálica bidirecional com um pino - tipo III</t>
  </si>
  <si>
    <t>Tacha refletiva metálica bidirecional com um pino - tipo IV</t>
  </si>
  <si>
    <t>Tacha refletiva metálica monodirecional com dois pinos - tipo II</t>
  </si>
  <si>
    <t>Tacha refletiva metálica monodirecional com dois pinos - tipo III</t>
  </si>
  <si>
    <t>Tacha refletiva metálica monodirecional com dois pinos - tipo IV</t>
  </si>
  <si>
    <t>Tacha refletiva metálica monodirecional com um pino - tipo II</t>
  </si>
  <si>
    <t>Tacha refletiva metálica monodirecional com um pino - tipo III</t>
  </si>
  <si>
    <t>Tacha refletiva metálica monodirecional com um pino - tipo IV</t>
  </si>
  <si>
    <t>Tachão refletivo em plástico injetado bidirecional</t>
  </si>
  <si>
    <t>Tachão refletivo em plástico injetado monodirecional</t>
  </si>
  <si>
    <t>Tachão refletivo em resina sintética bidirecional</t>
  </si>
  <si>
    <t>Tachão refletivo em resina sintética monodirecional</t>
  </si>
  <si>
    <t>Emulsão asfáltica com polímero - RR-1C-E</t>
  </si>
  <si>
    <t>Reservatório metálico tipo taça - capacidade de 5.000 l</t>
  </si>
  <si>
    <t>Reservatório metálico tipo taça - capacidade de 10.000 l</t>
  </si>
  <si>
    <t>Reservatório metálico tipo taça - capacidade de 20.000 l</t>
  </si>
  <si>
    <t>Reservatório metálico tipo taça - capacidade de 30.000 l</t>
  </si>
  <si>
    <t>AMV tipo TR37, abertura 1:8, bitola métrica</t>
  </si>
  <si>
    <t>AMV tipo TR37, abertura 1:10, bitola métrica</t>
  </si>
  <si>
    <t>AMV tipo TR37, abertura 1:12, bitola métrica</t>
  </si>
  <si>
    <t>AMV tipo TR37, abertura 1:14, bitola métrica</t>
  </si>
  <si>
    <t>Bico para corte a plasma manual - 65A</t>
  </si>
  <si>
    <t>Bico para corte a plasma manual - 45A</t>
  </si>
  <si>
    <t>Bocal para corte a plasma manual - 45A/65A</t>
  </si>
  <si>
    <t>Capa de retenção para corte a plasma manual - 45A/65A</t>
  </si>
  <si>
    <t>Eletrodo para corte a plasma manual - 45A/65A</t>
  </si>
  <si>
    <t>Distribuidor de gás para corte a plasma manual - 45A/65A</t>
  </si>
  <si>
    <t>Parafuso de cabeça sextavada em aço inox - D = 12,7 mm (1/2") e C = 38,1 mm (1.1/2")</t>
  </si>
  <si>
    <t>Porca sextavada em aço inox para parafuso - D = 12,7 mm (1/2")</t>
  </si>
  <si>
    <t>Arruela lisa em aço inox - D = 12,7 mm (1/2")</t>
  </si>
  <si>
    <t>Disco de corte com 80 dentes multimaterial - D = 250 mm</t>
  </si>
  <si>
    <t>Lixa d'água Nº 360</t>
  </si>
  <si>
    <t>Diluente para tinta epóxi bicomponente ou tricomponente</t>
  </si>
  <si>
    <t>Tinta à base de resina epóxi óxido de ferro</t>
  </si>
  <si>
    <t>Diluente para esmalte poliuretano de dois componentes</t>
  </si>
  <si>
    <t>Tinta esmalte poliuretano bicomponente</t>
  </si>
  <si>
    <t>Catalisador para tinta fosfatizante</t>
  </si>
  <si>
    <t>Tinta fosfatizante para fundo preparador de pintura</t>
  </si>
  <si>
    <t>Luva em aço galvanizado com rosca BSP classe leve - D = 12,5 mm (1/2")</t>
  </si>
  <si>
    <t>Plug tipo bujão em aço galvanizado com rosca BSP - D = 15 mm (1/2")</t>
  </si>
  <si>
    <t>Tubo em aço-carbono - E = 3,35 mm e D = 80 mm (3")</t>
  </si>
  <si>
    <t>Tubo em aço-carbono - E = 3,00 mm e D = 150 mm (6")</t>
  </si>
  <si>
    <t>Cantoneira em alumínio de abas iguais - L = 38,1 mm e E = 4,76 mm</t>
  </si>
  <si>
    <t>Parafuso de cabeça sextavada em aço inox - D = 8 mm (M8) e C = 20 mm</t>
  </si>
  <si>
    <t>Porca sextavada em aço inox para parafuso - D = 8 mm (M8)</t>
  </si>
  <si>
    <t>Arruela lisa em aço inox para parafuso - D = 8,4 mm (M8)</t>
  </si>
  <si>
    <t>Arruela de pressão em aço inox para parafuso - D = 8,1 mm (M8)</t>
  </si>
  <si>
    <t>Parafuso de cabeça sextavada em aço inox - D = 12,7 mm (1/2") e C = 19,05 mm (3/4")</t>
  </si>
  <si>
    <t>Barra redonda em aço SAE 1020 - D = 25,4 mm (1")</t>
  </si>
  <si>
    <t>Tubo em aço - E = 3,00 mm e seção de 40 x 40 mm</t>
  </si>
  <si>
    <t>Desmoldante para fôrmas metálicas</t>
  </si>
  <si>
    <t>Arame E70S6 para solda MIG/MAG - D = 0,9 mm</t>
  </si>
  <si>
    <t>l</t>
  </si>
  <si>
    <t>ISF</t>
  </si>
  <si>
    <t>CMCC</t>
  </si>
  <si>
    <t>kWh</t>
  </si>
  <si>
    <t>cj</t>
  </si>
  <si>
    <t>par</t>
  </si>
  <si>
    <t>-</t>
  </si>
  <si>
    <t>P9801</t>
  </si>
  <si>
    <t>P9802</t>
  </si>
  <si>
    <t>P9803</t>
  </si>
  <si>
    <t>P9804</t>
  </si>
  <si>
    <t>P9805</t>
  </si>
  <si>
    <t>P9806</t>
  </si>
  <si>
    <t>P9807</t>
  </si>
  <si>
    <t>P9808</t>
  </si>
  <si>
    <t>P9809</t>
  </si>
  <si>
    <t>P9810</t>
  </si>
  <si>
    <t>P9811</t>
  </si>
  <si>
    <t>P9812</t>
  </si>
  <si>
    <t>P9814</t>
  </si>
  <si>
    <t>P9815</t>
  </si>
  <si>
    <t>P9819</t>
  </si>
  <si>
    <t>P9821</t>
  </si>
  <si>
    <t>P9822</t>
  </si>
  <si>
    <t>P9823</t>
  </si>
  <si>
    <t>P9824</t>
  </si>
  <si>
    <t>P9825</t>
  </si>
  <si>
    <t>P9826</t>
  </si>
  <si>
    <t>P9827</t>
  </si>
  <si>
    <t>P9830</t>
  </si>
  <si>
    <t>P9833</t>
  </si>
  <si>
    <t>P9837</t>
  </si>
  <si>
    <t>P9840</t>
  </si>
  <si>
    <t>P9842</t>
  </si>
  <si>
    <t>P9843</t>
  </si>
  <si>
    <t>P9845</t>
  </si>
  <si>
    <t>P9846</t>
  </si>
  <si>
    <t>P9847</t>
  </si>
  <si>
    <t>P9848</t>
  </si>
  <si>
    <t>P9849</t>
  </si>
  <si>
    <t>P9850</t>
  </si>
  <si>
    <t>P9851</t>
  </si>
  <si>
    <t>P9852</t>
  </si>
  <si>
    <t>P9853</t>
  </si>
  <si>
    <t>P9854</t>
  </si>
  <si>
    <t>P9855</t>
  </si>
  <si>
    <t>P9856</t>
  </si>
  <si>
    <t>P9857</t>
  </si>
  <si>
    <t>P9858</t>
  </si>
  <si>
    <t>P9859</t>
  </si>
  <si>
    <t>P9861</t>
  </si>
  <si>
    <t>P9864</t>
  </si>
  <si>
    <t>P9866</t>
  </si>
  <si>
    <t>P9867</t>
  </si>
  <si>
    <t>P9869</t>
  </si>
  <si>
    <t>P9870</t>
  </si>
  <si>
    <t>P9871</t>
  </si>
  <si>
    <t>P9875</t>
  </si>
  <si>
    <t>P9876</t>
  </si>
  <si>
    <t>P9878</t>
  </si>
  <si>
    <t>P9880</t>
  </si>
  <si>
    <t>P9882</t>
  </si>
  <si>
    <t>P9883</t>
  </si>
  <si>
    <t>P9884</t>
  </si>
  <si>
    <t>P9885</t>
  </si>
  <si>
    <t>P9889</t>
  </si>
  <si>
    <t>P9892</t>
  </si>
  <si>
    <t>P9893</t>
  </si>
  <si>
    <t>P9896</t>
  </si>
  <si>
    <t>P9897</t>
  </si>
  <si>
    <t>P9900</t>
  </si>
  <si>
    <t>P9901</t>
  </si>
  <si>
    <t>P9903</t>
  </si>
  <si>
    <t>P9907</t>
  </si>
  <si>
    <t>P9908</t>
  </si>
  <si>
    <t>P9909</t>
  </si>
  <si>
    <t>P9910</t>
  </si>
  <si>
    <t>P9913</t>
  </si>
  <si>
    <t>P9915</t>
  </si>
  <si>
    <t>P9916</t>
  </si>
  <si>
    <t>P9920</t>
  </si>
  <si>
    <t>P9921</t>
  </si>
  <si>
    <t>P9922</t>
  </si>
  <si>
    <t>P9924</t>
  </si>
  <si>
    <t>P9925</t>
  </si>
  <si>
    <t>P9926</t>
  </si>
  <si>
    <t>P9927</t>
  </si>
  <si>
    <t>P9930</t>
  </si>
  <si>
    <t>P9931</t>
  </si>
  <si>
    <t>P9932</t>
  </si>
  <si>
    <t>P9933</t>
  </si>
  <si>
    <t>P9934</t>
  </si>
  <si>
    <t>P9938</t>
  </si>
  <si>
    <t>P9939</t>
  </si>
  <si>
    <t>P9942</t>
  </si>
  <si>
    <t>P9944</t>
  </si>
  <si>
    <t>P9946</t>
  </si>
  <si>
    <t>P9947</t>
  </si>
  <si>
    <t>P9948</t>
  </si>
  <si>
    <t>P9949</t>
  </si>
  <si>
    <t>P9950</t>
  </si>
  <si>
    <t>P9951</t>
  </si>
  <si>
    <t>P9952</t>
  </si>
  <si>
    <t>P9953</t>
  </si>
  <si>
    <t>P9954</t>
  </si>
  <si>
    <t>P9955</t>
  </si>
  <si>
    <t>P9956</t>
  </si>
  <si>
    <t>P9972</t>
  </si>
  <si>
    <t>Ajudante</t>
  </si>
  <si>
    <t>Ajudante especializado</t>
  </si>
  <si>
    <t>Almoxarife</t>
  </si>
  <si>
    <t>Apontador</t>
  </si>
  <si>
    <t>Armador</t>
  </si>
  <si>
    <t>Auxiliar administrativo</t>
  </si>
  <si>
    <t>Bombeiro hidráulico</t>
  </si>
  <si>
    <t>Carpinteiro</t>
  </si>
  <si>
    <t>Encarregado administrativo</t>
  </si>
  <si>
    <t>Eletricista</t>
  </si>
  <si>
    <t>Encarregado especializado</t>
  </si>
  <si>
    <t>Engenheiro</t>
  </si>
  <si>
    <t>Operacional</t>
  </si>
  <si>
    <t>Jardineiro</t>
  </si>
  <si>
    <t>Engenheiro supervisor</t>
  </si>
  <si>
    <t>Pedreiro</t>
  </si>
  <si>
    <t>Pintor</t>
  </si>
  <si>
    <t>Serralheiro</t>
  </si>
  <si>
    <t>Servente</t>
  </si>
  <si>
    <t>Soldador</t>
  </si>
  <si>
    <t>Chefe setor de finanças</t>
  </si>
  <si>
    <t>Vigia</t>
  </si>
  <si>
    <t>Montador</t>
  </si>
  <si>
    <t>Auxiliar de laboratório</t>
  </si>
  <si>
    <t>Oceanógrafo</t>
  </si>
  <si>
    <t>Encarregado geral</t>
  </si>
  <si>
    <t>Faxineiro</t>
  </si>
  <si>
    <t>Operador de equipamento leve</t>
  </si>
  <si>
    <t>Operador de equipamento pesado</t>
  </si>
  <si>
    <t>Operador de equipamento especial</t>
  </si>
  <si>
    <t>Perfurador de tubulão</t>
  </si>
  <si>
    <t>Desenhista</t>
  </si>
  <si>
    <t>Condutor maquinista fluvial</t>
  </si>
  <si>
    <t>Copeiro</t>
  </si>
  <si>
    <t>Médico do trabalho</t>
  </si>
  <si>
    <t>Blaster</t>
  </si>
  <si>
    <t>Pré-marcador</t>
  </si>
  <si>
    <t>Recepcionista</t>
  </si>
  <si>
    <t>Marinheiro de máquinas</t>
  </si>
  <si>
    <t>Marinheiro de convés</t>
  </si>
  <si>
    <t>Marinheiro de convés - mensalista</t>
  </si>
  <si>
    <t>Laboratorista</t>
  </si>
  <si>
    <t>Trabalhador de via</t>
  </si>
  <si>
    <t>Selecionador de material pétreo</t>
  </si>
  <si>
    <t>Engenheiro de segurança do trabalho</t>
  </si>
  <si>
    <t>Motorista de caminhão</t>
  </si>
  <si>
    <t>Técnico especializado - mensalista</t>
  </si>
  <si>
    <t>Encarregado de obras de artes especiais</t>
  </si>
  <si>
    <t>Motorista de veículo leve</t>
  </si>
  <si>
    <t>Motorista de veículo especial</t>
  </si>
  <si>
    <t>Encarregado de turma</t>
  </si>
  <si>
    <t>Técnico de segurança do trabalho</t>
  </si>
  <si>
    <t>Secretária</t>
  </si>
  <si>
    <t>Piloto fluvial</t>
  </si>
  <si>
    <t>Técnico especializado</t>
  </si>
  <si>
    <t>Chefe do setor administrativo</t>
  </si>
  <si>
    <t>Encarregado de terraplenagem</t>
  </si>
  <si>
    <t>Frentista de túnel</t>
  </si>
  <si>
    <t>Técnico da qualidade</t>
  </si>
  <si>
    <t>Auxiliar de blaster</t>
  </si>
  <si>
    <t>Encarregado de pavimentação</t>
  </si>
  <si>
    <t>Porteiro</t>
  </si>
  <si>
    <t>Técnico de meio ambiente</t>
  </si>
  <si>
    <t>Comprador</t>
  </si>
  <si>
    <t>Encarregado de superestrutura ferroviária</t>
  </si>
  <si>
    <t>Auxiliar técnico</t>
  </si>
  <si>
    <t>Comandante de longo curso</t>
  </si>
  <si>
    <t>Imediato</t>
  </si>
  <si>
    <t>Oficial de náutica</t>
  </si>
  <si>
    <t>Oficial de máquinas</t>
  </si>
  <si>
    <t>Draguista</t>
  </si>
  <si>
    <t>Maquinista</t>
  </si>
  <si>
    <t>Encarregado de conservação rodoviária</t>
  </si>
  <si>
    <t>Mestre fluvial</t>
  </si>
  <si>
    <t>Mergulhador raso autônomo de emergência</t>
  </si>
  <si>
    <t>Mergulhador raso dependente de emergência</t>
  </si>
  <si>
    <t>Mergulhador raso dependente</t>
  </si>
  <si>
    <t>Mergulhador raso autônomo</t>
  </si>
  <si>
    <t>Mergulhador raso auxiliar de superfície</t>
  </si>
  <si>
    <t>Frentista de túnel com periculosidade</t>
  </si>
  <si>
    <t>Eletricista com periculosidade</t>
  </si>
  <si>
    <t>Operador de equipamento de mergulho</t>
  </si>
  <si>
    <t>Operador de equipamento pesado com periculosidade</t>
  </si>
  <si>
    <t>Supervisor de mergulho raso</t>
  </si>
  <si>
    <t>Motorista de veículo especial com periculosidade</t>
  </si>
  <si>
    <t>Operador de equipamento leve com periculosidade</t>
  </si>
  <si>
    <t>Operador de equipamento leve com insalubridade</t>
  </si>
  <si>
    <t>Marinheiro de convés com periculosidade</t>
  </si>
  <si>
    <t>Operador de equipamento especial com periculosidade</t>
  </si>
  <si>
    <t>Engenheiro auxiliar</t>
  </si>
  <si>
    <t>Técnico florestal</t>
  </si>
  <si>
    <t>Motorista de veículo leve - mensalista</t>
  </si>
  <si>
    <t>Topógrafo</t>
  </si>
  <si>
    <t>Auxiliar de topografia</t>
  </si>
  <si>
    <t>Médico de câmara hiperbárica</t>
  </si>
  <si>
    <t>Pedreiro - mensalista</t>
  </si>
  <si>
    <t>Eletricista - mensalista</t>
  </si>
  <si>
    <t>Servente - mensalista</t>
  </si>
  <si>
    <t>Engenheiro chefe</t>
  </si>
  <si>
    <t>Motorista de caminhão com periculosidade</t>
  </si>
  <si>
    <t>Técnico de batimetria</t>
  </si>
  <si>
    <t>E9001</t>
  </si>
  <si>
    <t>E9002</t>
  </si>
  <si>
    <t>E9003</t>
  </si>
  <si>
    <t>E9004</t>
  </si>
  <si>
    <t>E9005</t>
  </si>
  <si>
    <t>E9006</t>
  </si>
  <si>
    <t>E9007</t>
  </si>
  <si>
    <t>E9008</t>
  </si>
  <si>
    <t>E9009</t>
  </si>
  <si>
    <t>E9010</t>
  </si>
  <si>
    <t>E9011</t>
  </si>
  <si>
    <t>E9014</t>
  </si>
  <si>
    <t>E9015</t>
  </si>
  <si>
    <t>E9016</t>
  </si>
  <si>
    <t>E9017</t>
  </si>
  <si>
    <t>E9020</t>
  </si>
  <si>
    <t>E9021</t>
  </si>
  <si>
    <t>E9022</t>
  </si>
  <si>
    <t>E9023</t>
  </si>
  <si>
    <t>E9024</t>
  </si>
  <si>
    <t>E9025</t>
  </si>
  <si>
    <t>E9026</t>
  </si>
  <si>
    <t>E9028</t>
  </si>
  <si>
    <t>E9029</t>
  </si>
  <si>
    <t>E9030</t>
  </si>
  <si>
    <t>E9031</t>
  </si>
  <si>
    <t>E9032</t>
  </si>
  <si>
    <t>E9033</t>
  </si>
  <si>
    <t>E9034</t>
  </si>
  <si>
    <t>E9035</t>
  </si>
  <si>
    <t>E9036</t>
  </si>
  <si>
    <t>E9038</t>
  </si>
  <si>
    <t>E9039</t>
  </si>
  <si>
    <t>E9040</t>
  </si>
  <si>
    <t>E9042</t>
  </si>
  <si>
    <t>E9043</t>
  </si>
  <si>
    <t>E9044</t>
  </si>
  <si>
    <t>E9045</t>
  </si>
  <si>
    <t>E9046</t>
  </si>
  <si>
    <t>E9047</t>
  </si>
  <si>
    <t>E9048</t>
  </si>
  <si>
    <t>E9049</t>
  </si>
  <si>
    <t>E9050</t>
  </si>
  <si>
    <t>E9051</t>
  </si>
  <si>
    <t>E9052</t>
  </si>
  <si>
    <t>E9053</t>
  </si>
  <si>
    <t>E9054</t>
  </si>
  <si>
    <t>E9055</t>
  </si>
  <si>
    <t>E9056</t>
  </si>
  <si>
    <t>E9057</t>
  </si>
  <si>
    <t>E9058</t>
  </si>
  <si>
    <t>E9059</t>
  </si>
  <si>
    <t>E9060</t>
  </si>
  <si>
    <t>E9061</t>
  </si>
  <si>
    <t>E9062</t>
  </si>
  <si>
    <t>E9063</t>
  </si>
  <si>
    <t>E9064</t>
  </si>
  <si>
    <t>E9065</t>
  </si>
  <si>
    <t>E9066</t>
  </si>
  <si>
    <t>E9067</t>
  </si>
  <si>
    <t>E9068</t>
  </si>
  <si>
    <t>E9069</t>
  </si>
  <si>
    <t>E9070</t>
  </si>
  <si>
    <t>E9071</t>
  </si>
  <si>
    <t>E9072</t>
  </si>
  <si>
    <t>E9073</t>
  </si>
  <si>
    <t>E9074</t>
  </si>
  <si>
    <t>E9075</t>
  </si>
  <si>
    <t>E9076</t>
  </si>
  <si>
    <t>E9077</t>
  </si>
  <si>
    <t>E9078</t>
  </si>
  <si>
    <t>E9079</t>
  </si>
  <si>
    <t>E9080</t>
  </si>
  <si>
    <t>E9081</t>
  </si>
  <si>
    <t>E9083</t>
  </si>
  <si>
    <t>E9084</t>
  </si>
  <si>
    <t>E9085</t>
  </si>
  <si>
    <t>E9086</t>
  </si>
  <si>
    <t>E9089</t>
  </si>
  <si>
    <t>E9093</t>
  </si>
  <si>
    <t>E9094</t>
  </si>
  <si>
    <t>E9095</t>
  </si>
  <si>
    <t>E9096</t>
  </si>
  <si>
    <t>E9101</t>
  </si>
  <si>
    <t>E9102</t>
  </si>
  <si>
    <t>E9103</t>
  </si>
  <si>
    <t>E9105</t>
  </si>
  <si>
    <t>E9106</t>
  </si>
  <si>
    <t>E9107</t>
  </si>
  <si>
    <t>E9108</t>
  </si>
  <si>
    <t>E9110</t>
  </si>
  <si>
    <t>E9111</t>
  </si>
  <si>
    <t>E9112</t>
  </si>
  <si>
    <t>E9113</t>
  </si>
  <si>
    <t>E9116</t>
  </si>
  <si>
    <t>E9117</t>
  </si>
  <si>
    <t>E9118</t>
  </si>
  <si>
    <t>E9119</t>
  </si>
  <si>
    <t>E9120</t>
  </si>
  <si>
    <t>E9122</t>
  </si>
  <si>
    <t>E9125</t>
  </si>
  <si>
    <t>E9126</t>
  </si>
  <si>
    <t>E9127</t>
  </si>
  <si>
    <t>E9134</t>
  </si>
  <si>
    <t>E9141</t>
  </si>
  <si>
    <t>E9144</t>
  </si>
  <si>
    <t>E9148</t>
  </si>
  <si>
    <t>E9149</t>
  </si>
  <si>
    <t>E9151</t>
  </si>
  <si>
    <t>E9152</t>
  </si>
  <si>
    <t>E9153</t>
  </si>
  <si>
    <t>E9154</t>
  </si>
  <si>
    <t>E9155</t>
  </si>
  <si>
    <t>E9156</t>
  </si>
  <si>
    <t>E9157</t>
  </si>
  <si>
    <t>E9158</t>
  </si>
  <si>
    <t>E9159</t>
  </si>
  <si>
    <t>E9160</t>
  </si>
  <si>
    <t>E9161</t>
  </si>
  <si>
    <t>E9162</t>
  </si>
  <si>
    <t>E9163</t>
  </si>
  <si>
    <t>E9164</t>
  </si>
  <si>
    <t>E9167</t>
  </si>
  <si>
    <t>E9168</t>
  </si>
  <si>
    <t>E9200</t>
  </si>
  <si>
    <t>E9203</t>
  </si>
  <si>
    <t>E9204</t>
  </si>
  <si>
    <t>E9205</t>
  </si>
  <si>
    <t>E9206</t>
  </si>
  <si>
    <t>E9207</t>
  </si>
  <si>
    <t>E9209</t>
  </si>
  <si>
    <t>E9213</t>
  </si>
  <si>
    <t>E9231</t>
  </si>
  <si>
    <t>E9242</t>
  </si>
  <si>
    <t>E9243</t>
  </si>
  <si>
    <t>E9244</t>
  </si>
  <si>
    <t>E9245</t>
  </si>
  <si>
    <t>E9246</t>
  </si>
  <si>
    <t>E9247</t>
  </si>
  <si>
    <t>E9248</t>
  </si>
  <si>
    <t>E9249</t>
  </si>
  <si>
    <t>E9251</t>
  </si>
  <si>
    <t>E9252</t>
  </si>
  <si>
    <t>E9253</t>
  </si>
  <si>
    <t>E9254</t>
  </si>
  <si>
    <t>E9255</t>
  </si>
  <si>
    <t>E9256</t>
  </si>
  <si>
    <t>E9259</t>
  </si>
  <si>
    <t>E9260</t>
  </si>
  <si>
    <t>E9261</t>
  </si>
  <si>
    <t>E9262</t>
  </si>
  <si>
    <t>E9263</t>
  </si>
  <si>
    <t>E9264</t>
  </si>
  <si>
    <t>E9265</t>
  </si>
  <si>
    <t>E9267</t>
  </si>
  <si>
    <t>E9501</t>
  </si>
  <si>
    <t>E9502</t>
  </si>
  <si>
    <t>E9503</t>
  </si>
  <si>
    <t>E9505</t>
  </si>
  <si>
    <t>E9507</t>
  </si>
  <si>
    <t>E9510</t>
  </si>
  <si>
    <t>E9511</t>
  </si>
  <si>
    <t>E9512</t>
  </si>
  <si>
    <t>E9513</t>
  </si>
  <si>
    <t>E9514</t>
  </si>
  <si>
    <t>E9515</t>
  </si>
  <si>
    <t>E9516</t>
  </si>
  <si>
    <t>E9518</t>
  </si>
  <si>
    <t>E9519</t>
  </si>
  <si>
    <t>E9521</t>
  </si>
  <si>
    <t>E9522</t>
  </si>
  <si>
    <t>E9523</t>
  </si>
  <si>
    <t>E9524</t>
  </si>
  <si>
    <t>E9525</t>
  </si>
  <si>
    <t>E9526</t>
  </si>
  <si>
    <t>E9527</t>
  </si>
  <si>
    <t>E9528</t>
  </si>
  <si>
    <t>E9529</t>
  </si>
  <si>
    <t>E9530</t>
  </si>
  <si>
    <t>E9532</t>
  </si>
  <si>
    <t>E9535</t>
  </si>
  <si>
    <t>E9536</t>
  </si>
  <si>
    <t>E9538</t>
  </si>
  <si>
    <t>E9539</t>
  </si>
  <si>
    <t>E9540</t>
  </si>
  <si>
    <t>E9541</t>
  </si>
  <si>
    <t>E9543</t>
  </si>
  <si>
    <t>E9544</t>
  </si>
  <si>
    <t>E9545</t>
  </si>
  <si>
    <t>E9547</t>
  </si>
  <si>
    <t>E9548</t>
  </si>
  <si>
    <t>E9551</t>
  </si>
  <si>
    <t>E9552</t>
  </si>
  <si>
    <t>E9553</t>
  </si>
  <si>
    <t>E9556</t>
  </si>
  <si>
    <t>E9558</t>
  </si>
  <si>
    <t>E9559</t>
  </si>
  <si>
    <t>E9560</t>
  </si>
  <si>
    <t>E9561</t>
  </si>
  <si>
    <t>E9562</t>
  </si>
  <si>
    <t>E9563</t>
  </si>
  <si>
    <t>E9565</t>
  </si>
  <si>
    <t>E9566</t>
  </si>
  <si>
    <t>E9567</t>
  </si>
  <si>
    <t>E9568</t>
  </si>
  <si>
    <t>E9569</t>
  </si>
  <si>
    <t>E9570</t>
  </si>
  <si>
    <t>E9574</t>
  </si>
  <si>
    <t>E9576</t>
  </si>
  <si>
    <t>E9577</t>
  </si>
  <si>
    <t>E9578</t>
  </si>
  <si>
    <t>E9580</t>
  </si>
  <si>
    <t>E9581</t>
  </si>
  <si>
    <t>E9583</t>
  </si>
  <si>
    <t>E9584</t>
  </si>
  <si>
    <t>E9585</t>
  </si>
  <si>
    <t>E9586</t>
  </si>
  <si>
    <t>E9587</t>
  </si>
  <si>
    <t>E9588</t>
  </si>
  <si>
    <t>E9589</t>
  </si>
  <si>
    <t>E9590</t>
  </si>
  <si>
    <t>E9591</t>
  </si>
  <si>
    <t>E9593</t>
  </si>
  <si>
    <t>E9594</t>
  </si>
  <si>
    <t>E9595</t>
  </si>
  <si>
    <t>E9596</t>
  </si>
  <si>
    <t>E9597</t>
  </si>
  <si>
    <t>E9598</t>
  </si>
  <si>
    <t>E9599</t>
  </si>
  <si>
    <t>E9601</t>
  </si>
  <si>
    <t>E9603</t>
  </si>
  <si>
    <t>E9606</t>
  </si>
  <si>
    <t>E9607</t>
  </si>
  <si>
    <t>E9609</t>
  </si>
  <si>
    <t>E9610</t>
  </si>
  <si>
    <t>E9611</t>
  </si>
  <si>
    <t>E9612</t>
  </si>
  <si>
    <t>E9613</t>
  </si>
  <si>
    <t>E9614</t>
  </si>
  <si>
    <t>E9615</t>
  </si>
  <si>
    <t>E9617</t>
  </si>
  <si>
    <t>E9618</t>
  </si>
  <si>
    <t>E9619</t>
  </si>
  <si>
    <t>E9620</t>
  </si>
  <si>
    <t>E9621</t>
  </si>
  <si>
    <t>E9622</t>
  </si>
  <si>
    <t>E9623</t>
  </si>
  <si>
    <t>E9624</t>
  </si>
  <si>
    <t>E9625</t>
  </si>
  <si>
    <t>E9626</t>
  </si>
  <si>
    <t>E9627</t>
  </si>
  <si>
    <t>E9628</t>
  </si>
  <si>
    <t>E9629</t>
  </si>
  <si>
    <t>E9630</t>
  </si>
  <si>
    <t>E9631</t>
  </si>
  <si>
    <t>E9632</t>
  </si>
  <si>
    <t>E9633</t>
  </si>
  <si>
    <t>E9634</t>
  </si>
  <si>
    <t>E9635</t>
  </si>
  <si>
    <t>E9636</t>
  </si>
  <si>
    <t>E9637</t>
  </si>
  <si>
    <t>E9638</t>
  </si>
  <si>
    <t>E9639</t>
  </si>
  <si>
    <t>E9640</t>
  </si>
  <si>
    <t>E9641</t>
  </si>
  <si>
    <t>E9642</t>
  </si>
  <si>
    <t>E9643</t>
  </si>
  <si>
    <t>E9646</t>
  </si>
  <si>
    <t>E9647</t>
  </si>
  <si>
    <t>E9648</t>
  </si>
  <si>
    <t>E9649</t>
  </si>
  <si>
    <t>E9651</t>
  </si>
  <si>
    <t>E9652</t>
  </si>
  <si>
    <t>E9653</t>
  </si>
  <si>
    <t>E9654</t>
  </si>
  <si>
    <t>E9656</t>
  </si>
  <si>
    <t>E9657</t>
  </si>
  <si>
    <t>E9660</t>
  </si>
  <si>
    <t>E9661</t>
  </si>
  <si>
    <t>E9662</t>
  </si>
  <si>
    <t>E9664</t>
  </si>
  <si>
    <t>E9668</t>
  </si>
  <si>
    <t>E9671</t>
  </si>
  <si>
    <t>E9673</t>
  </si>
  <si>
    <t>E9674</t>
  </si>
  <si>
    <t>E9675</t>
  </si>
  <si>
    <t>E9676</t>
  </si>
  <si>
    <t>E9677</t>
  </si>
  <si>
    <t>E9678</t>
  </si>
  <si>
    <t>E9681</t>
  </si>
  <si>
    <t>E9682</t>
  </si>
  <si>
    <t>E9683</t>
  </si>
  <si>
    <t>E9684</t>
  </si>
  <si>
    <t>E9685</t>
  </si>
  <si>
    <t>E9689</t>
  </si>
  <si>
    <t>E9691</t>
  </si>
  <si>
    <t>E9692</t>
  </si>
  <si>
    <t>E9694</t>
  </si>
  <si>
    <t>E9697</t>
  </si>
  <si>
    <t>E9699</t>
  </si>
  <si>
    <t>E9700</t>
  </si>
  <si>
    <t>E9701</t>
  </si>
  <si>
    <t>E9703</t>
  </si>
  <si>
    <t>E9704</t>
  </si>
  <si>
    <t>E9705</t>
  </si>
  <si>
    <t>E9706</t>
  </si>
  <si>
    <t>E9707</t>
  </si>
  <si>
    <t>E9708</t>
  </si>
  <si>
    <t>E9710</t>
  </si>
  <si>
    <t>E9712</t>
  </si>
  <si>
    <t>E9714</t>
  </si>
  <si>
    <t>E9716</t>
  </si>
  <si>
    <t>E9717</t>
  </si>
  <si>
    <t>E9718</t>
  </si>
  <si>
    <t>E9719</t>
  </si>
  <si>
    <t>E9720</t>
  </si>
  <si>
    <t>E9721</t>
  </si>
  <si>
    <t>E9722</t>
  </si>
  <si>
    <t>E9723</t>
  </si>
  <si>
    <t>E9724</t>
  </si>
  <si>
    <t>E9725</t>
  </si>
  <si>
    <t>E9726</t>
  </si>
  <si>
    <t>E9727</t>
  </si>
  <si>
    <t>E9728</t>
  </si>
  <si>
    <t>E9729</t>
  </si>
  <si>
    <t>E9730</t>
  </si>
  <si>
    <t>E9731</t>
  </si>
  <si>
    <t>E9732</t>
  </si>
  <si>
    <t>E9733</t>
  </si>
  <si>
    <t>E9734</t>
  </si>
  <si>
    <t>E9735</t>
  </si>
  <si>
    <t>E9736</t>
  </si>
  <si>
    <t>E9737</t>
  </si>
  <si>
    <t>E9738</t>
  </si>
  <si>
    <t>E9742</t>
  </si>
  <si>
    <t>E9745</t>
  </si>
  <si>
    <t>E9746</t>
  </si>
  <si>
    <t>E9747</t>
  </si>
  <si>
    <t>E9748</t>
  </si>
  <si>
    <t>E9749</t>
  </si>
  <si>
    <t>E9750</t>
  </si>
  <si>
    <t>E9753</t>
  </si>
  <si>
    <t>E9754</t>
  </si>
  <si>
    <t>E9755</t>
  </si>
  <si>
    <t>E9756</t>
  </si>
  <si>
    <t>E9758</t>
  </si>
  <si>
    <t>E9760</t>
  </si>
  <si>
    <t>E9761</t>
  </si>
  <si>
    <t>E9762</t>
  </si>
  <si>
    <t>E9763</t>
  </si>
  <si>
    <t>E9764</t>
  </si>
  <si>
    <t>E9765</t>
  </si>
  <si>
    <t>E9766</t>
  </si>
  <si>
    <t>E9767</t>
  </si>
  <si>
    <t>E9768</t>
  </si>
  <si>
    <t>E9769</t>
  </si>
  <si>
    <t>E9770</t>
  </si>
  <si>
    <t>E9771</t>
  </si>
  <si>
    <t>E9772</t>
  </si>
  <si>
    <t>E9773</t>
  </si>
  <si>
    <t>E9774</t>
  </si>
  <si>
    <t>E9775</t>
  </si>
  <si>
    <t>E9776</t>
  </si>
  <si>
    <t>E9777</t>
  </si>
  <si>
    <t>E9778</t>
  </si>
  <si>
    <t>E9779</t>
  </si>
  <si>
    <t>E9780</t>
  </si>
  <si>
    <t>E9781</t>
  </si>
  <si>
    <t>E9782</t>
  </si>
  <si>
    <t>E9784</t>
  </si>
  <si>
    <t>E9785</t>
  </si>
  <si>
    <t>E9788</t>
  </si>
  <si>
    <t>E9789</t>
  </si>
  <si>
    <t>E9790</t>
  </si>
  <si>
    <t>E9791</t>
  </si>
  <si>
    <t>E9793</t>
  </si>
  <si>
    <t>E9795</t>
  </si>
  <si>
    <t>E9797</t>
  </si>
  <si>
    <t>E9798</t>
  </si>
  <si>
    <t>E9013</t>
  </si>
  <si>
    <t>A9335</t>
  </si>
  <si>
    <t>A9364</t>
  </si>
  <si>
    <t>E9018</t>
  </si>
  <si>
    <t>A9324</t>
  </si>
  <si>
    <t>A9355</t>
  </si>
  <si>
    <t>A9382</t>
  </si>
  <si>
    <t>E9027</t>
  </si>
  <si>
    <t>A9333</t>
  </si>
  <si>
    <t>A9365</t>
  </si>
  <si>
    <t>E9037</t>
  </si>
  <si>
    <t>A9334</t>
  </si>
  <si>
    <t>A9378</t>
  </si>
  <si>
    <t>E9041</t>
  </si>
  <si>
    <t>A9313</t>
  </si>
  <si>
    <t>A9351</t>
  </si>
  <si>
    <t>A9373</t>
  </si>
  <si>
    <t>E9082</t>
  </si>
  <si>
    <t>A9305</t>
  </si>
  <si>
    <t>A9348</t>
  </si>
  <si>
    <t>A9372</t>
  </si>
  <si>
    <t>A9379</t>
  </si>
  <si>
    <t>E9097</t>
  </si>
  <si>
    <t>A9326</t>
  </si>
  <si>
    <t>A9374</t>
  </si>
  <si>
    <t>E9098</t>
  </si>
  <si>
    <t>A9306</t>
  </si>
  <si>
    <t>A9375</t>
  </si>
  <si>
    <t>E9099</t>
  </si>
  <si>
    <t>A9320</t>
  </si>
  <si>
    <t>A9376</t>
  </si>
  <si>
    <t>E9100</t>
  </si>
  <si>
    <t>A9310</t>
  </si>
  <si>
    <t>E9114</t>
  </si>
  <si>
    <t>A9380</t>
  </si>
  <si>
    <t>E9115</t>
  </si>
  <si>
    <t>A9381</t>
  </si>
  <si>
    <t>E9145</t>
  </si>
  <si>
    <t>A9316</t>
  </si>
  <si>
    <t>A9340</t>
  </si>
  <si>
    <t>E9146</t>
  </si>
  <si>
    <t>A9357</t>
  </si>
  <si>
    <t>E9169</t>
  </si>
  <si>
    <t>A9385</t>
  </si>
  <si>
    <t>A9389</t>
  </si>
  <si>
    <t>E9170</t>
  </si>
  <si>
    <t>A9386</t>
  </si>
  <si>
    <t>A9387</t>
  </si>
  <si>
    <t>E9171</t>
  </si>
  <si>
    <t>A9325</t>
  </si>
  <si>
    <t>A9388</t>
  </si>
  <si>
    <t>E9199</t>
  </si>
  <si>
    <t>A9299</t>
  </si>
  <si>
    <t>E9201</t>
  </si>
  <si>
    <t>A9327</t>
  </si>
  <si>
    <t>A9343</t>
  </si>
  <si>
    <t>E9202</t>
  </si>
  <si>
    <t>A9300</t>
  </si>
  <si>
    <t>A9383</t>
  </si>
  <si>
    <t>E9506</t>
  </si>
  <si>
    <t>A9307</t>
  </si>
  <si>
    <t>A9338</t>
  </si>
  <si>
    <t>E9508</t>
  </si>
  <si>
    <t>A9309</t>
  </si>
  <si>
    <t>A9350</t>
  </si>
  <si>
    <t>E9509</t>
  </si>
  <si>
    <t>A9323</t>
  </si>
  <si>
    <t>A9363</t>
  </si>
  <si>
    <t>E9520</t>
  </si>
  <si>
    <t>A9339</t>
  </si>
  <si>
    <t>E9571</t>
  </si>
  <si>
    <t>A9332</t>
  </si>
  <si>
    <t>A9360</t>
  </si>
  <si>
    <t>E9575</t>
  </si>
  <si>
    <t>A9345</t>
  </si>
  <si>
    <t>E9579</t>
  </si>
  <si>
    <t>A9293</t>
  </si>
  <si>
    <t>A9342</t>
  </si>
  <si>
    <t>E9592</t>
  </si>
  <si>
    <t>A9314</t>
  </si>
  <si>
    <t>A9352</t>
  </si>
  <si>
    <t>E9600</t>
  </si>
  <si>
    <t>A9317</t>
  </si>
  <si>
    <t>A9346</t>
  </si>
  <si>
    <t>E9604</t>
  </si>
  <si>
    <t>A9315</t>
  </si>
  <si>
    <t>A9341</t>
  </si>
  <si>
    <t>E9605</t>
  </si>
  <si>
    <t>A9358</t>
  </si>
  <si>
    <t>E9644</t>
  </si>
  <si>
    <t>A9302</t>
  </si>
  <si>
    <t>A9368</t>
  </si>
  <si>
    <t>E9645</t>
  </si>
  <si>
    <t>A9328</t>
  </si>
  <si>
    <t>A9331</t>
  </si>
  <si>
    <t>A9369</t>
  </si>
  <si>
    <t>E9665</t>
  </si>
  <si>
    <t>A9318</t>
  </si>
  <si>
    <t>A9353</t>
  </si>
  <si>
    <t>E9666</t>
  </si>
  <si>
    <t>A9321</t>
  </si>
  <si>
    <t>A9354</t>
  </si>
  <si>
    <t>E9667</t>
  </si>
  <si>
    <t>A9344</t>
  </si>
  <si>
    <t>E9669</t>
  </si>
  <si>
    <t>A9359</t>
  </si>
  <si>
    <t>E9670</t>
  </si>
  <si>
    <t>A9319</t>
  </si>
  <si>
    <t>A9367</t>
  </si>
  <si>
    <t>E9672</t>
  </si>
  <si>
    <t>E9679</t>
  </si>
  <si>
    <t>A9384</t>
  </si>
  <si>
    <t>A9390</t>
  </si>
  <si>
    <t>E9680</t>
  </si>
  <si>
    <t>A9361</t>
  </si>
  <si>
    <t>E9686</t>
  </si>
  <si>
    <t>A9308</t>
  </si>
  <si>
    <t>A9349</t>
  </si>
  <si>
    <t>E9687</t>
  </si>
  <si>
    <t>A9303</t>
  </si>
  <si>
    <t>E9690</t>
  </si>
  <si>
    <t>A9296</t>
  </si>
  <si>
    <t>A9329</t>
  </si>
  <si>
    <t>A9330</t>
  </si>
  <si>
    <t>E9693</t>
  </si>
  <si>
    <t>A9322</t>
  </si>
  <si>
    <t>A9370</t>
  </si>
  <si>
    <t>E9783</t>
  </si>
  <si>
    <t>A9301</t>
  </si>
  <si>
    <t>A9377</t>
  </si>
  <si>
    <t>E9787</t>
  </si>
  <si>
    <t>A9371</t>
  </si>
  <si>
    <t>E9792</t>
  </si>
  <si>
    <t>A9297</t>
  </si>
  <si>
    <t>A9362</t>
  </si>
  <si>
    <t>Conjunto vibratório para tubos de concreto com encaixe PB e 3 jogos de fôrmas - D = 0,60 m - 2,20 kW</t>
  </si>
  <si>
    <t>Conjunto vibratório para tubos de concreto com encaixe PB e 3 jogos de fôrmas - D = 0,80 m - 2,20 kW</t>
  </si>
  <si>
    <t>Conjunto vibratório para tubos de concreto com encaixe PB e 3 jogos de fôrmas - D = 1,00 m - 2,20 kW</t>
  </si>
  <si>
    <t>Conjunto vibratório para tubos de concreto com encaixe PB e 3 jogos de fôrmas - D = 1,20 m - 2,20 kW</t>
  </si>
  <si>
    <t>Conjunto vibratório para tubos de concreto com encaixe PB e 3 jogos de fôrmas - D = 1,50 m - 2,20 kW</t>
  </si>
  <si>
    <t>Equipamento para sondagem manual</t>
  </si>
  <si>
    <t>Bomba de pistão triplex com capacidade de 7,80 m³/h (130 l/min) - 8,20 kW</t>
  </si>
  <si>
    <t>Transportador manual de tubos de concreto com capacidade de 1 t</t>
  </si>
  <si>
    <t>Embarcação rebocadora - 268 kW</t>
  </si>
  <si>
    <t>Balança plataforma digital à bateria, com mesa de 75 x 75 cm e capacidade de 500 kg</t>
  </si>
  <si>
    <t>Carro manual modelo plataforma de 200 x 80 cm com capacidade de 800 kg</t>
  </si>
  <si>
    <t>Deflectômetro de impacto (FWD) instalado em picape com reboque e faixa de carga de 7 a 120 kN - 147 kW</t>
  </si>
  <si>
    <t>Elevador de obra com capacidade de 1.000 kg - 9 kW</t>
  </si>
  <si>
    <t>Usina misturadora móvel de reciclagem a frio com sistema de espuma de asfalto - 129,40 kW</t>
  </si>
  <si>
    <t>Escavadeira hidráulica sobre esteira com capacidade de 0,4 m³ - 64 kW</t>
  </si>
  <si>
    <t>Recicladora a frio - 455 kW</t>
  </si>
  <si>
    <t>Grupo gerador - 456 kVA</t>
  </si>
  <si>
    <t>Pórtico metálico rolante com capacidade de 25 t - 30 kW</t>
  </si>
  <si>
    <t>Guindaste móvel sobre esteiras com dragline com capacidade de 1,9 a 2,3 m³ - 270 kW</t>
  </si>
  <si>
    <t>Misturador de nata cimento - 1,50 kW</t>
  </si>
  <si>
    <t>Conjunto bomba e macaco hidráulico para protensão com capacidade de 7.000 kN - 15 kW</t>
  </si>
  <si>
    <t>Bomba para injeção de nata de cimento com capacidade de 2 MPa - 2,20 kW</t>
  </si>
  <si>
    <t>Bomba de alta pressão para hidrojateamento com capacidade de 18 MPa - 5,20 kW</t>
  </si>
  <si>
    <t>Conjunto bomba e macaco hidráulico para protensão com capacidade de 8.000 kN - 20 kW</t>
  </si>
  <si>
    <t>Bomba de protensão com leitura digital para tensionamento de estais - 3 kW</t>
  </si>
  <si>
    <t>Elevador de cremalheira com cabine simples, com capacidade de 1.500 kg e altura de até 100 m - 15 kW</t>
  </si>
  <si>
    <t>Equipamento para regulagem final de estais com até 37 cordoalhas - D = 15,7 mm - 20 kW</t>
  </si>
  <si>
    <t>Equipamento para regulagem final de estais de 38 a 55 cordoalhas - D = 15,7 mm - 30 kW</t>
  </si>
  <si>
    <t>Equipamento para regulagem final de estais de 56 a 73 cordoalhas - D = 15,7 mm - 40 kW</t>
  </si>
  <si>
    <t>Equipamento para regulagem final de estais de 74 a 91 cordoalhas - D = 15,7 mm - 50 kW</t>
  </si>
  <si>
    <t>Grua fixa para alturas de 60 a 102 m, com alcance de 60 m com capacidade de 1.500 kg na ponta da lança - 37 kW</t>
  </si>
  <si>
    <t>Macaco hidráulico monocordoalha para tensionamento de estais - 3 kW</t>
  </si>
  <si>
    <t>Máquina de solda por termofusão para tubos PEAD com gerador de 4 kW</t>
  </si>
  <si>
    <t>Serra mármore - 1,45 kW</t>
  </si>
  <si>
    <t>Trator sobre esteiras com lâmina - 97 kW</t>
  </si>
  <si>
    <t>Embarcação de alumínio com comprimento de 6 m e motor de popa - 18,60 kW</t>
  </si>
  <si>
    <t>Central de concreto com capacidade de 150 m³/h - dosadora e misturadora</t>
  </si>
  <si>
    <t>Conjunto bomba e macaco hidráulico para elevação com capacidade de 496 kN</t>
  </si>
  <si>
    <t>Conjunto bomba e macaco hidráulico para elevação com capacidade de 929 kN</t>
  </si>
  <si>
    <t>Conjunto bomba e macaco hidráulico para elevação com capacidade de 1.390 kN</t>
  </si>
  <si>
    <t>Conjunto bomba e macaco hidráulico para elevação com capacidade de 1.859 kN</t>
  </si>
  <si>
    <t>Bomba de alta pressão para hidrojateamento com capacidade de 250 MPa - 72 kW</t>
  </si>
  <si>
    <t>Guindaste móvel sobre pneus com 2 eixos com capacidade de 18 t - 97 kW</t>
  </si>
  <si>
    <t>Máquina levantadora e posicionadora de via - 7,40 kW</t>
  </si>
  <si>
    <t>Empilhadeira a diesel com capacidade de 10 t - 82 kW</t>
  </si>
  <si>
    <t>Perfuratriz hidráulica montada em flutuante - 32 kW</t>
  </si>
  <si>
    <t>Equipamento sobre forma-trilho para execução e acabamento de pavimento de concreto - 13,40 kW</t>
  </si>
  <si>
    <t>Guincho pneumático com capacidade de 2,5 t</t>
  </si>
  <si>
    <t>Plataforma autoelevatória de 12 x 24 m com capacidade de 150 t</t>
  </si>
  <si>
    <t>Batelão sem propulsão com capacidade de 66 m³</t>
  </si>
  <si>
    <t>Plataforma flutuante de 12 x 24 x 1,8 m com capacidade de 150 t</t>
  </si>
  <si>
    <t>Plataforma autoelevatória de 12 x 24 m montada na obra com capacidade de 150 t</t>
  </si>
  <si>
    <t>Perfuratriz pneumática rotopercussiva montada em flutuante com pressão de 0,70 MPa e capacidade de 2.500 gpm</t>
  </si>
  <si>
    <t>Lixadeira elétrica manual angular - 2 kW</t>
  </si>
  <si>
    <t>Soprador de ar quente manual - 1,60 kW</t>
  </si>
  <si>
    <t>Equipamento de estabilização dinâmica da via - 300 kW</t>
  </si>
  <si>
    <t>Transportador manual gerica com capacidade de 180 l</t>
  </si>
  <si>
    <t>Carro controle ferroviário - 186 kW</t>
  </si>
  <si>
    <t>Grupo gerador - 14 kVA</t>
  </si>
  <si>
    <t>Veículo ferroviário para capina química com capacidade de 12.000 l - 115 kW</t>
  </si>
  <si>
    <t>Perfuratriz hidráulica rotopercussiva para CCPH - 123 kW</t>
  </si>
  <si>
    <t>Vibrador de imersão para concreto - 4,10 kW</t>
  </si>
  <si>
    <t>Ponte rolante com capacidade de 5 t e vão de até 15 m - 10 kW</t>
  </si>
  <si>
    <t>Transportador manual carrinho de mão com capacidade de 80 l</t>
  </si>
  <si>
    <t>Martelo hidráulico vibratório com unidade hidráulica - 486 kW</t>
  </si>
  <si>
    <t>Bomba de concreto rebocável com capacidade de 30 m³/h - 74 kW</t>
  </si>
  <si>
    <t>Tanque de estocagem de asfalto com agitadores de 60.000 l</t>
  </si>
  <si>
    <t>Trado cavadeira de 12"</t>
  </si>
  <si>
    <t>Equipamento para pintura eletrostática com cabine dupla de 7,00 kW e estufa de 80.000 kCal</t>
  </si>
  <si>
    <t>Perfuratriz de circulação reversa tipo Wirth ou similar com unidade hidráulica (Power Pack) - 273 kW</t>
  </si>
  <si>
    <t>Treliça lançadeira com capacidade de carga de 100 a 120 t e vão máximo de 45 m - 110 kW</t>
  </si>
  <si>
    <t>Bomba submersível com capacidade de 360 m³/h - 23 kW</t>
  </si>
  <si>
    <t>Carrelone com capacidade máxima de 70 t</t>
  </si>
  <si>
    <t>Fischietti simples com capacidade de 70 t</t>
  </si>
  <si>
    <t>Vagão fechado FLT com capacidade de 99 t</t>
  </si>
  <si>
    <t>Vagão tanque convencional TCT com capacidade de 97 t e 103.000 l</t>
  </si>
  <si>
    <t>Vagão gôndola GDE com capacidade de 93,5 t / 29 m³</t>
  </si>
  <si>
    <t>Bomba de concreto rebocável com capacidade de 41 m³/h - 74 kW</t>
  </si>
  <si>
    <t>Roçadeira costal - 1,40 kW</t>
  </si>
  <si>
    <t>Veículo leve - 53 kW (sem motorista)</t>
  </si>
  <si>
    <t>Guindaste móvel sobre pneus com 6 eixos com capacidade máxima de 350 t - 450 kW</t>
  </si>
  <si>
    <t>Guindaste móvel sobre pneus com 8 eixos com capacidade máxima de 500 t - 500 kW</t>
  </si>
  <si>
    <t>Minicarregadeira de pneus - 45,50 kW</t>
  </si>
  <si>
    <t>Removedora de faixas de sinalização viária - 9,69 kW</t>
  </si>
  <si>
    <t>Extrusora para sarjeta de concreto - 10,44 kW</t>
  </si>
  <si>
    <t>Extrusora para meio-fio de concreto - 10,44 kW</t>
  </si>
  <si>
    <t>Embarcação empurradora multipropósito - 2 x 186 kW</t>
  </si>
  <si>
    <t>Balsa de convés com capacidade de 200 t</t>
  </si>
  <si>
    <t>Compactador manual com soquete vibratório - 2,24 kW</t>
  </si>
  <si>
    <t>Soldadora de trilho por caldeamento na via - 400 kW</t>
  </si>
  <si>
    <t>Escavadeira hidráulica sobre esteiras para rocha com caçamba com capacidade de 1,56 m³ - 118 kW</t>
  </si>
  <si>
    <t>Jateador abrasivo úmido com capacidade de 350 kg de abrasivo</t>
  </si>
  <si>
    <t>Sinalizador direcional móvel com sistema fotovoltaico de energia e montado em chassi sobre pneus</t>
  </si>
  <si>
    <t>Painel de Mensagem Variável - PMV móvel, com sistema fotovoltaico de energia e montado em chassi sobre pneus</t>
  </si>
  <si>
    <t>Semáforo móvel com 3 lentes e bateria - D = 200 mm</t>
  </si>
  <si>
    <t>Carregadeira de pneus para rocha com capacidade de 2,50 m³ - 105 kW</t>
  </si>
  <si>
    <t>Cortadora de pavimento com disco diamantado de 450 a 1.500 mm - 55,40 kW</t>
  </si>
  <si>
    <t>Minicarregadeira sobre pneus com valetadeira - 55,40 kW</t>
  </si>
  <si>
    <t>Equipamento de cravação sobre esteira para geodreno com haste para profundidade de até 20 m - 258 kW</t>
  </si>
  <si>
    <t>Perfuratriz tipo Bottom Feed para coluna de brita - 194 kW</t>
  </si>
  <si>
    <t>Veículo tipo van furgão com capacidade de 1,38 t - 100 kW</t>
  </si>
  <si>
    <t>Draga backhoe com capacidade de 7 m³ - 1.000 kW</t>
  </si>
  <si>
    <t>Escavadeira hidráulica com martelo hidráulico de 520 kg - 75 kW</t>
  </si>
  <si>
    <t>Miniônibus com capacidade para 30 passageiros - 111 kW</t>
  </si>
  <si>
    <t>Rebarbador hidráulico com bomba manual com capacidade de força de 9.000 kgf</t>
  </si>
  <si>
    <t>Pórtico metálico rolante com talha com capacidade de 5 t - 10 kW</t>
  </si>
  <si>
    <t>Macaco de protensão de fios com bomba - 3,72 kW</t>
  </si>
  <si>
    <t>Máquina de aplicação e extração de grampo elástico tipo Pandrol - 6,70 kW</t>
  </si>
  <si>
    <t>Britador de mandíbulas móvel sobre esteiras, sem peneira, com capacidade de 140 m³/h - 170 kW</t>
  </si>
  <si>
    <t>Ferramenta de fixação à pólvora de ação direta</t>
  </si>
  <si>
    <t>Ferramenta de fixação à pólvora e sistema à pistão</t>
  </si>
  <si>
    <t>Equipamento para selagem com material asfáltico rebocável com capacidade de 370 l - 35 kW</t>
  </si>
  <si>
    <t>Caldeira de asfalto rebocável com capacidade de 600 l - 5,20 kW</t>
  </si>
  <si>
    <t>Soprador de ar costal - 2,6 kW</t>
  </si>
  <si>
    <t>Locomotiva diesel-elétrica CC - bitola métrica - 2.237 kW</t>
  </si>
  <si>
    <t>Locomotiva diesel-elétrica CC - bitola larga - 2.237 kW</t>
  </si>
  <si>
    <t>Vagão plataforma PNE com capacidade de 82 t - bitola métrica</t>
  </si>
  <si>
    <t>Vagão plataforma PNT com capacidade de 98 t - bitola larga</t>
  </si>
  <si>
    <t>Vagão fechado com porta para carga e descarga de paletes FLD com capacidade de 64 t - bitola métrica</t>
  </si>
  <si>
    <t>Vagão fechado com porta para carga e descarga de paletes FLT com capacidade de 99 t - bitola larga</t>
  </si>
  <si>
    <t>Vagão hopper aberto com descarga automática HNE com capacidade de 45 m³ - bitola métrica</t>
  </si>
  <si>
    <t>Vagão hopper aberto com descarga automática HNT com capacidade de 63 m³ - bitola larga</t>
  </si>
  <si>
    <t>Equipamento para carga e descarga de TLS de até 250 m - 90 kW</t>
  </si>
  <si>
    <t>Carregadeira de pneus com implemento de garfo - 195 kW</t>
  </si>
  <si>
    <t>Carregadeira de pneus para rocha com capacidade de 2,50 m³ - 105 kW com periculosidade</t>
  </si>
  <si>
    <t>Escavadeira hidráulica com martelo hidráulico de 1.700 kg - 103 kW com periculosidade</t>
  </si>
  <si>
    <t>Perfuratriz sobre esteiras - 145 kW com periculosidade</t>
  </si>
  <si>
    <t>Equipamento de corte a plasma CNC - 12.000 x 5.500 mm - 19,5 kW</t>
  </si>
  <si>
    <t>Equipamento de solda MIG automática com acessórios - 14,6 kVA</t>
  </si>
  <si>
    <t>Máquina de solda elétrica retificadora 425 A - 18,70 kW</t>
  </si>
  <si>
    <t>Martelete perfurador/rompedor a ar comprimido de 25 kg para rocha, com insalubridade, com capacidade de 2.040 gpm</t>
  </si>
  <si>
    <t>Jumbo eletro-hidráulico com 3 braços - 155 kW/237 kW com periculosidade</t>
  </si>
  <si>
    <t>Maçarico lança-chamas a gás liquefeito de petróleo (GLP)</t>
  </si>
  <si>
    <t>Estação transmissora de superfície para televisionamento</t>
  </si>
  <si>
    <t>Câmara hiperbárica com filtro, serpentina e reservatório de ar para mergulho raso - D = 1,80 m e H = 2,22 m</t>
  </si>
  <si>
    <t>Estação transmissora de superfície para comunicação sem fio</t>
  </si>
  <si>
    <t>Estação transmissora de superfície para comunicação com fio</t>
  </si>
  <si>
    <t>Painel de controle de ar com manômetros e pneufatômetros</t>
  </si>
  <si>
    <t>Sistema de Sino aberto (sinete) para mergulho até 50 m - 33,50 kW</t>
  </si>
  <si>
    <t>Sistema de ar comprimido para mergulho até 30 m com pressão de trabalho de 1,4 MPa - 7,46 kW</t>
  </si>
  <si>
    <t>Sistema de ar comprimido para mergulho até 50 m com pressão de trabalho de 1,7 MPa - 16,18 kW</t>
  </si>
  <si>
    <t>Fonte de plasma para corte manual - 65A - 15 kW</t>
  </si>
  <si>
    <t>Serra de esquadria com braço telescópico - D = 250 mm (10") - 1,80 kW</t>
  </si>
  <si>
    <t>Rebordeadeira diâmetro máximo 3,00 m - 4,85 kW</t>
  </si>
  <si>
    <t>Dobradeira viradeira manual comprimento máximo de dobra de até 2.000 mm</t>
  </si>
  <si>
    <t>Fonte de plasma para corte manual - 45A - 10 kW</t>
  </si>
  <si>
    <t>Equipamento para pintura com cal rebocável com dois bicos aplicadores e capacidade de 2.200 l</t>
  </si>
  <si>
    <t>Ventilador centrífugo média pressão com capacidade de 38 m³/min - 2,21 kW</t>
  </si>
  <si>
    <t>Detector de gases com bomba elétrica para espaço confinado</t>
  </si>
  <si>
    <t>Equipamento de pintura com pistola airless - 0,90 kW</t>
  </si>
  <si>
    <t>Escova rotativa com cerdas de aço para tratamento de superfície - 0,91 kW</t>
  </si>
  <si>
    <t>Tripé com guincho para espaço confinado</t>
  </si>
  <si>
    <t>Respirador purificador de ar motorizado</t>
  </si>
  <si>
    <t>Respirador de adução de ar tipo linha de ar comprimido para jateamento</t>
  </si>
  <si>
    <t>Exaustor centrífugo alta pressão com capacidade de 35 m³/min - 1,47 kW</t>
  </si>
  <si>
    <t>Ventilador axial para ventilação forçada com velocidade de saída de 32,8 m/s - D = 1.000 mm - 30 kW</t>
  </si>
  <si>
    <t>Bate-estaca de gravidade para 6 t - 119 kW</t>
  </si>
  <si>
    <t>Guilhotina hidráulica 16 x 6.100 mm - 30 kW</t>
  </si>
  <si>
    <t>Prensa dobradeira capacidade 320 t - comprimento até 3.100 mm - 30 kW</t>
  </si>
  <si>
    <t>Plotadora de recorte com computador e programa computacional</t>
  </si>
  <si>
    <t>Ventilador centrífugo baixa pressão com capacidade de 58 m³/min - 3,68 kW</t>
  </si>
  <si>
    <t>Carregadeira de pneus com capacidade de 3,40 m³ - 195 kW</t>
  </si>
  <si>
    <t>Veículo leve - 53 kW</t>
  </si>
  <si>
    <t>Compressor de ar portátil de 160,46 l/s (340 PCM) - 81 kW</t>
  </si>
  <si>
    <t>Distribuidor de agregados sobre pneus autopropelido - 130 kW</t>
  </si>
  <si>
    <t>Escavadeira hidráulica sobre esteiras com caçamba com capacidade de 1,56 m³ - 118 kW</t>
  </si>
  <si>
    <t>Perfuratriz hidráulica sobre esteiras - 283 kW</t>
  </si>
  <si>
    <t>Grade de 24 discos rebocável de D = 60 cm (24")</t>
  </si>
  <si>
    <t>Betoneira com motor a gasolina com capacidade de 600 l - 10 kW</t>
  </si>
  <si>
    <t>Grupo gerador - 3,2 kVA</t>
  </si>
  <si>
    <t>Caldeira de asfalto rebocável com capacidade de 1.500 l - 6,5 kW</t>
  </si>
  <si>
    <t>Motoscraper - 304 kW</t>
  </si>
  <si>
    <t>Motoniveladora - 93 kW</t>
  </si>
  <si>
    <t>Ponte rolante com capacidade de 15 t e vão de até 15 m - 20 kW</t>
  </si>
  <si>
    <t xml:space="preserve">Retroescavadeira de pneus - capacidade da caçamba da pá-carregadeira de 0,76 m³ e da retroescavadeira de 0,29 m³ - 58 kW </t>
  </si>
  <si>
    <t>Martelete perfurador/rompedor a ar comprimido de 25 kg para rocha com capacidade de 2.040 gpm</t>
  </si>
  <si>
    <t>Empilhadeira a diesel com capacidade de 4 t - 60 kW</t>
  </si>
  <si>
    <t>Jateador para estruturas metálicas com transportador a roletes - 22 kW</t>
  </si>
  <si>
    <t>Rolo compactador liso vibratório autopropelido por pneus de 11 t - 97 kW</t>
  </si>
  <si>
    <t>Equipamento de solda MIG com acessórios - 14,6 kVA</t>
  </si>
  <si>
    <t>Serra circular com bancada - D = 30 cm - 4 kW</t>
  </si>
  <si>
    <t>Embarcação de transporte de pessoal e apoio logístico - 30 kW</t>
  </si>
  <si>
    <t>Conjunto vibratório para meio tubo de concreto com encaixe PB e 3 jogos de fôrmas - D = 0,30 m - 2,20 kW</t>
  </si>
  <si>
    <t>Equipamento de batimetria monofeixe</t>
  </si>
  <si>
    <t>Trator sobre esteiras com lâmina - 127 kW</t>
  </si>
  <si>
    <t>Trator sobre esteiras com lâmina - 259 kW</t>
  </si>
  <si>
    <t>Compressor de ar respirável com capacidade de até 35 MPa e 3,58 l/s - 5,52 kW</t>
  </si>
  <si>
    <t>Vassoura mecânica rebocável com largura de 2,44 m</t>
  </si>
  <si>
    <t>Vibroacabadora de asfalto sobre esteiras - 97 kW</t>
  </si>
  <si>
    <t>Máquina de solda elétrica transformadora 250 A - 9,20 kW</t>
  </si>
  <si>
    <t>Bomba centrífuga com capacidade de 7,1 a 22 m³/h - 1,50 kW</t>
  </si>
  <si>
    <t>Obturador mecânico simples com extensão de 12 m</t>
  </si>
  <si>
    <t>Nível ótico com capacidade de aumento de 32x</t>
  </si>
  <si>
    <t>Estação total eletrônica com alcance máximo de 3.000 m</t>
  </si>
  <si>
    <t>Compactador manual de placa vibratória - 3,00 kW</t>
  </si>
  <si>
    <t>Tanque de estocagem de asfalto com capacidade de 30.000 l</t>
  </si>
  <si>
    <t>Aquecedor de fluido térmico - 12 kW</t>
  </si>
  <si>
    <t>Ônibus com capacidade para 80 passageiros - 175 kW</t>
  </si>
  <si>
    <t>GPS geodésico de simples frequência (L1)</t>
  </si>
  <si>
    <t>GPS geodésico de dupla frequência (L1/L2)</t>
  </si>
  <si>
    <t>Perfuratriz hidráulica sobre esteiras com clamshell - 220 kW</t>
  </si>
  <si>
    <t>Trator sobre esteiras com lâmina e escarificador - 259 kW</t>
  </si>
  <si>
    <t>Guindaste móvel sobre esteiras com clamshell de 1,9 m³ - 220 kW</t>
  </si>
  <si>
    <t>Fresadora de piso de concreto - 6,7 kW</t>
  </si>
  <si>
    <t>Furadeira de impacto de 12,5 mm - 0,80 kW</t>
  </si>
  <si>
    <t>Guindaste móvel sobre esteiras com clamshell de 4,6 m³ - 403 kW</t>
  </si>
  <si>
    <t>Furadeira com base magnética - 1,20 kW</t>
  </si>
  <si>
    <t>Perfuratriz sobre esteiras - 145 kW</t>
  </si>
  <si>
    <t>Escavadeira hidráulica de longo alcance sobre esteiras - 103 kW</t>
  </si>
  <si>
    <t>Trator agrícola sobre pneus - 77 kW</t>
  </si>
  <si>
    <t>Conjunto vibratório para meio tubo de concreto com encaixe PB e 3 jogos de fôrmas - D = 0,40 m - 2,20 kW</t>
  </si>
  <si>
    <t>Fresadora e distribuidora com controle de greide - 287 kW</t>
  </si>
  <si>
    <t>Carregadeira de pneus para rocha com capacidade de 1,72 m³ - 113 kW</t>
  </si>
  <si>
    <t>Distribuidor de agregados rebocável com capacidade de 1,9 m³</t>
  </si>
  <si>
    <t>Carregadeira de pneus com capacidade de 1,72 m³ - 113 kW</t>
  </si>
  <si>
    <t>Motosserra com motor a gasolina - 2,30 kW</t>
  </si>
  <si>
    <t>Régua vibratória dupla com 4 m - 4,10 kW</t>
  </si>
  <si>
    <t>Serra para corte de concreto - 4 kW</t>
  </si>
  <si>
    <t>Vibroacabadora de concreto sobre esteiras com fôrmas deslizantes - 205 kW</t>
  </si>
  <si>
    <t>Máquina texturizadora e aplicadora de cura química em pavimento de concreto - 44,80 kW</t>
  </si>
  <si>
    <t>Central de concreto com capacidade de 40 m³/h - dosadora fixa</t>
  </si>
  <si>
    <t>Serra para corte de concreto e asfalto - 10 kW</t>
  </si>
  <si>
    <t>Draga hopper com capacidade de 750 m³</t>
  </si>
  <si>
    <t>Draga hopper com capacidade de 1.000 m³</t>
  </si>
  <si>
    <t>Draga hopper com capacidade de 2.000 m³</t>
  </si>
  <si>
    <t>Draga hopper com capacidade de 3.000 m³</t>
  </si>
  <si>
    <t>Draga hopper com capacidade de 4.000 m³</t>
  </si>
  <si>
    <t>Draga hopper com capacidade de 5.000 m³</t>
  </si>
  <si>
    <t>Central de concreto com capacidade de 30 m³/h - dosadora RS</t>
  </si>
  <si>
    <t>Embarcação de transporte de pessoal e apoio logístico - 130 kW</t>
  </si>
  <si>
    <t>Embarcação empurradora multipropósito com guindaste hidráulico de 74 kN.m - 165 kW</t>
  </si>
  <si>
    <t>Embarcação rebocadora - 2 x 268 kW</t>
  </si>
  <si>
    <t>Conjunto de britagem para rachão com capacidade de 80 m³/h - 224 kW</t>
  </si>
  <si>
    <t>Draga de sucção para extração de areia com tubo de descarga de 150 mm - 100 kW</t>
  </si>
  <si>
    <t>Compressor de ar portátil de 42,48 l/s (90 PCM) - 18,50 kW</t>
  </si>
  <si>
    <t>Conjunto de britagem com capacidade de 80 m³/h - 313 kW</t>
  </si>
  <si>
    <t>Plataforma flutuante montada na obra de 12 x 24 x 1,8 m com capacidade de 150 t</t>
  </si>
  <si>
    <t>Guindaste móvel sobre esteiras com pinça com capacidade de 40 t - 186 kW</t>
  </si>
  <si>
    <t>Bomba com capacidade de 136 m³/h e câmara de vácuo - 5,60 kW</t>
  </si>
  <si>
    <t>Usina misturadora de solos com capacidade de 300 t/h - 44 kW</t>
  </si>
  <si>
    <t>Usina misturadora de pré-misturado a frio com capacidade de 60 t/h - 23,50 kW</t>
  </si>
  <si>
    <t>Batelão autopropelido com capacidade de 300 m³ - 224 kW</t>
  </si>
  <si>
    <t>Batelão autopropelido com capacidade de 500 m³ - 373 kW</t>
  </si>
  <si>
    <t>Pontão flutuante de 15 x 30 x 1,8 m com capacidade de 500 t</t>
  </si>
  <si>
    <t>Bomba de injeção de argamassa e nata com capacidade de 1,08 m³/h (18 l/min) e misturador com tambor de 0,100 m³ - 6,20 kW</t>
  </si>
  <si>
    <t>Máquina de bancada universal para corte de chapa - 1,50 kW</t>
  </si>
  <si>
    <t>Máquina de bancada guilhotina - 4,00 kW</t>
  </si>
  <si>
    <t>Draga hopper com capacidade de 10.000 m³</t>
  </si>
  <si>
    <t>Draga hopper com capacidade de 15.000 m³</t>
  </si>
  <si>
    <t>Draga hopper com capacidade de 20.000 m³</t>
  </si>
  <si>
    <t>Embarcação hotel com capacidade para 15 pessoas - 199 kW</t>
  </si>
  <si>
    <t>Fábrica de pré-moldado de concreto para balizador - 2,20 kW</t>
  </si>
  <si>
    <t>Compressor de ar portátil de 185,95 l/s (394 PCM) - 81,50 kW</t>
  </si>
  <si>
    <t>Bomba submersível com capacidade de 75 m³/h - 3,6 kW</t>
  </si>
  <si>
    <t>Bomba para concreto projetado via seca com capacidade de 6 m³/h - 7,5 kW</t>
  </si>
  <si>
    <t>Conjunto vibratório para tubos de concreto com encaixe PB e 3 jogos de fôrmas - D = 0,20 m - 2,20 kW</t>
  </si>
  <si>
    <t>Conjunto vibratório para tubos de concreto com encaixe PB e 3 jogos de fôrmas - D = 0,30 m - 2,20 kW</t>
  </si>
  <si>
    <t>Conjunto vibratório para tubos de concreto com encaixe PB e 3 jogos de fôrmas - D = 0,40 m - 2,20 kW</t>
  </si>
  <si>
    <t>Draga de sucção e recalque com potência da bomba de 294 kW e cortador de 30 kW</t>
  </si>
  <si>
    <t>Draga de sucção e recalque com potência da bomba de 483 kW e cortador de 55 kW</t>
  </si>
  <si>
    <t>Draga de sucção e recalque com potência da bomba de 746 kW e cortador de 110 kW</t>
  </si>
  <si>
    <t>Draga de sucção e recalque com potência da bomba de 1.350 kW e cortador de 170 kW</t>
  </si>
  <si>
    <t>Embarcação hotel com capacidade para 30 pessoas - 2 x 112 kW</t>
  </si>
  <si>
    <t>Compressor de ar portátil de 33,51 l/s (71 PCM) - 14 kW</t>
  </si>
  <si>
    <t>Compressor de ar portátil de 75,04 l/s (159 PCM) - 33 kW</t>
  </si>
  <si>
    <t>Perfuratriz hidráulica sobre esteiras para estaca raiz - 56 kW</t>
  </si>
  <si>
    <t>Equipamento para pintura a ar comprimido de pistola com caneca com capacidade de 1.000 ml e compressor de 1,50 kW</t>
  </si>
  <si>
    <t>Compressor de ar portátil de 58,52 l/s (124 PCM) - 27 kW</t>
  </si>
  <si>
    <t>Compactador manual com soquete vibratório - 4,10 kW</t>
  </si>
  <si>
    <t>Compressor de ar portátil de 422,86 l/s (896 PCM) - 213 kW</t>
  </si>
  <si>
    <t>Compressor de ar portátil de 94,39 l/s (200 PCM) - 36 kW</t>
  </si>
  <si>
    <t>Guindaste móvel sobre esteiras com Hammer Grab - 186 kW</t>
  </si>
  <si>
    <t>Compressor de ar portátil de 540,85 l/s (1.146 PCM) - 331,10 kW</t>
  </si>
  <si>
    <t>Guindaste móvel sobre esteiras com trado para escavação em solos - 186 kW</t>
  </si>
  <si>
    <t>Guindaste móvel sobre esteiras com trado com bits escavação em rocha - 186 kW</t>
  </si>
  <si>
    <t>Guindaste móvel sobre esteiras com caçamba para escavação em solos - 186 kW</t>
  </si>
  <si>
    <t>Guindaste móvel sobre esteiras com caçamba para escavação em rocha - 186 kW</t>
  </si>
  <si>
    <t>Guindaste móvel sobre esteiras com capacidade de 40 t - 186 kW</t>
  </si>
  <si>
    <t>Compressor de ar portátil de 89,67 l/s (190 PCM) - 36 kW</t>
  </si>
  <si>
    <t>Equipamento para solda e corte com oxiacetileno</t>
  </si>
  <si>
    <t>Guindaste móvel sobre esteiras com capacidade de 80 t - 212 kW</t>
  </si>
  <si>
    <t>Mesa vibratória - 2,20 kW</t>
  </si>
  <si>
    <t>Compressor de ar portátil de 363,87 l/s (771 PCM) - 158,13 kW</t>
  </si>
  <si>
    <t>Equipamento de batimetria multifeixe</t>
  </si>
  <si>
    <t>Equipamento de medição de descarga líquida com ADCP</t>
  </si>
  <si>
    <t>Martelete perfurador/rompedor elétrico - 1,50 kW</t>
  </si>
  <si>
    <t>Embarcação de transporte de pessoal e apoio logístico - 90 kW</t>
  </si>
  <si>
    <t>Martelete perfurador/rompedor a ar comprimido de 10 kg com capacidade de 1.800 gpm</t>
  </si>
  <si>
    <t>Fresadora a frio - 455 kW</t>
  </si>
  <si>
    <t>Rolo compactador liso tandem vibratório autopropelido de 10,4 t - 82 kW</t>
  </si>
  <si>
    <t>Rolo compactador liso tandem vibratório autopropelido de 1,6 t - 18 kW</t>
  </si>
  <si>
    <t>Martelete perfurador/rompedor elétrico - 0,90 kW</t>
  </si>
  <si>
    <t>Veículo leve picape 4 x 4 com capacidade de 1,10 t - 147 kW</t>
  </si>
  <si>
    <t>Rolo compactador pé de carneiro vibratório autopropelido por pneus de 11,6 t - 82 kW</t>
  </si>
  <si>
    <t>Usina de asfalto a quente gravimétrica com capacidade de 100/140 t/h - 260 kW</t>
  </si>
  <si>
    <t>Guincho tracionador de cordoalhas - 7,50 kW</t>
  </si>
  <si>
    <t>Caldeira para aquecimento e injeção de cera - 1 kW</t>
  </si>
  <si>
    <t>Misturador de argamassa de alta turbulência com capacidade de 220 l - 13 kW</t>
  </si>
  <si>
    <t>Minicarregadeira de pneus com vassoura de 1,68 m - 45,50 kW</t>
  </si>
  <si>
    <t>Trituradora de galhos e troncos rebocável com capacidade de até 350 mm de diâmetro com guincho - 96,94 kW</t>
  </si>
  <si>
    <t>Fresadora a frio - 155 kW</t>
  </si>
  <si>
    <t>Jateador pressurizado multiabrasivo com capacidade de 280 l</t>
  </si>
  <si>
    <t>Fábrica de pré-moldado de concreto para mourão - 2,20 kW</t>
  </si>
  <si>
    <t>Batelão sem propulsão montado na obra com capacidade de 66 m³</t>
  </si>
  <si>
    <t>Misturador de lama bentonítica - 4 kW</t>
  </si>
  <si>
    <t>Martelete perfurador/rompedor a ar comprimido de 28 kg para concreto com capacidade de 1.230 gpm</t>
  </si>
  <si>
    <t>Desarenador - 15 kW</t>
  </si>
  <si>
    <t>Microtrator com roçadeira - 10 kW</t>
  </si>
  <si>
    <t>Socadora automática de linha - 253 kW</t>
  </si>
  <si>
    <t>Reguladora e distribuidora de lastro - 300 kW</t>
  </si>
  <si>
    <t>Bate-estaca com martelo hidráulico - 450 kW</t>
  </si>
  <si>
    <t>Conjunto bomba e macaco hidráulico para protensão com capacidade de 590 kN - 3,70 kW</t>
  </si>
  <si>
    <t>Máquina policorte - 2,20 kW</t>
  </si>
  <si>
    <t>Pórtico duplo de descarga e posicionamento de dormente - 89 kW</t>
  </si>
  <si>
    <t>Talha manual com capacidade de 3 t</t>
  </si>
  <si>
    <t>Conjunto bomba e macaco hidráulico para protensão com capacidade de 250 kN - 3,70 kW</t>
  </si>
  <si>
    <t>Conjunto bomba e macaco hidráulico para protensão com capacidade de 1.150 kN - 5 kW</t>
  </si>
  <si>
    <t>Conjunto bomba e macaco hidráulico para protensão com capacidade de 2.000 kN - 5 kW</t>
  </si>
  <si>
    <t>Conjunto bomba e macaco hidráulico para protensão com capacidade de 2.500 kN - 7 kW</t>
  </si>
  <si>
    <t>Conjunto bomba e macaco hidráulico para protensão com capacidade de 4.000 kN - 10 kW</t>
  </si>
  <si>
    <t>Conjunto bomba e macaco hidráulico para protensão com capacidade de 5.400 kN - 10 kW</t>
  </si>
  <si>
    <t>Bate-estaca Strauss - 15 kW</t>
  </si>
  <si>
    <t>Posicionadora de trilhos - 7,40 kW</t>
  </si>
  <si>
    <t>Tirefonadora/parafusadora portátil - 3,10 kW</t>
  </si>
  <si>
    <t>Equipamento para pintura eletrostática com cabine simples de 5,50 kW e estufa de 2x120.000 kCal</t>
  </si>
  <si>
    <t>Grupo vibrador com gerador - 2,80 kW</t>
  </si>
  <si>
    <t>Máquina de furar dormente portátil - 1,50 kW</t>
  </si>
  <si>
    <t>Máquina para furar dormente - 6,70 kW</t>
  </si>
  <si>
    <t>Máquina tirefonadora e parafusadora - 6,70 kW</t>
  </si>
  <si>
    <t>Bomba projetora de argamassa com capacidade de 2 m³/h - 5,50 kW</t>
  </si>
  <si>
    <t>Máquina para serrar trilho - 5,00 kW</t>
  </si>
  <si>
    <t>Máquina para furar trilho - 1,20 kW</t>
  </si>
  <si>
    <t>Conjunto para pré-aquecimento de trilho em solda aluminotérmica</t>
  </si>
  <si>
    <t>Máquina de esmerilhar topo e lateral de boleto - 5,20 kW</t>
  </si>
  <si>
    <t>Trator agrícola sobre pneus com roçadeira articulada e capacidade de 1,12 m - 77 kW</t>
  </si>
  <si>
    <t>Trator agrícola sobre pneus com roçadeira de arraste e capacidade de 1,50 m - 77 kW</t>
  </si>
  <si>
    <t>Conjunto bomba e prensa para luva de emenda de 25 mm</t>
  </si>
  <si>
    <t>Conjunto bomba e prensa para luva de emenda de 32 mm</t>
  </si>
  <si>
    <t>Rosqueadeira para rosca cônica - 0,75 kW</t>
  </si>
  <si>
    <t>Jateador portátil multiabrasivo com capacidade de 300 kg</t>
  </si>
  <si>
    <t>Bomba de injeção de argamassa com capacidade de 50 l/min</t>
  </si>
  <si>
    <t>Grupo gerador - 23 kVA</t>
  </si>
  <si>
    <t>Grupo gerador - 68 kVA</t>
  </si>
  <si>
    <t>Bomba de alta pressão para jet grouting de até 45 MPa - 150 kW</t>
  </si>
  <si>
    <t>Calandra para chapas de aço até 25 mm - 22 kW</t>
  </si>
  <si>
    <t>Vibroacabadora de asfalto sobre pneus - 97 kW</t>
  </si>
  <si>
    <t>Perfuratriz manual para coroa diamantada - 1,60 kW</t>
  </si>
  <si>
    <t>Guincho de coluna com capacidade de 200 kg - 0,92 kW</t>
  </si>
  <si>
    <t>Rolo compactador de pneus autopropelido de 27 t - 85 kW</t>
  </si>
  <si>
    <t>Grupo gerador - 40 kVA</t>
  </si>
  <si>
    <t>Grupo gerador - 7,2 kVA</t>
  </si>
  <si>
    <t>Grupo gerador - 569 kVA</t>
  </si>
  <si>
    <t>Prensa hidráulica para fabricação de blocos pré-moldados - 20 kW</t>
  </si>
  <si>
    <t>Compressor de ar portátil de 9,44 l/s (20 PCM) a gasolina - 5,22 kW</t>
  </si>
  <si>
    <t>Compressor de ar portátil de 373,78 l/s (792 PCM) - 213,30 kW</t>
  </si>
  <si>
    <t>Cunha hidráulica com três cilindros e acessórios com capacidade de 3.000 kN - 5,60 kW</t>
  </si>
  <si>
    <t>Retroescavadeira de pneus com caçamba de escavação trapezoidal ou triangular com seção de corte inferior a 0,10 m² - 58 kW</t>
  </si>
  <si>
    <t>Retroescavadeira de pneus com caçamba de escavação trapezoidal ou triangular com seção de corte de 0,10 a 0,15 m² - 58 kW</t>
  </si>
  <si>
    <t>Retroescavadeira de pneus com caçamba de escavação trapezoidal ou triangular com seção de corte de 0,15 a 0,20 m² - 58 kW</t>
  </si>
  <si>
    <t>Retroescavadeira de pneus com caçamba de escavação trapezoidal ou triangular com seção de corte de 0,20 a 0,30 m² - 58 kW</t>
  </si>
  <si>
    <t>Retroescavadeira de pneus com caçamba de escavação trapezoidal ou triangular com seção de corte de 0,30 a 0,50 m² - 58 kW</t>
  </si>
  <si>
    <t>Escavadeira hidráulica com martelo hidráulico de 1.700 kg - 103 kW</t>
  </si>
  <si>
    <t>Grupo gerador - 174 kVA</t>
  </si>
  <si>
    <t>Extrusora de barreira de concreto - 74 kW</t>
  </si>
  <si>
    <t>Grupo gerador - 338 kVA</t>
  </si>
  <si>
    <t>Grupo gerador - 113 kVA</t>
  </si>
  <si>
    <t>Misturador automático para grauteamento com capacidade de 20 m³/h - 7 kW</t>
  </si>
  <si>
    <t>Misturador com bomba para grauteamento tipo Flex E ou similar - 25 kW</t>
  </si>
  <si>
    <t>Perfuratriz pneumática com avanço de coluna de 33,5 kg com capacidade de 2.280 gpm</t>
  </si>
  <si>
    <t>Plataforma autopropelida com alcance de 12 m com capacidade de 700 kg - 24 kW</t>
  </si>
  <si>
    <t>Guindaste móvel sobre pneus com 2 eixos com capacidade máxima de 55 t - 186 kW</t>
  </si>
  <si>
    <t>Misturador de argamassa com capacidade de 0,250 m³ - 3,70 kW</t>
  </si>
  <si>
    <t>Carro manual modelo plataforma de 150 x 80 cm com capacidade de 800 kg</t>
  </si>
  <si>
    <t>Bomba para concreto projetado via úmida com capacidade de 10 m³/h - 14,70 kW</t>
  </si>
  <si>
    <t>Bomba pneumática para injeção de resina com capacidade de 0,18 m³/h</t>
  </si>
  <si>
    <t>Robot para concreto projetado com capacidade de 30 m³/h - 70 kW - com compressor diesel</t>
  </si>
  <si>
    <t>Perfuratriz de superfície sobre pneus com martelo de topo e controle remoto via rádio - 60 kW</t>
  </si>
  <si>
    <t>Jumbo eletro-hidráulico com 3 braços - 155 kW/237 kW</t>
  </si>
  <si>
    <t>Perfuratriz hidráulica rotopercussiva - 123 kW</t>
  </si>
  <si>
    <t>Caminhão tanque de asfalto com capacidade de 31.000 l - 368 kW</t>
  </si>
  <si>
    <t>Cavalo mecânico estradeiro 8 x 2, PBT 29.000 kg - 368 kW - condição de trabalho severa - motorista de veículo especial</t>
  </si>
  <si>
    <t>Tanque isotérmico de asfalto com capacidade de 31.000 l</t>
  </si>
  <si>
    <t>Cavalo mecânico com dolly intermediário e semirreboque de 4 eixos com capacidade de 52 t - 364 kW</t>
  </si>
  <si>
    <t>Cavalo mecânico estradeiro 6 x 4, PBT 23.000 kg - 364 kW - motorista de veículo especial</t>
  </si>
  <si>
    <t>Semirreboque com 4 eixos</t>
  </si>
  <si>
    <t>Dolly intermediário com 2 eixos para semirreboque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</si>
  <si>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</si>
  <si>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</si>
  <si>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</si>
  <si>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</si>
  <si>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</si>
  <si>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Plataforma telescópica para inspeção de pontes montada sobre chassi com capacidade de 500 kg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</si>
  <si>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</si>
  <si>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</si>
  <si>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</si>
  <si>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</si>
  <si>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</si>
  <si>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</si>
  <si>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Carroceria de madeira com capacidade de 5 t</t>
  </si>
  <si>
    <t>Guindaste articulado montado sobre chassi com capacidade máxima de elevação de 6,2 t</t>
  </si>
  <si>
    <t>Bate-estaca hidráulico para defensas metálicas montada sobre chassi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</si>
  <si>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</si>
  <si>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</si>
  <si>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</si>
  <si>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</si>
  <si>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</si>
  <si>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Guincho rebocador para resgate de veículos montada sobre chassi com capacidade de 20 t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</si>
  <si>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</si>
  <si>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</si>
  <si>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Guincho rebocador para resgate de veículos montada sobre chassi com capacidade de 35 t</t>
  </si>
  <si>
    <t>Cavalo mecânico sem reboque - 272 kW</t>
  </si>
  <si>
    <t>Cavalo mecânico 4 x 2, PBT 16.000 kg - 272 kW - motorista de veículo especial</t>
  </si>
  <si>
    <t>Painel com seta luminosa para montagem em caminhão</t>
  </si>
  <si>
    <t>Painel com seta luminosa montado sobre chassi</t>
  </si>
  <si>
    <t>Amortecedor retrátil (AMC) para montagem em caminhão</t>
  </si>
  <si>
    <t>Amortecedor retrátil montado em caminhão</t>
  </si>
  <si>
    <t>Caminhão basculante para concreto com capacidade de 10 m³ - 210 kW</t>
  </si>
  <si>
    <t>Caminhão plataforma 8 x 4, PBT 29.000 kg e distância entre eixos 4,6 m - 210 kW - motorista de caminhão</t>
  </si>
  <si>
    <t>Caçamba basculante para concreto com capacidade de 10 m³</t>
  </si>
  <si>
    <t>Caminhão silo com capacidade de 30 m³ - 368 kW</t>
  </si>
  <si>
    <t>Semirreboque silo para cimento com capacidade de 30 m³</t>
  </si>
  <si>
    <t>Cavalo mecânico com dolly pneumático de 4 eixos e mesas de giro com capacidade de 56 t - 364 kW</t>
  </si>
  <si>
    <t>Conjunto de duas mesas de giro para quinta roda ou reboque com capacidade de 100 t cada</t>
  </si>
  <si>
    <t>Dolly pneumático com capacidade de 48 t e 4 eixos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</si>
  <si>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</si>
  <si>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</si>
  <si>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Dolly pneumático com capacidade de 28,5 t e 3 eixos</t>
  </si>
  <si>
    <t>Cavalo mecânico com dois dollys pneumáticos de 4 e 5 eixos e mesas de giro com capacidade de 111 t - 440 kW</t>
  </si>
  <si>
    <t>Cavalo mecânico 8 x 8, PBT 26.000 kg - 440 kW -  motorista de veículo especial</t>
  </si>
  <si>
    <t>Dolly pneumático com capacidade de 60 t e 5 eixos</t>
  </si>
  <si>
    <t>Caminhão com sistema de hidrojateamento de alta pressão e vácuo para limpeza e desobstrução de bueiros com capacidade total de 15.600 l - 188 kW</t>
  </si>
  <si>
    <t>Equipamento com sistema de hidrojateamento de alta pressão e vácuo para limpeza e desobstrução de bueiros com diâmetro de até 1.500 mm com capacidade total de 15.600 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</si>
  <si>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</si>
  <si>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</si>
  <si>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Caçamba basculante para rocha com capacidade de 12 m³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</si>
  <si>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</si>
  <si>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</si>
  <si>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Plataforma pantográfica hidráulica montada sobre chassi com capacidade de 600 kg - com periculosidade</t>
  </si>
  <si>
    <t>Caminhão basculante com capacidade de 6 m³ - 136 kW</t>
  </si>
  <si>
    <t>Caminhão plataforma 4 x 2, PBT 16.000 kg e distância entre eixos 3,6 m - 136 kW - motorista de caminhão</t>
  </si>
  <si>
    <t>Caçamba basculante com capacidade de 6 m³</t>
  </si>
  <si>
    <t>Caminhão carroceria com capacidade de 9 t - 136 kW</t>
  </si>
  <si>
    <t>Caminhão plataforma 4 x 2, PBT 16.000 kg e distância entre eixos 4,8 m - 136 kW - motorista de caminhão</t>
  </si>
  <si>
    <t>Carroceria de madeira com capacidade de 9 t</t>
  </si>
  <si>
    <t>Caminhão tanque distribuidor de asfalto com capacidade de 6.000 l - 7 kW/136 kW</t>
  </si>
  <si>
    <t>Caminhão plataforma 4 x 2, PBT 14.300 kg e distância entre eixos 4,8 m - 136 kW - condição de trabalho severa - motorista de caminhão</t>
  </si>
  <si>
    <t>Tanque espargidor de asfalto com capacidade de 6.000 l - 7 kW</t>
  </si>
  <si>
    <t>Caminhão com caçamba térmica com capacidade de 6 m³ - 136 kW</t>
  </si>
  <si>
    <t>Caçamba térmica com capacidade de 6 m³</t>
  </si>
  <si>
    <t>Caminhão tanque com capacidade de 10.000 l - 188 kW</t>
  </si>
  <si>
    <t>Caminhão plataforma 6 x 2, PBT 23.000 kg e distância entre eixos 4,8 m - 188 kW - condição de trabalho severa - motorista de caminhão</t>
  </si>
  <si>
    <t>Tanque para transporte de água com capacidade de 10.000 l</t>
  </si>
  <si>
    <t>Caminhão basculante com caçamba estanque com capacidade de 14 m³ - 210 kW</t>
  </si>
  <si>
    <t>Caçamba basculante estanque com capacidade de 14 m³</t>
  </si>
  <si>
    <t>Caminhão basculante com capacidade de 10 m³ - 210 kW</t>
  </si>
  <si>
    <t>Caminhão plataforma 6 x 2, PBT 23.000 kg e distância entre eixos 3,6 m - 210 kW - motorista de caminhão</t>
  </si>
  <si>
    <t>Caçamba basculante com capacidade de 10 m³</t>
  </si>
  <si>
    <t>Caminhão carroceria com capacidade de 15 t - 188 kW</t>
  </si>
  <si>
    <t>Caminhão plataforma 6 x 2, PBT 23.000 kg e distância entre eixos 5,2 m - 188 kW - motorista de caminhão</t>
  </si>
  <si>
    <t>Carroceria de madeira com capacidade de 15 t</t>
  </si>
  <si>
    <t>Caminhão betoneira com capacidade de 8 m³ - 236 kW</t>
  </si>
  <si>
    <t>Caminhão plataforma 8 x 2, PBT 29.000 kg e distância entre eixos 4,8 m - 236 kW - motorista de veículo especial</t>
  </si>
  <si>
    <t>Misturador de concreto para montagem em chassi de caminhão com capacidade de 8 m³</t>
  </si>
  <si>
    <t>Caminhão basculante para rocha com capacidade de 8 m³ - 210 kW</t>
  </si>
  <si>
    <t>Caminhão basculante 6 x 4, PBT 23.000 kg e distância entre eixos 3,6 m - 210 kW -  motorista de caminhão</t>
  </si>
  <si>
    <t>Caçamba basculante para rocha com capacidade de 8 m³</t>
  </si>
  <si>
    <t>Caminhão tanque com capacidade de 6.000 l - 136 kW</t>
  </si>
  <si>
    <t>Tanque para transporte de água com capacidade de 6.000 l</t>
  </si>
  <si>
    <t>Caminhão demarcador de faixas com sistema de pintura a frio - 28 kW/129 kW</t>
  </si>
  <si>
    <t>Caminhão plataforma 4 x 2, PBT 9.200 kg e distância entre eixos 4,6 m - 129 kW - motorista de caminhão</t>
  </si>
  <si>
    <t>Equipamento demarcador de faixas a frio montado sobre chassi com capacidade de 800 l - 28 kW</t>
  </si>
  <si>
    <t>Caminhão demarcador de faixas com sistema de pintura a quente - 5 kW/30,10 kW/136 kW</t>
  </si>
  <si>
    <t>Compressor de ar portátil de 70,79 l/s (150 PCM) sem reboque - 30,10 kW</t>
  </si>
  <si>
    <t>Caminhão plataforma 4 x 2, PBT 16.000 kg e distância entre eixos 4,8 m - 136 kW - condição de trabalho severa - motorista de caminhão</t>
  </si>
  <si>
    <t>Equipamento demarcador de faixas a quente montado sobre chassi com capacidade de 500 l - 5,0 kW</t>
  </si>
  <si>
    <t>Cavalo mecânico com semirreboque com capacidade de 20 t - 276 kW</t>
  </si>
  <si>
    <t>Cavalo mecânico 4 x 2, PBT 16.000 kg - 276 kW - motorista de veículo especial</t>
  </si>
  <si>
    <t>Semirreboque com 2 eixos</t>
  </si>
  <si>
    <t>Cavalo mecânico com semirreboque com capacidade de 32 t - 302 kW</t>
  </si>
  <si>
    <t>Cavalo mecânico estradeiro 6 x 2, PBT 23.000 kg - 302 kW - motorista de veículo especial</t>
  </si>
  <si>
    <t>Semirreboque com 3 eixos</t>
  </si>
  <si>
    <t>Caminhão basculante com capacidade de 14 m³ - 210 kW</t>
  </si>
  <si>
    <t>Caçamba basculante com capacidade de 14 m³</t>
  </si>
  <si>
    <t>Caminhão tanque com capacidade de 8.000 l - 136 kW</t>
  </si>
  <si>
    <t>Tanque para transporte de água com capacidade de 8.000 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</si>
  <si>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</si>
  <si>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</si>
  <si>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Usina de lama asfáltica ou microrrevestimento asfáltico rebocável com capacidade de 12 m³ - 95,6 kW</t>
  </si>
  <si>
    <t>Caminhão basculante para rocha com capacidade de 12 m³ - 210 kW</t>
  </si>
  <si>
    <t>Cavalo mecânico com dois reboques hidropneumáticos de 5 e 4 eixos e mesas de giro com capacidade de 130 t - 440 kW</t>
  </si>
  <si>
    <t>Reboque hidropneumático com capacidade de 166 t e 4 eixos</t>
  </si>
  <si>
    <t>Reboque hidropneumático com capacidade de 117 t e 5 eixos</t>
  </si>
  <si>
    <t>Caminhão tanque com capacidade de 13.000 l - 188 kW</t>
  </si>
  <si>
    <t>Tanque para transporte de água com capacidade de 13.000 l</t>
  </si>
  <si>
    <t>Caminhão guindauto com capacidade de elevação de 6,2 t e carroceria de 7 t - 136 kW</t>
  </si>
  <si>
    <t>Caminhão plataforma 4 x 2, PBT 16.000 kg e distância entre eixos 4,8 m - 136 kW - motorista de veículo especial</t>
  </si>
  <si>
    <t>Carroceria de madeira com capacidade de 7 t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</si>
  <si>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</si>
  <si>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</si>
  <si>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</si>
  <si>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</si>
  <si>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Cesto aéreo simples isolado com capacidade para 135 kg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</si>
  <si>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</si>
  <si>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</si>
  <si>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</si>
  <si>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Equipamento demarcador de faixas sistema spray montado sobre chassi com capacidade 1.080 l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</si>
  <si>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</si>
  <si>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</si>
  <si>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Plataforma pantográfica hidráulica montada sobre chassi com capacidade de 600 kg</t>
  </si>
  <si>
    <t>Bomba para concreto com lança montada sobre chassi com capacidade de 50 m³/h - 136 kW</t>
  </si>
  <si>
    <t>Bomba para concreto com lança montada sobre chassi com capacidade de 50 m³/h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</si>
  <si>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</si>
  <si>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</si>
  <si>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</si>
  <si>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</t>
  </si>
  <si>
    <t>4813</t>
  </si>
  <si>
    <t>AGC1000001</t>
  </si>
  <si>
    <t>Placa de obra em chapa de aço galvanizado - GPOV</t>
  </si>
  <si>
    <t>M2</t>
  </si>
  <si>
    <t>10775</t>
  </si>
  <si>
    <t>10776</t>
  </si>
  <si>
    <t>10777</t>
  </si>
  <si>
    <t>COMP.02.1</t>
  </si>
  <si>
    <t>Mobilização e desmobilização de equipamentos</t>
  </si>
  <si>
    <t>UN</t>
  </si>
  <si>
    <t>ADM_LOCAL</t>
  </si>
  <si>
    <t>Administração local</t>
  </si>
  <si>
    <t>73611</t>
  </si>
  <si>
    <t>ENROCAMENTO COM PEDRA ARGAMASSADA TRAÇO 1:4 COM PEDRA DE MÃO</t>
  </si>
  <si>
    <t>M3</t>
  </si>
  <si>
    <t>COMP.02.2</t>
  </si>
  <si>
    <t>Mobilização e desmobilização de pessoal e debandas</t>
  </si>
  <si>
    <t>IMT0000154</t>
  </si>
  <si>
    <t>Passagem de ônibus</t>
  </si>
  <si>
    <t>09/2025</t>
  </si>
  <si>
    <t>VIAÇÃO CRUZEIRO DO SUL LTDA</t>
  </si>
  <si>
    <t>(67) 3321 - 8797</t>
  </si>
  <si>
    <t>03.232.675/0001-54</t>
  </si>
  <si>
    <t>MVT1200</t>
  </si>
  <si>
    <t>Vigas T (30/150X107X2420) cm TB 45</t>
  </si>
  <si>
    <t>01.557.107/0001-06</t>
  </si>
  <si>
    <t>CONCRELAJE IND. DE PRÉ-MOLDADOS DE CONCRETO LTDA</t>
  </si>
  <si>
    <t>(67) 3358 - 4000</t>
  </si>
  <si>
    <t>COMP.23</t>
  </si>
  <si>
    <t>Pilaretes do guarda-corpo</t>
  </si>
  <si>
    <t>SINAPI 04-2025/MS</t>
  </si>
  <si>
    <t>00.000.000/0001-01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</si>
  <si>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</si>
  <si>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LOCACAO DE CONTAINER 2,30 X 4,30 M, ALT. 2,50 M, PARA SANITARIO, COM 3 BACIAS, 4 CHUVEIROS, 1 LAVATORIO E 1 MICTORIO (NAO INCLUI MOBILIZACAO/DESMOBILIZACAO)</t>
  </si>
  <si>
    <t>LOCACAO DE CONTAINER 2,30 X 6,00 M, ALT. 2,50 M, COM 1 SANITARIO, PARA ESCRITORIO, COMPLETO, SEM DIVISORIAS INTERNAS (NAO INCLUI MOBILIZACAO/DESMOBILIZACAO)</t>
  </si>
  <si>
    <t>LOCACAO DE CONTAINER 2,30 X 6,00 M, ALT. 2,50 M, PARA ESCRITORIO, SEM DIVISORIAS INTERNAS E SEM SANITARIO (NAO INCLUI MOBILIZACAO/DESMOBILIZACAO)</t>
  </si>
  <si>
    <t>08-2025</t>
  </si>
  <si>
    <t>ALAN PINHEIRO TRINDADE</t>
  </si>
  <si>
    <t>70161/D -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</si>
</sst>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\ #,##0.00_);_(\ \(#,##0.00\);_(\ &quot;-&quot;??_);_(@_)"/>
    <numFmt numFmtId="166" formatCode="_(\ #,##0.00_);_(\ \(#,##0.00\);_(* &quot;-&quot;??_);_(@_)"/>
    <numFmt numFmtId="167" formatCode="0.0000"/>
  </numFmts>
  <fonts count="20" x14ac:knownFonts="1">
    <font>
      <sz val="10"/>
      <name val="Arial"/>
    </font>
    <font>
      <sz val="10"/>
      <name val="Arial"/>
      <family val="2"/>
    </font>
    <font>
      <sz val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name val="Calibri"/>
      <family val="2"/>
    </font>
    <font>
      <b/>
      <sz val="8"/>
      <color indexed="22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0"/>
      <name val="Calibri"/>
      <family val="2"/>
    </font>
    <font>
      <sz val="10"/>
      <color rgb="FF000000"/>
      <name val="Arial"/>
      <family val="2"/>
    </font>
    <font>
      <sz val="8"/>
      <color rgb="FF000000"/>
      <name val="Segoe U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u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164" fontId="1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2" borderId="0" xfId="0" quotePrefix="1" applyNumberFormat="1" applyFont="1" applyFill="1"/>
    <xf numFmtId="0" fontId="2" fillId="2" borderId="0" xfId="0" applyFont="1" applyFill="1"/>
    <xf numFmtId="0" fontId="2" fillId="2" borderId="0" xfId="0" applyFont="1" applyFill="1" applyAlignment="1">
      <alignment wrapText="1"/>
    </xf>
    <xf numFmtId="49" fontId="2" fillId="2" borderId="0" xfId="0" applyNumberFormat="1" applyFont="1" applyFill="1"/>
    <xf numFmtId="0" fontId="3" fillId="2" borderId="0" xfId="2" applyFont="1" applyFill="1" applyAlignment="1">
      <alignment horizontal="center" vertical="center"/>
    </xf>
    <xf numFmtId="49" fontId="3" fillId="2" borderId="0" xfId="2" applyNumberFormat="1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2" fillId="2" borderId="0" xfId="0" applyFont="1" applyFill="1" applyAlignment="1">
      <alignment horizontal="center"/>
    </xf>
    <xf numFmtId="4" fontId="3" fillId="2" borderId="0" xfId="2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3" borderId="1" xfId="0" applyFont="1" applyFill="1" applyBorder="1" applyAlignment="1" applyProtection="1">
      <alignment wrapText="1"/>
      <protection locked="0"/>
    </xf>
    <xf numFmtId="0" fontId="5" fillId="2" borderId="0" xfId="0" applyFont="1" applyFill="1"/>
    <xf numFmtId="0" fontId="5" fillId="0" borderId="0" xfId="0" applyFont="1"/>
    <xf numFmtId="49" fontId="2" fillId="0" borderId="0" xfId="0" applyNumberFormat="1" applyFont="1"/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0" borderId="2" xfId="0" applyFont="1" applyBorder="1" applyAlignment="1">
      <alignment wrapText="1"/>
    </xf>
    <xf numFmtId="0" fontId="6" fillId="4" borderId="3" xfId="0" applyFont="1" applyFill="1" applyBorder="1" applyAlignment="1">
      <alignment vertical="center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vertical="center" wrapText="1"/>
      <protection locked="0"/>
    </xf>
    <xf numFmtId="49" fontId="2" fillId="3" borderId="2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 applyAlignment="1">
      <alignment horizontal="center"/>
    </xf>
    <xf numFmtId="0" fontId="4" fillId="2" borderId="0" xfId="2" applyFont="1" applyFill="1" applyAlignment="1">
      <alignment horizontal="center" vertical="center"/>
    </xf>
    <xf numFmtId="4" fontId="4" fillId="2" borderId="0" xfId="2" applyNumberFormat="1" applyFont="1" applyFill="1" applyAlignment="1">
      <alignment horizontal="center" vertical="center"/>
    </xf>
    <xf numFmtId="49" fontId="2" fillId="3" borderId="1" xfId="0" applyNumberFormat="1" applyFont="1" applyFill="1" applyBorder="1" applyProtection="1">
      <protection locked="0"/>
    </xf>
    <xf numFmtId="166" fontId="2" fillId="3" borderId="1" xfId="3" applyNumberFormat="1" applyFont="1" applyFill="1" applyBorder="1" applyAlignment="1" applyProtection="1">
      <alignment horizontal="center"/>
      <protection locked="0"/>
    </xf>
    <xf numFmtId="0" fontId="7" fillId="2" borderId="0" xfId="2" applyFont="1" applyFill="1" applyAlignment="1">
      <alignment horizontal="left" vertical="center"/>
    </xf>
    <xf numFmtId="0" fontId="6" fillId="4" borderId="1" xfId="0" applyFont="1" applyFill="1" applyBorder="1" applyAlignment="1">
      <alignment vertical="center"/>
    </xf>
    <xf numFmtId="0" fontId="2" fillId="0" borderId="6" xfId="0" applyFont="1" applyBorder="1"/>
    <xf numFmtId="0" fontId="5" fillId="0" borderId="0" xfId="0" applyFont="1" applyAlignment="1">
      <alignment horizontal="center"/>
    </xf>
    <xf numFmtId="49" fontId="2" fillId="2" borderId="0" xfId="0" applyNumberFormat="1" applyFont="1" applyFill="1" applyAlignment="1">
      <alignment horizontal="left" wrapText="1"/>
    </xf>
    <xf numFmtId="167" fontId="2" fillId="0" borderId="1" xfId="0" applyNumberFormat="1" applyFont="1" applyBorder="1" applyAlignment="1">
      <alignment horizontal="center"/>
    </xf>
    <xf numFmtId="49" fontId="3" fillId="2" borderId="0" xfId="2" applyNumberFormat="1" applyFont="1" applyFill="1" applyAlignment="1">
      <alignment horizontal="center" vertical="center"/>
    </xf>
    <xf numFmtId="49" fontId="2" fillId="3" borderId="1" xfId="0" applyNumberFormat="1" applyFont="1" applyFill="1" applyBorder="1" applyAlignment="1" applyProtection="1">
      <alignment wrapText="1"/>
      <protection locked="0"/>
    </xf>
    <xf numFmtId="49" fontId="2" fillId="2" borderId="0" xfId="0" quotePrefix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/>
    </xf>
    <xf numFmtId="49" fontId="5" fillId="3" borderId="1" xfId="0" applyNumberFormat="1" applyFont="1" applyFill="1" applyBorder="1" applyAlignment="1" applyProtection="1">
      <alignment wrapText="1"/>
      <protection locked="0"/>
    </xf>
    <xf numFmtId="49" fontId="5" fillId="3" borderId="1" xfId="0" applyNumberFormat="1" applyFont="1" applyFill="1" applyBorder="1" applyAlignment="1" applyProtection="1">
      <alignment horizontal="center" wrapText="1"/>
      <protection locked="0"/>
    </xf>
    <xf numFmtId="49" fontId="5" fillId="3" borderId="1" xfId="0" quotePrefix="1" applyNumberFormat="1" applyFont="1" applyFill="1" applyBorder="1" applyAlignment="1" applyProtection="1">
      <alignment horizontal="center" wrapText="1"/>
      <protection locked="0"/>
    </xf>
    <xf numFmtId="4" fontId="5" fillId="4" borderId="4" xfId="0" applyNumberFormat="1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/>
    </xf>
    <xf numFmtId="49" fontId="2" fillId="3" borderId="1" xfId="0" applyNumberFormat="1" applyFont="1" applyFill="1" applyBorder="1" applyAlignment="1" applyProtection="1">
      <alignment horizontal="center"/>
      <protection locked="0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3" fillId="2" borderId="0" xfId="2" applyFont="1" applyFill="1" applyAlignment="1">
      <alignment horizontal="center"/>
    </xf>
    <xf numFmtId="49" fontId="3" fillId="2" borderId="0" xfId="2" applyNumberFormat="1" applyFont="1" applyFill="1" applyAlignment="1">
      <alignment horizontal="left"/>
    </xf>
    <xf numFmtId="0" fontId="3" fillId="2" borderId="0" xfId="2" applyFont="1" applyFill="1"/>
    <xf numFmtId="4" fontId="3" fillId="2" borderId="0" xfId="2" applyNumberFormat="1" applyFont="1" applyFill="1" applyAlignment="1">
      <alignment horizontal="center"/>
    </xf>
    <xf numFmtId="0" fontId="12" fillId="2" borderId="0" xfId="0" applyFont="1" applyFill="1"/>
    <xf numFmtId="0" fontId="12" fillId="0" borderId="0" xfId="0" applyFont="1"/>
    <xf numFmtId="49" fontId="3" fillId="2" borderId="0" xfId="2" applyNumberFormat="1" applyFont="1" applyFill="1" applyAlignment="1">
      <alignment horizontal="center"/>
    </xf>
    <xf numFmtId="4" fontId="3" fillId="2" borderId="0" xfId="2" applyNumberFormat="1" applyFont="1" applyFill="1" applyAlignment="1">
      <alignment horizontal="center" wrapText="1"/>
    </xf>
    <xf numFmtId="0" fontId="2" fillId="5" borderId="5" xfId="0" applyFont="1" applyFill="1" applyBorder="1" applyAlignment="1" applyProtection="1">
      <alignment horizontal="center" wrapText="1"/>
      <protection locked="0"/>
    </xf>
    <xf numFmtId="4" fontId="2" fillId="0" borderId="5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9" fontId="2" fillId="0" borderId="0" xfId="0" applyNumberFormat="1" applyFont="1" applyAlignment="1">
      <alignment horizontal="center" wrapText="1"/>
    </xf>
    <xf numFmtId="49" fontId="5" fillId="6" borderId="4" xfId="0" applyNumberFormat="1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 applyProtection="1">
      <alignment horizontal="center" wrapText="1"/>
      <protection locked="0"/>
    </xf>
    <xf numFmtId="0" fontId="5" fillId="6" borderId="1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49" fontId="2" fillId="2" borderId="0" xfId="0" quotePrefix="1" applyNumberFormat="1" applyFont="1" applyFill="1" applyAlignment="1">
      <alignment horizontal="right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2" fontId="2" fillId="0" borderId="0" xfId="0" applyNumberFormat="1" applyFont="1" applyAlignment="1">
      <alignment horizontal="center" wrapText="1"/>
    </xf>
    <xf numFmtId="49" fontId="5" fillId="6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4" xfId="0" applyNumberFormat="1" applyFont="1" applyFill="1" applyBorder="1" applyAlignment="1" applyProtection="1">
      <alignment vertical="center" wrapText="1"/>
      <protection locked="0"/>
    </xf>
    <xf numFmtId="0" fontId="5" fillId="0" borderId="14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/>
    </xf>
    <xf numFmtId="4" fontId="5" fillId="4" borderId="15" xfId="0" applyNumberFormat="1" applyFont="1" applyFill="1" applyBorder="1" applyAlignment="1">
      <alignment horizontal="center" vertical="center"/>
    </xf>
    <xf numFmtId="0" fontId="1" fillId="0" borderId="0" xfId="4"/>
    <xf numFmtId="0" fontId="15" fillId="0" borderId="16" xfId="4" applyFont="1" applyBorder="1" applyAlignment="1">
      <alignment horizontal="left"/>
    </xf>
    <xf numFmtId="0" fontId="1" fillId="0" borderId="17" xfId="4" applyBorder="1"/>
    <xf numFmtId="0" fontId="16" fillId="0" borderId="18" xfId="4" applyFont="1" applyBorder="1" applyAlignment="1">
      <alignment horizontal="left" indent="1"/>
    </xf>
    <xf numFmtId="0" fontId="1" fillId="0" borderId="18" xfId="4" applyBorder="1" applyAlignment="1">
      <alignment vertical="center"/>
    </xf>
    <xf numFmtId="0" fontId="17" fillId="0" borderId="16" xfId="4" applyFont="1" applyBorder="1"/>
    <xf numFmtId="0" fontId="16" fillId="0" borderId="0" xfId="4" applyFont="1" applyAlignment="1">
      <alignment horizontal="left" indent="1"/>
    </xf>
    <xf numFmtId="0" fontId="1" fillId="0" borderId="0" xfId="4" applyAlignment="1">
      <alignment vertical="center"/>
    </xf>
    <xf numFmtId="0" fontId="1" fillId="0" borderId="16" xfId="4" applyBorder="1"/>
    <xf numFmtId="0" fontId="18" fillId="0" borderId="0" xfId="4" applyFont="1" applyAlignment="1">
      <alignment horizontal="left" indent="1"/>
    </xf>
    <xf numFmtId="0" fontId="18" fillId="0" borderId="0" xfId="4" applyFont="1" applyAlignment="1">
      <alignment horizontal="left" vertical="top" indent="1"/>
    </xf>
    <xf numFmtId="0" fontId="1" fillId="0" borderId="0" xfId="4" applyAlignment="1">
      <alignment vertical="center" wrapText="1"/>
    </xf>
    <xf numFmtId="0" fontId="17" fillId="0" borderId="19" xfId="4" applyFont="1" applyBorder="1"/>
    <xf numFmtId="0" fontId="16" fillId="0" borderId="8" xfId="4" applyFont="1" applyBorder="1" applyAlignment="1">
      <alignment horizontal="left" indent="1"/>
    </xf>
    <xf numFmtId="0" fontId="1" fillId="0" borderId="8" xfId="4" applyBorder="1" applyAlignment="1">
      <alignment vertical="center" wrapText="1"/>
    </xf>
    <xf numFmtId="0" fontId="1" fillId="0" borderId="20" xfId="4" applyBorder="1"/>
    <xf numFmtId="0" fontId="1" fillId="0" borderId="21" xfId="4" applyBorder="1"/>
    <xf numFmtId="0" fontId="1" fillId="0" borderId="0" xfId="4" applyAlignment="1">
      <alignment wrapText="1"/>
    </xf>
    <xf numFmtId="0" fontId="18" fillId="0" borderId="0" xfId="4" applyFont="1" applyAlignment="1">
      <alignment horizontal="left" wrapText="1"/>
    </xf>
    <xf numFmtId="0" fontId="18" fillId="0" borderId="6" xfId="4" applyFont="1" applyBorder="1" applyAlignment="1">
      <alignment horizontal="left" indent="1"/>
    </xf>
    <xf numFmtId="0" fontId="18" fillId="0" borderId="6" xfId="4" applyFont="1" applyBorder="1" applyAlignment="1">
      <alignment horizontal="left" wrapText="1"/>
    </xf>
    <xf numFmtId="0" fontId="12" fillId="2" borderId="0" xfId="2" applyFont="1" applyFill="1" applyAlignment="1">
      <alignment horizontal="center" vertical="center"/>
    </xf>
    <xf numFmtId="0" fontId="2" fillId="2" borderId="22" xfId="0" applyFont="1" applyFill="1" applyBorder="1"/>
    <xf numFmtId="0" fontId="9" fillId="0" borderId="8" xfId="0" applyFont="1" applyBorder="1" applyAlignment="1">
      <alignment vertical="center"/>
    </xf>
    <xf numFmtId="0" fontId="2" fillId="0" borderId="8" xfId="0" applyFont="1" applyBorder="1"/>
    <xf numFmtId="0" fontId="2" fillId="0" borderId="23" xfId="0" applyFont="1" applyBorder="1"/>
    <xf numFmtId="0" fontId="2" fillId="2" borderId="24" xfId="0" applyFont="1" applyFill="1" applyBorder="1"/>
    <xf numFmtId="0" fontId="0" fillId="8" borderId="1" xfId="0" applyFill="1" applyBorder="1"/>
    <xf numFmtId="0" fontId="0" fillId="0" borderId="0" xfId="0" applyAlignment="1">
      <alignment vertical="center"/>
    </xf>
    <xf numFmtId="0" fontId="2" fillId="0" borderId="20" xfId="0" applyFont="1" applyBorder="1"/>
    <xf numFmtId="0" fontId="0" fillId="9" borderId="1" xfId="0" applyFill="1" applyBorder="1" applyAlignment="1">
      <alignment vertical="center"/>
    </xf>
    <xf numFmtId="0" fontId="2" fillId="0" borderId="9" xfId="0" applyFont="1" applyBorder="1"/>
    <xf numFmtId="0" fontId="2" fillId="0" borderId="21" xfId="0" applyFont="1" applyBorder="1"/>
    <xf numFmtId="0" fontId="2" fillId="2" borderId="25" xfId="0" applyFont="1" applyFill="1" applyBorder="1"/>
    <xf numFmtId="0" fontId="19" fillId="2" borderId="0" xfId="0" applyFont="1" applyFill="1" applyAlignment="1">
      <alignment horizontal="left"/>
    </xf>
    <xf numFmtId="49" fontId="2" fillId="5" borderId="5" xfId="0" applyNumberFormat="1" applyFont="1" applyFill="1" applyBorder="1" applyAlignment="1" applyProtection="1">
      <alignment horizontal="center" wrapText="1"/>
      <protection locked="0"/>
    </xf>
    <xf numFmtId="0" fontId="2" fillId="0" borderId="26" xfId="0" applyFont="1" applyBorder="1" applyAlignment="1">
      <alignment wrapText="1"/>
    </xf>
    <xf numFmtId="0" fontId="2" fillId="0" borderId="26" xfId="0" applyFont="1" applyBorder="1" applyAlignment="1">
      <alignment horizontal="center" wrapText="1"/>
    </xf>
    <xf numFmtId="0" fontId="2" fillId="5" borderId="26" xfId="0" applyFont="1" applyFill="1" applyBorder="1" applyAlignment="1" applyProtection="1">
      <alignment horizontal="center" wrapText="1"/>
      <protection locked="0"/>
    </xf>
    <xf numFmtId="4" fontId="2" fillId="0" borderId="26" xfId="0" applyNumberFormat="1" applyFont="1" applyBorder="1" applyAlignment="1">
      <alignment horizontal="center" wrapText="1"/>
    </xf>
    <xf numFmtId="49" fontId="2" fillId="5" borderId="27" xfId="0" applyNumberFormat="1" applyFont="1" applyFill="1" applyBorder="1" applyAlignment="1" applyProtection="1">
      <alignment horizontal="center" wrapText="1"/>
      <protection locked="0"/>
    </xf>
    <xf numFmtId="49" fontId="2" fillId="5" borderId="26" xfId="0" applyNumberFormat="1" applyFont="1" applyFill="1" applyBorder="1" applyAlignment="1" applyProtection="1">
      <alignment horizontal="center" wrapText="1"/>
      <protection locked="0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49" fontId="2" fillId="3" borderId="8" xfId="0" applyNumberFormat="1" applyFont="1" applyFill="1" applyBorder="1" applyAlignment="1" applyProtection="1">
      <alignment horizontal="center"/>
      <protection locked="0"/>
    </xf>
    <xf numFmtId="49" fontId="2" fillId="3" borderId="0" xfId="0" applyNumberFormat="1" applyFont="1" applyFill="1" applyAlignment="1" applyProtection="1">
      <alignment horizontal="center"/>
      <protection locked="0"/>
    </xf>
    <xf numFmtId="0" fontId="2" fillId="0" borderId="8" xfId="0" applyFont="1" applyBorder="1" applyAlignment="1">
      <alignment horizontal="right"/>
    </xf>
    <xf numFmtId="0" fontId="2" fillId="0" borderId="0" xfId="0" applyFont="1" applyAlignment="1">
      <alignment horizontal="right"/>
    </xf>
    <xf numFmtId="14" fontId="2" fillId="3" borderId="9" xfId="0" applyNumberFormat="1" applyFont="1" applyFill="1" applyBorder="1" applyAlignment="1" applyProtection="1">
      <alignment horizontal="center"/>
      <protection locked="0"/>
    </xf>
    <xf numFmtId="14" fontId="2" fillId="3" borderId="6" xfId="0" applyNumberFormat="1" applyFont="1" applyFill="1" applyBorder="1" applyAlignment="1" applyProtection="1">
      <alignment horizontal="center"/>
      <protection locked="0"/>
    </xf>
    <xf numFmtId="49" fontId="2" fillId="3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center"/>
    </xf>
    <xf numFmtId="49" fontId="2" fillId="3" borderId="1" xfId="0" applyNumberFormat="1" applyFont="1" applyFill="1" applyBorder="1" applyAlignment="1" applyProtection="1">
      <alignment wrapText="1"/>
      <protection locked="0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/>
    <xf numFmtId="0" fontId="2" fillId="0" borderId="13" xfId="0" applyFont="1" applyBorder="1"/>
    <xf numFmtId="49" fontId="2" fillId="3" borderId="5" xfId="0" applyNumberFormat="1" applyFont="1" applyFill="1" applyBorder="1" applyAlignment="1" applyProtection="1">
      <alignment horizontal="left" wrapText="1"/>
      <protection locked="0"/>
    </xf>
    <xf numFmtId="165" fontId="5" fillId="0" borderId="1" xfId="3" applyNumberFormat="1" applyFont="1" applyBorder="1" applyAlignment="1">
      <alignment horizontal="center"/>
    </xf>
    <xf numFmtId="49" fontId="5" fillId="7" borderId="1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/>
    </xf>
    <xf numFmtId="165" fontId="2" fillId="3" borderId="5" xfId="3" applyNumberFormat="1" applyFont="1" applyFill="1" applyBorder="1" applyAlignment="1" applyProtection="1">
      <alignment horizontal="center" wrapText="1"/>
      <protection locked="0"/>
    </xf>
    <xf numFmtId="49" fontId="2" fillId="5" borderId="5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/>
    <xf numFmtId="0" fontId="2" fillId="3" borderId="8" xfId="0" applyFont="1" applyFill="1" applyBorder="1" applyAlignment="1" applyProtection="1">
      <alignment horizontal="center"/>
      <protection locked="0"/>
    </xf>
    <xf numFmtId="49" fontId="2" fillId="3" borderId="3" xfId="0" applyNumberFormat="1" applyFont="1" applyFill="1" applyBorder="1" applyAlignment="1" applyProtection="1">
      <alignment wrapText="1"/>
      <protection locked="0"/>
    </xf>
    <xf numFmtId="49" fontId="2" fillId="3" borderId="28" xfId="0" applyNumberFormat="1" applyFont="1" applyFill="1" applyBorder="1" applyAlignment="1" applyProtection="1">
      <alignment wrapText="1"/>
      <protection locked="0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4" xr:uid="{758849B0-70C7-4B8E-9433-8849D1EB1589}"/>
    <cellStyle name="Vírgula" xfId="3" builtinId="3"/>
  </cellStyles>
  <dxfs count="11">
    <dxf>
      <font>
        <color rgb="FFFF0000"/>
      </font>
    </dxf>
    <dxf>
      <fill>
        <patternFill patternType="none">
          <bgColor indexed="65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ont>
        <color rgb="FFFF0000"/>
      </font>
    </dxf>
    <dxf>
      <font>
        <color theme="5" tint="-0.24994659260841701"/>
      </font>
    </dxf>
    <dxf>
      <font>
        <color rgb="FFC0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C0C0C0"/>
      <color rgb="FFCC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06/relationships/vbaProject" Target="vbaProject.bin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Drop" dropStyle="combo" dx="26" fmlaLink="$K$3" fmlaRange="$K$1:$K$2" noThreeD="1" sel="1" val="0"/>
</file>

<file path=xl/ctrlProps/ctrlProp17.xml><?xml version="1.0" encoding="utf-8"?>
<formControlPr xmlns="http://schemas.microsoft.com/office/spreadsheetml/2009/9/main" objectType="Label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0</xdr:row>
          <xdr:rowOff>28575</xdr:rowOff>
        </xdr:from>
        <xdr:to>
          <xdr:col>6</xdr:col>
          <xdr:colOff>828675</xdr:colOff>
          <xdr:row>1</xdr:row>
          <xdr:rowOff>38100</xdr:rowOff>
        </xdr:to>
        <xdr:sp macro="" textlink="">
          <xdr:nvSpPr>
            <xdr:cNvPr id="1038" name="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2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Limpar Banco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4210050</xdr:colOff>
          <xdr:row>1</xdr:row>
          <xdr:rowOff>66675</xdr:rowOff>
        </xdr:from>
        <xdr:to>
          <xdr:col>5</xdr:col>
          <xdr:colOff>85725</xdr:colOff>
          <xdr:row>3</xdr:row>
          <xdr:rowOff>76200</xdr:rowOff>
        </xdr:to>
        <xdr:sp macro="" textlink="">
          <xdr:nvSpPr>
            <xdr:cNvPr id="1039" name="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2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Importar Banco Qualquer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4210050</xdr:colOff>
          <xdr:row>0</xdr:row>
          <xdr:rowOff>28575</xdr:rowOff>
        </xdr:from>
        <xdr:to>
          <xdr:col>5</xdr:col>
          <xdr:colOff>85725</xdr:colOff>
          <xdr:row>1</xdr:row>
          <xdr:rowOff>38100</xdr:rowOff>
        </xdr:to>
        <xdr:sp macro="" textlink="">
          <xdr:nvSpPr>
            <xdr:cNvPr id="1040" name="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2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Importar SINAPI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2</xdr:col>
          <xdr:colOff>866775</xdr:colOff>
          <xdr:row>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2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1</xdr:row>
          <xdr:rowOff>66675</xdr:rowOff>
        </xdr:from>
        <xdr:to>
          <xdr:col>6</xdr:col>
          <xdr:colOff>828675</xdr:colOff>
          <xdr:row>3</xdr:row>
          <xdr:rowOff>66675</xdr:rowOff>
        </xdr:to>
        <xdr:sp macro="" textlink="">
          <xdr:nvSpPr>
            <xdr:cNvPr id="1046" name="Butto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2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Ver Analítico do Item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9525</xdr:rowOff>
        </xdr:from>
        <xdr:to>
          <xdr:col>2</xdr:col>
          <xdr:colOff>914400</xdr:colOff>
          <xdr:row>2</xdr:row>
          <xdr:rowOff>152400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Adicionar Composição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1</xdr:row>
          <xdr:rowOff>9525</xdr:rowOff>
        </xdr:from>
        <xdr:to>
          <xdr:col>3</xdr:col>
          <xdr:colOff>2066925</xdr:colOff>
          <xdr:row>2</xdr:row>
          <xdr:rowOff>152400</xdr:rowOff>
        </xdr:to>
        <xdr:sp macro="" textlink="">
          <xdr:nvSpPr>
            <xdr:cNvPr id="4100" name="Button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Adicionar Linha(s)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2105025</xdr:colOff>
          <xdr:row>1</xdr:row>
          <xdr:rowOff>9525</xdr:rowOff>
        </xdr:from>
        <xdr:to>
          <xdr:col>3</xdr:col>
          <xdr:colOff>3400425</xdr:colOff>
          <xdr:row>2</xdr:row>
          <xdr:rowOff>152400</xdr:rowOff>
        </xdr:to>
        <xdr:sp macro="" textlink="">
          <xdr:nvSpPr>
            <xdr:cNvPr id="4101" name="Button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3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Excluir Linha(s)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3429000</xdr:colOff>
          <xdr:row>1</xdr:row>
          <xdr:rowOff>9525</xdr:rowOff>
        </xdr:from>
        <xdr:to>
          <xdr:col>7</xdr:col>
          <xdr:colOff>180975</xdr:colOff>
          <xdr:row>2</xdr:row>
          <xdr:rowOff>152400</xdr:rowOff>
        </xdr:to>
        <xdr:sp macro="" textlink="">
          <xdr:nvSpPr>
            <xdr:cNvPr id="4102" name="Button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3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Buscar Código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0</xdr:row>
          <xdr:rowOff>0</xdr:rowOff>
        </xdr:from>
        <xdr:to>
          <xdr:col>2</xdr:col>
          <xdr:colOff>876300</xdr:colOff>
          <xdr:row>1</xdr:row>
          <xdr:rowOff>0</xdr:rowOff>
        </xdr:to>
        <xdr:sp macro="" textlink="">
          <xdr:nvSpPr>
            <xdr:cNvPr id="4134" name="Object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3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66675</xdr:colOff>
          <xdr:row>0</xdr:row>
          <xdr:rowOff>66675</xdr:rowOff>
        </xdr:from>
        <xdr:to>
          <xdr:col>14</xdr:col>
          <xdr:colOff>561975</xdr:colOff>
          <xdr:row>0</xdr:row>
          <xdr:rowOff>276225</xdr:rowOff>
        </xdr:to>
        <xdr:sp macro="" textlink="">
          <xdr:nvSpPr>
            <xdr:cNvPr id="4136" name="Button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3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Exportar TXT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66675</xdr:colOff>
          <xdr:row>1</xdr:row>
          <xdr:rowOff>66675</xdr:rowOff>
        </xdr:from>
        <xdr:to>
          <xdr:col>14</xdr:col>
          <xdr:colOff>561975</xdr:colOff>
          <xdr:row>2</xdr:row>
          <xdr:rowOff>104775</xdr:rowOff>
        </xdr:to>
        <xdr:sp macro="" textlink="">
          <xdr:nvSpPr>
            <xdr:cNvPr id="4137" name="Button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3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Importar TXT(s)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</xdr:row>
          <xdr:rowOff>9525</xdr:rowOff>
        </xdr:from>
        <xdr:to>
          <xdr:col>9</xdr:col>
          <xdr:colOff>752475</xdr:colOff>
          <xdr:row>3</xdr:row>
          <xdr:rowOff>28575</xdr:rowOff>
        </xdr:to>
        <xdr:sp macro="" textlink="">
          <xdr:nvSpPr>
            <xdr:cNvPr id="4138" name="Button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3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Excluir Composições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0</xdr:row>
          <xdr:rowOff>0</xdr:rowOff>
        </xdr:from>
        <xdr:to>
          <xdr:col>9</xdr:col>
          <xdr:colOff>752475</xdr:colOff>
          <xdr:row>1</xdr:row>
          <xdr:rowOff>9525</xdr:rowOff>
        </xdr:to>
        <xdr:sp macro="" textlink="">
          <xdr:nvSpPr>
            <xdr:cNvPr id="4152" name="Button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3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Excluir Linhas Vazias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66675</xdr:rowOff>
        </xdr:from>
        <xdr:to>
          <xdr:col>3</xdr:col>
          <xdr:colOff>133350</xdr:colOff>
          <xdr:row>3</xdr:row>
          <xdr:rowOff>38100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Adicionar Cotação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</xdr:row>
          <xdr:rowOff>66675</xdr:rowOff>
        </xdr:from>
        <xdr:to>
          <xdr:col>3</xdr:col>
          <xdr:colOff>1552575</xdr:colOff>
          <xdr:row>3</xdr:row>
          <xdr:rowOff>38100</xdr:rowOff>
        </xdr:to>
        <xdr:sp macro="" textlink="">
          <xdr:nvSpPr>
            <xdr:cNvPr id="5122" name="Butto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Adicionar Linha(s)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1628775</xdr:colOff>
          <xdr:row>1</xdr:row>
          <xdr:rowOff>66675</xdr:rowOff>
        </xdr:from>
        <xdr:to>
          <xdr:col>4</xdr:col>
          <xdr:colOff>66675</xdr:colOff>
          <xdr:row>3</xdr:row>
          <xdr:rowOff>38100</xdr:rowOff>
        </xdr:to>
        <xdr:sp macro="" textlink="">
          <xdr:nvSpPr>
            <xdr:cNvPr id="5123" name="Button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4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Excluir Linha(s)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2</xdr:col>
          <xdr:colOff>866775</xdr:colOff>
          <xdr:row>1</xdr:row>
          <xdr:rowOff>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4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2</xdr:row>
          <xdr:rowOff>28575</xdr:rowOff>
        </xdr:from>
        <xdr:to>
          <xdr:col>8</xdr:col>
          <xdr:colOff>600075</xdr:colOff>
          <xdr:row>3</xdr:row>
          <xdr:rowOff>47625</xdr:rowOff>
        </xdr:to>
        <xdr:sp macro="" textlink="">
          <xdr:nvSpPr>
            <xdr:cNvPr id="5135" name="Drop Down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4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0</xdr:row>
          <xdr:rowOff>266700</xdr:rowOff>
        </xdr:from>
        <xdr:to>
          <xdr:col>9</xdr:col>
          <xdr:colOff>238125</xdr:colOff>
          <xdr:row>1</xdr:row>
          <xdr:rowOff>123825</xdr:rowOff>
        </xdr:to>
        <xdr:sp macro="" textlink="">
          <xdr:nvSpPr>
            <xdr:cNvPr id="5136" name="Label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4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Tendência Central Utilizada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1</xdr:row>
          <xdr:rowOff>66675</xdr:rowOff>
        </xdr:from>
        <xdr:to>
          <xdr:col>6</xdr:col>
          <xdr:colOff>447675</xdr:colOff>
          <xdr:row>3</xdr:row>
          <xdr:rowOff>38100</xdr:rowOff>
        </xdr:to>
        <xdr:sp macro="" textlink="">
          <xdr:nvSpPr>
            <xdr:cNvPr id="5147" name="Button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4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Excluir Cotações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0</xdr:row>
          <xdr:rowOff>123825</xdr:rowOff>
        </xdr:from>
        <xdr:to>
          <xdr:col>13</xdr:col>
          <xdr:colOff>600075</xdr:colOff>
          <xdr:row>1</xdr:row>
          <xdr:rowOff>66675</xdr:rowOff>
        </xdr:to>
        <xdr:sp macro="" textlink="">
          <xdr:nvSpPr>
            <xdr:cNvPr id="5149" name="Button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4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Exportar TXT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</xdr:row>
          <xdr:rowOff>114300</xdr:rowOff>
        </xdr:from>
        <xdr:to>
          <xdr:col>13</xdr:col>
          <xdr:colOff>600075</xdr:colOff>
          <xdr:row>3</xdr:row>
          <xdr:rowOff>28575</xdr:rowOff>
        </xdr:to>
        <xdr:sp macro="" textlink="">
          <xdr:nvSpPr>
            <xdr:cNvPr id="5150" name="Button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4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Importar TXT(s)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333375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5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0</xdr:row>
          <xdr:rowOff>276225</xdr:rowOff>
        </xdr:from>
        <xdr:to>
          <xdr:col>5</xdr:col>
          <xdr:colOff>523875</xdr:colOff>
          <xdr:row>3</xdr:row>
          <xdr:rowOff>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6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Buscar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0</xdr:row>
          <xdr:rowOff>276225</xdr:rowOff>
        </xdr:from>
        <xdr:to>
          <xdr:col>6</xdr:col>
          <xdr:colOff>838200</xdr:colOff>
          <xdr:row>3</xdr:row>
          <xdr:rowOff>0</xdr:rowOff>
        </xdr:to>
        <xdr:sp macro="" textlink="">
          <xdr:nvSpPr>
            <xdr:cNvPr id="2051" name="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6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Ver Analítico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/><Relationship Id="rId13" Type="http://schemas.openxmlformats.org/officeDocument/2006/relationships/ctrlProp" Target="../ctrlProps/ctrlProp1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12" Type="http://schemas.openxmlformats.org/officeDocument/2006/relationships/ctrlProp" Target="../ctrlProps/ctrlProp1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.xml"/><Relationship Id="rId11" Type="http://schemas.openxmlformats.org/officeDocument/2006/relationships/ctrlProp" Target="../ctrlProps/ctrlProp10.xml"/><Relationship Id="rId5" Type="http://schemas.openxmlformats.org/officeDocument/2006/relationships/image" Target="../media/image1.emf"/><Relationship Id="rId10" Type="http://schemas.openxmlformats.org/officeDocument/2006/relationships/ctrlProp" Target="../ctrlProps/ctrlProp9.xml"/><Relationship Id="rId4" Type="http://schemas.openxmlformats.org/officeDocument/2006/relationships/oleObject" Target="../embeddings/oleObject2.bin"/><Relationship Id="rId9" Type="http://schemas.openxmlformats.org/officeDocument/2006/relationships/ctrlProp" Target="../ctrlProps/ctrlProp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13" Type="http://schemas.openxmlformats.org/officeDocument/2006/relationships/ctrlProp" Target="../ctrlProps/ctrlProp20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5" Type="http://schemas.openxmlformats.org/officeDocument/2006/relationships/image" Target="../media/image1.emf"/><Relationship Id="rId10" Type="http://schemas.openxmlformats.org/officeDocument/2006/relationships/ctrlProp" Target="../ctrlProps/ctrlProp17.xml"/><Relationship Id="rId4" Type="http://schemas.openxmlformats.org/officeDocument/2006/relationships/oleObject" Target="../embeddings/oleObject3.bin"/><Relationship Id="rId9" Type="http://schemas.openxmlformats.org/officeDocument/2006/relationships/ctrlProp" Target="../ctrlProps/ctrlProp1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3"/>
  <dimension ref="A1"/>
  <sheetViews>
    <sheetView workbookViewId="0">
      <selection activeCell="B7" sqref="B7"/>
    </sheetView>
  </sheetViews>
  <sheetFormatPr defaultRowHeight="12.75" x14ac:dyDescent="0.2"/>
  <cols>
    <col min="2" max="2" width="8" bestFit="1" customWidth="1"/>
    <col min="3" max="3" width="8.5703125" bestFit="1" customWidth="1"/>
    <col min="4" max="4" width="12.5703125" bestFit="1" customWidth="1"/>
    <col min="12" max="12" width="10.140625" bestFit="1" customWidth="1"/>
  </cols>
  <sheetData/>
  <sheetProtection algorithmName="SHA-512" hashValue="fbDJaIxNV19WVZLspdzKK5qsY9uF5ocO7ofH9+Eq+RGS3ukvV3m2/pdHht2xyEc/qsMENxWkCGmd9kFBQenpZw==" saltValue="770t50CbH68uFTN7n14XVA==" spinCount="100000" sheet="1" objects="1" scenarios="1" autoFilter="0"/>
  <pageMargins left="0.511811024" right="0.511811024" top="0.78740157499999996" bottom="0.78740157499999996" header="0.31496062000000002" footer="0.31496062000000002"/>
  <pageSetup paperSize="9" orientation="portrait" r:id="rId1"/>
  <headerFooter>
    <oddFooter>&amp;LPlanilha Referência.xlsx versão 2.2 - Desenvolvido por Caixa Econômica Federal - Conteúdo sob responsabilidade do usuário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8EE78-F719-4ECA-A78A-D352BB301894}">
  <sheetPr codeName="Plan4"/>
  <dimension ref="A2:E52"/>
  <sheetViews>
    <sheetView showGridLines="0" zoomScaleNormal="100" workbookViewId="0">
      <pane ySplit="2" topLeftCell="A3" activePane="bottomLeft" state="frozen"/>
      <selection activeCell="L1" sqref="L1"/>
      <selection pane="bottomLeft" activeCell="D5" sqref="D5"/>
    </sheetView>
  </sheetViews>
  <sheetFormatPr defaultColWidth="8.7109375" defaultRowHeight="12.75" x14ac:dyDescent="0.2"/>
  <cols>
    <col min="1" max="1" width="8.5703125" style="95" customWidth="1"/>
    <col min="2" max="2" width="5.5703125" style="95" customWidth="1"/>
    <col min="3" max="3" width="3.5703125" style="95" customWidth="1"/>
    <col min="4" max="4" width="130.5703125" style="95" customWidth="1"/>
    <col min="5" max="16384" width="8.7109375" style="95"/>
  </cols>
  <sheetData>
    <row r="2" spans="1:4" ht="36.75" customHeight="1" x14ac:dyDescent="0.35">
      <c r="B2" s="96" t="s">
        <v>80</v>
      </c>
    </row>
    <row r="4" spans="1:4" ht="18.75" x14ac:dyDescent="0.3">
      <c r="A4" s="97"/>
      <c r="B4" s="98"/>
      <c r="C4" s="98"/>
      <c r="D4" s="99"/>
    </row>
    <row r="5" spans="1:4" ht="18.75" x14ac:dyDescent="0.3">
      <c r="A5" s="100" t="s">
        <v>82</v>
      </c>
      <c r="B5" s="101"/>
      <c r="C5" s="101"/>
      <c r="D5" s="102"/>
    </row>
    <row r="6" spans="1:4" ht="15" x14ac:dyDescent="0.25">
      <c r="A6" s="103"/>
      <c r="B6" s="104" t="s">
        <v>81</v>
      </c>
      <c r="C6" s="104"/>
      <c r="D6" s="106"/>
    </row>
    <row r="7" spans="1:4" ht="15" x14ac:dyDescent="0.25">
      <c r="A7" s="103"/>
      <c r="B7" s="104"/>
      <c r="C7" s="105" t="str">
        <f>IF(D7&lt;&gt;"","▪","")</f>
        <v>▪</v>
      </c>
      <c r="D7" s="106" t="s">
        <v>94</v>
      </c>
    </row>
    <row r="8" spans="1:4" ht="15" x14ac:dyDescent="0.25">
      <c r="A8" s="103"/>
      <c r="B8" s="104" t="s">
        <v>85</v>
      </c>
      <c r="C8" s="104"/>
      <c r="D8" s="102"/>
    </row>
    <row r="9" spans="1:4" ht="15" x14ac:dyDescent="0.25">
      <c r="A9" s="103"/>
      <c r="B9" s="104"/>
      <c r="C9" s="105" t="str">
        <f>IF(D9&lt;&gt;"","▪","")</f>
        <v>▪</v>
      </c>
      <c r="D9" s="106" t="s">
        <v>84</v>
      </c>
    </row>
    <row r="10" spans="1:4" ht="15" x14ac:dyDescent="0.25">
      <c r="A10" s="103"/>
      <c r="B10" s="104"/>
      <c r="C10" s="105" t="str">
        <f>IF(D10&lt;&gt;"","▪","")</f>
        <v/>
      </c>
      <c r="D10" s="106"/>
    </row>
    <row r="11" spans="1:4" ht="18.75" x14ac:dyDescent="0.3">
      <c r="A11" s="107" t="s">
        <v>83</v>
      </c>
      <c r="B11" s="108"/>
      <c r="C11" s="108"/>
      <c r="D11" s="109"/>
    </row>
    <row r="12" spans="1:4" ht="15" x14ac:dyDescent="0.25">
      <c r="A12" s="103"/>
      <c r="B12" s="104" t="s">
        <v>85</v>
      </c>
      <c r="C12" s="104"/>
      <c r="D12" s="106"/>
    </row>
    <row r="13" spans="1:4" ht="15" x14ac:dyDescent="0.2">
      <c r="A13" s="110"/>
      <c r="C13" s="105" t="str">
        <f>IF(D13&lt;&gt;"","▪","")</f>
        <v>▪</v>
      </c>
      <c r="D13" s="106" t="s">
        <v>86</v>
      </c>
    </row>
    <row r="14" spans="1:4" x14ac:dyDescent="0.2">
      <c r="A14" s="111"/>
      <c r="D14" s="112"/>
    </row>
    <row r="15" spans="1:4" ht="18.75" x14ac:dyDescent="0.3">
      <c r="A15" s="107" t="s">
        <v>87</v>
      </c>
      <c r="B15" s="108"/>
      <c r="C15" s="108"/>
      <c r="D15" s="109"/>
    </row>
    <row r="16" spans="1:4" ht="15" x14ac:dyDescent="0.25">
      <c r="A16" s="103"/>
      <c r="B16" s="104" t="s">
        <v>88</v>
      </c>
      <c r="C16" s="104"/>
      <c r="D16" s="106"/>
    </row>
    <row r="17" spans="1:5" ht="15" x14ac:dyDescent="0.25">
      <c r="A17" s="103"/>
      <c r="B17" s="104"/>
      <c r="C17" s="105" t="str">
        <f>IF(D17&lt;&gt;"","▪","")</f>
        <v>▪</v>
      </c>
      <c r="D17" s="106" t="s">
        <v>92</v>
      </c>
    </row>
    <row r="18" spans="1:5" x14ac:dyDescent="0.2">
      <c r="A18" s="111"/>
      <c r="D18" s="112"/>
    </row>
    <row r="19" spans="1:5" ht="18.75" x14ac:dyDescent="0.3">
      <c r="A19" s="107" t="s">
        <v>89</v>
      </c>
      <c r="B19" s="108"/>
      <c r="C19" s="108"/>
      <c r="D19" s="109"/>
    </row>
    <row r="20" spans="1:5" ht="15" x14ac:dyDescent="0.25">
      <c r="A20" s="103"/>
      <c r="B20" s="104" t="s">
        <v>81</v>
      </c>
      <c r="C20" s="104"/>
      <c r="D20" s="106"/>
    </row>
    <row r="21" spans="1:5" ht="25.5" x14ac:dyDescent="0.25">
      <c r="A21" s="103"/>
      <c r="B21" s="104"/>
      <c r="C21" s="105" t="str">
        <f>IF(D21&lt;&gt;"","▪","")</f>
        <v>▪</v>
      </c>
      <c r="D21" s="106" t="s">
        <v>95</v>
      </c>
    </row>
    <row r="22" spans="1:5" ht="15" x14ac:dyDescent="0.25">
      <c r="A22" s="103"/>
      <c r="B22" s="104" t="s">
        <v>85</v>
      </c>
      <c r="C22" s="105"/>
      <c r="D22" s="106"/>
    </row>
    <row r="23" spans="1:5" ht="15" x14ac:dyDescent="0.25">
      <c r="A23" s="103"/>
      <c r="B23" s="104"/>
      <c r="C23" s="105" t="str">
        <f>IF(D23&lt;&gt;"","▪","")</f>
        <v>▪</v>
      </c>
      <c r="D23" s="106" t="s">
        <v>100</v>
      </c>
    </row>
    <row r="24" spans="1:5" ht="15" x14ac:dyDescent="0.25">
      <c r="A24" s="103"/>
      <c r="B24" s="104" t="s">
        <v>22</v>
      </c>
      <c r="C24" s="105"/>
      <c r="D24" s="106"/>
    </row>
    <row r="25" spans="1:5" ht="15" x14ac:dyDescent="0.25">
      <c r="A25" s="103"/>
      <c r="B25" s="104"/>
      <c r="C25" s="105" t="str">
        <f>IF(D25&lt;&gt;"","▪","")</f>
        <v>▪</v>
      </c>
      <c r="D25" s="106" t="s">
        <v>96</v>
      </c>
    </row>
    <row r="26" spans="1:5" ht="15" x14ac:dyDescent="0.25">
      <c r="A26" s="103"/>
      <c r="B26" s="104"/>
      <c r="C26" s="105" t="str">
        <f>IF(D26&lt;&gt;"","▪","")</f>
        <v>▪</v>
      </c>
      <c r="D26" s="106" t="s">
        <v>97</v>
      </c>
      <c r="E26" s="104"/>
    </row>
    <row r="27" spans="1:5" ht="15" x14ac:dyDescent="0.25">
      <c r="A27" s="103"/>
      <c r="B27" s="104" t="s">
        <v>37</v>
      </c>
      <c r="C27" s="105"/>
      <c r="D27" s="106"/>
    </row>
    <row r="28" spans="1:5" ht="15" x14ac:dyDescent="0.25">
      <c r="A28" s="103"/>
      <c r="B28" s="104"/>
      <c r="C28" s="105" t="str">
        <f>IF(D28&lt;&gt;"","▪","")</f>
        <v>▪</v>
      </c>
      <c r="D28" s="106" t="s">
        <v>98</v>
      </c>
      <c r="E28" s="104"/>
    </row>
    <row r="29" spans="1:5" x14ac:dyDescent="0.2">
      <c r="A29" s="111"/>
      <c r="D29" s="112"/>
    </row>
    <row r="30" spans="1:5" ht="18.75" x14ac:dyDescent="0.3">
      <c r="A30" s="107" t="s">
        <v>90</v>
      </c>
      <c r="B30" s="108"/>
      <c r="C30" s="108"/>
      <c r="D30" s="109"/>
    </row>
    <row r="31" spans="1:5" ht="15" x14ac:dyDescent="0.25">
      <c r="A31" s="103"/>
      <c r="B31" s="104" t="s">
        <v>85</v>
      </c>
      <c r="C31" s="104"/>
      <c r="D31" s="106"/>
      <c r="E31" s="104"/>
    </row>
    <row r="32" spans="1:5" ht="15" x14ac:dyDescent="0.25">
      <c r="A32" s="103"/>
      <c r="B32" s="104"/>
      <c r="C32" s="105" t="str">
        <f>IF(D32&lt;&gt;"","▪","")</f>
        <v>▪</v>
      </c>
      <c r="D32" s="106" t="s">
        <v>93</v>
      </c>
    </row>
    <row r="33" spans="1:5" ht="15" x14ac:dyDescent="0.25">
      <c r="A33" s="103"/>
      <c r="B33" s="104"/>
      <c r="C33" s="105" t="str">
        <f>IF(D33&lt;&gt;"","▪","")</f>
        <v>▪</v>
      </c>
      <c r="D33" s="106" t="s">
        <v>101</v>
      </c>
    </row>
    <row r="34" spans="1:5" ht="15" x14ac:dyDescent="0.25">
      <c r="A34" s="103"/>
      <c r="B34" s="104"/>
      <c r="C34" s="104"/>
      <c r="D34" s="113"/>
    </row>
    <row r="35" spans="1:5" ht="18.75" x14ac:dyDescent="0.3">
      <c r="A35" s="107" t="s">
        <v>91</v>
      </c>
      <c r="B35" s="108"/>
      <c r="C35" s="108"/>
      <c r="D35" s="109"/>
    </row>
    <row r="36" spans="1:5" ht="15" x14ac:dyDescent="0.25">
      <c r="A36" s="103"/>
      <c r="B36" s="104" t="s">
        <v>85</v>
      </c>
      <c r="C36" s="104"/>
      <c r="D36" s="106"/>
    </row>
    <row r="37" spans="1:5" ht="15" x14ac:dyDescent="0.25">
      <c r="A37" s="103"/>
      <c r="B37" s="104"/>
      <c r="C37" s="105" t="str">
        <f>IF(D37&lt;&gt;"","▪","")</f>
        <v>▪</v>
      </c>
      <c r="D37" s="106" t="s">
        <v>99</v>
      </c>
    </row>
    <row r="38" spans="1:5" ht="15" x14ac:dyDescent="0.25">
      <c r="A38" s="103"/>
      <c r="B38" s="104"/>
      <c r="C38" s="105" t="str">
        <f>IF(D38&lt;&gt;"","▪","")</f>
        <v>▪</v>
      </c>
      <c r="D38" s="106" t="s">
        <v>102</v>
      </c>
    </row>
    <row r="39" spans="1:5" ht="15" x14ac:dyDescent="0.25">
      <c r="A39" s="103"/>
      <c r="B39" s="104" t="s">
        <v>22</v>
      </c>
      <c r="C39" s="105"/>
      <c r="D39" s="106"/>
    </row>
    <row r="40" spans="1:5" ht="15" x14ac:dyDescent="0.25">
      <c r="A40" s="103"/>
      <c r="B40" s="104"/>
      <c r="C40" s="105" t="str">
        <f>IF(D40&lt;&gt;"","▪","")</f>
        <v>▪</v>
      </c>
      <c r="D40" s="106" t="s">
        <v>103</v>
      </c>
    </row>
    <row r="41" spans="1:5" ht="15" x14ac:dyDescent="0.25">
      <c r="A41" s="103"/>
      <c r="B41" s="104"/>
      <c r="C41" s="105" t="str">
        <f>IF(D41&lt;&gt;"","▪","")</f>
        <v>▪</v>
      </c>
      <c r="D41" s="106" t="s">
        <v>109</v>
      </c>
    </row>
    <row r="42" spans="1:5" ht="15" x14ac:dyDescent="0.25">
      <c r="A42" s="103"/>
      <c r="B42" s="104"/>
      <c r="C42" s="105" t="str">
        <f>IF(D42&lt;&gt;"","▪","")</f>
        <v>▪</v>
      </c>
      <c r="D42" s="106" t="s">
        <v>108</v>
      </c>
    </row>
    <row r="43" spans="1:5" ht="15" x14ac:dyDescent="0.25">
      <c r="A43" s="103"/>
      <c r="B43" s="104"/>
      <c r="C43" s="105" t="str">
        <f>IF(D43&lt;&gt;"","▪","")</f>
        <v>▪</v>
      </c>
      <c r="D43" s="106" t="s">
        <v>107</v>
      </c>
    </row>
    <row r="44" spans="1:5" ht="15" x14ac:dyDescent="0.25">
      <c r="A44" s="103"/>
      <c r="B44" s="104" t="s">
        <v>22</v>
      </c>
      <c r="C44" s="105"/>
      <c r="D44" s="106"/>
    </row>
    <row r="45" spans="1:5" ht="15" x14ac:dyDescent="0.25">
      <c r="A45" s="103"/>
      <c r="B45" s="104"/>
      <c r="C45" s="105" t="str">
        <f>IF(D45&lt;&gt;"","▪","")</f>
        <v>▪</v>
      </c>
      <c r="D45" s="106" t="s">
        <v>107</v>
      </c>
    </row>
    <row r="46" spans="1:5" ht="15" x14ac:dyDescent="0.25">
      <c r="A46" s="111"/>
      <c r="B46" s="114"/>
      <c r="C46" s="114"/>
      <c r="D46" s="115"/>
    </row>
    <row r="47" spans="1:5" ht="18.75" x14ac:dyDescent="0.3">
      <c r="A47" s="107" t="s">
        <v>111</v>
      </c>
      <c r="B47" s="108"/>
      <c r="C47" s="108"/>
      <c r="D47" s="109"/>
    </row>
    <row r="48" spans="1:5" ht="15" x14ac:dyDescent="0.25">
      <c r="A48" s="103"/>
      <c r="B48" s="104" t="s">
        <v>85</v>
      </c>
      <c r="C48" s="104"/>
      <c r="D48" s="106"/>
      <c r="E48" s="104"/>
    </row>
    <row r="49" spans="1:4" ht="25.5" x14ac:dyDescent="0.25">
      <c r="A49" s="103"/>
      <c r="B49" s="104"/>
      <c r="C49" s="105" t="str">
        <f>IF(D49&lt;&gt;"","▪","")</f>
        <v>▪</v>
      </c>
      <c r="D49" s="106" t="s">
        <v>112</v>
      </c>
    </row>
    <row r="50" spans="1:4" ht="15" x14ac:dyDescent="0.25">
      <c r="A50" s="103"/>
      <c r="B50" s="104"/>
      <c r="C50" s="105" t="str">
        <f>IF(D50&lt;&gt;"","▪","")</f>
        <v>▪</v>
      </c>
      <c r="D50" s="106" t="s">
        <v>113</v>
      </c>
    </row>
    <row r="51" spans="1:4" ht="15" x14ac:dyDescent="0.25">
      <c r="A51" s="103"/>
      <c r="B51" s="104"/>
      <c r="C51" s="105" t="str">
        <f>IF(D51&lt;&gt;"","▪","")</f>
        <v>▪</v>
      </c>
      <c r="D51" s="106" t="s">
        <v>114</v>
      </c>
    </row>
    <row r="52" spans="1:4" ht="15" x14ac:dyDescent="0.25">
      <c r="A52" s="111"/>
      <c r="B52" s="114"/>
      <c r="C52" s="114"/>
      <c r="D52" s="115"/>
    </row>
  </sheetData>
  <sheetProtection algorithmName="SHA-512" hashValue="lCCaXfQAVbNWpMTHXzm0KzPTh3ISbMagEbElCKTQCjXEb0CUvNZ01gaKPdnXGc9tniAiYx+Tnp+RMhs4AhGOLA==" saltValue="osBT7lZ8PBaAI3UmuvAKkg==" spinCount="100000" sheet="1" objects="1" scenarios="1" autoFilter="0"/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&amp;LPMv3.11&amp;R&amp;P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IU8817"/>
  <sheetViews>
    <sheetView topLeftCell="B1" zoomScaleNormal="100" workbookViewId="0">
      <pane ySplit="5" topLeftCell="A5934" activePane="bottomLeft" state="frozen"/>
      <selection activeCell="L1" sqref="L1"/>
      <selection pane="bottomLeft" activeCell="C5998" sqref="B5998:C5998"/>
    </sheetView>
  </sheetViews>
  <sheetFormatPr defaultColWidth="0" defaultRowHeight="11.25" x14ac:dyDescent="0.2"/>
  <cols>
    <col min="1" max="1" width="17.7109375" style="1" hidden="1" customWidth="1"/>
    <col min="2" max="2" width="10.7109375" style="3" customWidth="1"/>
    <col min="3" max="3" width="15.7109375" style="3" customWidth="1"/>
    <col min="4" max="4" width="78.5703125" style="2" customWidth="1"/>
    <col min="5" max="5" width="7" style="3" bestFit="1" customWidth="1"/>
    <col min="6" max="7" width="13.42578125" style="61" customWidth="1"/>
    <col min="8" max="8" width="0.140625" style="70" customWidth="1"/>
    <col min="9" max="9" width="8.5703125" style="3" customWidth="1"/>
    <col min="10" max="11" width="13.42578125" style="3" hidden="1" customWidth="1"/>
    <col min="12" max="12" width="20.140625" style="1" customWidth="1"/>
    <col min="13" max="248" width="9.140625" style="1" hidden="1" customWidth="1"/>
    <col min="249" max="249" width="4" style="1" hidden="1" customWidth="1"/>
    <col min="250" max="250" width="7" style="1" hidden="1" customWidth="1"/>
    <col min="251" max="251" width="8.42578125" style="1" hidden="1" customWidth="1"/>
    <col min="252" max="255" width="9.140625" style="1" hidden="1" customWidth="1"/>
    <col min="256" max="16384" width="9.85546875" style="1" hidden="1"/>
  </cols>
  <sheetData>
    <row r="1" spans="1:12" s="6" customFormat="1" ht="22.5" customHeight="1" x14ac:dyDescent="0.2">
      <c r="B1" s="137" t="s">
        <v>110</v>
      </c>
      <c r="C1" s="137"/>
      <c r="D1" s="137"/>
      <c r="E1" s="63"/>
      <c r="F1" s="63"/>
      <c r="G1" s="63"/>
      <c r="H1" s="69"/>
      <c r="I1" s="14" t="s">
        <v>66</v>
      </c>
      <c r="J1" s="12"/>
      <c r="K1" s="12"/>
      <c r="L1" s="69" t="str" cm="1">
        <f t="array" aca="1" ref="L1" ca="1">MID(CELL("nome.arquivo"),SEARCH("[",CELL("nome.arquivo"))+1,SEARCH("]",CELL("nome.arquivo"))-SEARCH("[",CELL("nome.arquivo"))-1)</f>
        <v>Projeto_Basico_975384_PO-CFF_BM_2025-09-08_20-18.xlsx</v>
      </c>
    </row>
    <row r="2" spans="1:12" s="6" customFormat="1" x14ac:dyDescent="0.2">
      <c r="B2" s="16" t="s">
        <v>74</v>
      </c>
      <c r="C2" s="24"/>
      <c r="D2" s="16" t="s">
        <v>50</v>
      </c>
      <c r="E2" s="12"/>
      <c r="F2" s="60"/>
      <c r="G2" s="60"/>
      <c r="H2" s="69"/>
      <c r="I2" s="14" t="s">
        <v>67</v>
      </c>
      <c r="J2" s="12"/>
      <c r="K2" s="12"/>
      <c r="L2" s="69" t="str">
        <f ca="1">MID(L1,1,LEN(L1)-IF(LEFT(RIGHT(L1,4),1)=".",4,5))</f>
        <v>Projeto_Basico_975384_PO-CFF_BM_2025-09-08_20-18</v>
      </c>
    </row>
    <row r="3" spans="1:12" s="6" customFormat="1" x14ac:dyDescent="0.2">
      <c r="B3" s="8" t="s">
        <v>14</v>
      </c>
      <c r="C3" s="19"/>
      <c r="D3" s="8" t="s">
        <v>14</v>
      </c>
      <c r="E3" s="12"/>
      <c r="F3" s="60"/>
      <c r="G3" s="60"/>
      <c r="H3" s="69"/>
      <c r="I3" s="14" t="s">
        <v>68</v>
      </c>
      <c r="J3" s="12"/>
      <c r="K3" s="12"/>
      <c r="L3" s="69" t="str">
        <f ca="1">IF(LEFT(RIGHT(L1,4),1)=".",RIGHT(L1,3),RIGHT(L1,4))</f>
        <v>xlsx</v>
      </c>
    </row>
    <row r="4" spans="1:12" s="6" customFormat="1" ht="11.25" customHeight="1" x14ac:dyDescent="0.2">
      <c r="B4" s="129" t="str">
        <f ca="1">IF(L3&lt;&gt;"xlsm","Extensão do arquivo: xlsm",IF(DATABASE="","",IF(L2&lt;&gt;L4,"Nome arquivo: " &amp; L4,"")))</f>
        <v>Extensão do arquivo: xlsm</v>
      </c>
      <c r="C4" s="12"/>
      <c r="D4" s="43" t="s">
        <v>14</v>
      </c>
      <c r="E4" s="12"/>
      <c r="F4" s="60"/>
      <c r="G4" s="60"/>
      <c r="H4" s="69"/>
      <c r="I4" s="138" t="s">
        <v>65</v>
      </c>
      <c r="J4" s="24"/>
      <c r="K4" s="24"/>
      <c r="L4" s="69" t="str">
        <f>IF(B3="","",_xlfn.CONCAT("Referência ",TEXT(B3,"mm"),"-",TEXT(B3,"aaaa")))</f>
        <v/>
      </c>
    </row>
    <row r="5" spans="1:12" s="6" customFormat="1" ht="22.5" customHeight="1" x14ac:dyDescent="0.2">
      <c r="B5" s="65" t="s">
        <v>18</v>
      </c>
      <c r="C5" s="71" t="s">
        <v>3</v>
      </c>
      <c r="D5" s="67" t="s">
        <v>4</v>
      </c>
      <c r="E5" s="65" t="s">
        <v>0</v>
      </c>
      <c r="F5" s="72" t="s">
        <v>70</v>
      </c>
      <c r="G5" s="72" t="s">
        <v>71</v>
      </c>
      <c r="H5" s="69"/>
      <c r="I5" s="138"/>
      <c r="J5" s="72" t="s">
        <v>76</v>
      </c>
      <c r="K5" s="72" t="s">
        <v>77</v>
      </c>
      <c r="L5" s="69"/>
    </row>
    <row r="7" spans="1:12" x14ac:dyDescent="0.2">
      <c r="A7" s="1" t="str">
        <f t="shared" ref="A7:A12" ca="1" si="0">CONCATENATE($B7," ",$C7)</f>
        <v>Composição AGC1000001</v>
      </c>
      <c r="B7" s="3" t="str">
        <f ca="1">OFFSET(Composições!$A$1,MATCH(COUNTIF($H$1:$H7,"Composições"),Composições!$K:$K,0)-1,COLUMN(Banco!B$6)-1)</f>
        <v>Composição</v>
      </c>
      <c r="C7" s="3" t="str">
        <f ca="1">OFFSET(Composições!$A$1,MATCH(COUNTIF($H$1:$H7,"Composições"),Composições!$K:$K,0)-1,COLUMN(Banco!C$6)-1)</f>
        <v>AGC1000001</v>
      </c>
      <c r="D7" s="2" t="str">
        <f ca="1">IF(COUNTIF(OFFSET(Banco!$A$6,1,0,NCOMPOSICOES),$A7)&gt;1,"CÓDIGO REPETIDO",OFFSET(Composições!$A$1,MATCH(COUNTIF($H$1:$H7,"Composições"),Composições!$K:$K,0)-1,COLUMN(Banco!D$6)-1))</f>
        <v>Placa de obra em chapa de aço galvanizado - GPOV</v>
      </c>
      <c r="E7" s="3" t="str">
        <f ca="1">OFFSET(Composições!$A$1,MATCH(COUNTIF($H$1:$H7,"Composições"),Composições!$K:$K,0)-1,COLUMN(Banco!E$6)-1)</f>
        <v>M2</v>
      </c>
      <c r="F7" s="61">
        <f ca="1">OFFSET(Composições!$A$1,MATCH(COUNTIF($H$1:$H7,"Composições"),Composições!$K:$K,0)-1,COLUMN(Banco!F$6)-1)</f>
        <v>442.5</v>
      </c>
      <c r="G7" s="61">
        <f ca="1">OFFSET(Composições!$A$1,MATCH(COUNTIF($H$1:$H7,"Composições"),Composições!$K:$K,0)-1,COLUMN(Banco!G$6)-1)</f>
        <v>579.19000000000005</v>
      </c>
      <c r="H7" s="70" t="s">
        <v>22</v>
      </c>
      <c r="J7" s="76">
        <f ca="1">OFFSET(Composições!$A$1,MATCH(COUNTIF($H$1:$H7,"Composições"),Composições!$K:$K,0)-1,COLUMN(Banco!J$6)+4)</f>
        <v>0</v>
      </c>
      <c r="K7" s="76">
        <f ca="1">OFFSET(Composições!$A$1,MATCH(COUNTIF($H$1:$H7,"Composições"),Composições!$K:$K,0)-1,COLUMN(Banco!K$6)+4)</f>
        <v>0</v>
      </c>
    </row>
    <row r="8" spans="1:12" x14ac:dyDescent="0.2">
      <c r="A8" s="1" t="str">
        <f t="shared" ca="1" si="0"/>
        <v>Composição COMP.02.1</v>
      </c>
      <c r="B8" s="3" t="str">
        <f ca="1">OFFSET(Composições!$A$1,MATCH(COUNTIF($H$1:$H8,"Composições"),Composições!$K:$K,0)-1,COLUMN(Banco!B$6)-1)</f>
        <v>Composição</v>
      </c>
      <c r="C8" s="3" t="str">
        <f ca="1">OFFSET(Composições!$A$1,MATCH(COUNTIF($H$1:$H8,"Composições"),Composições!$K:$K,0)-1,COLUMN(Banco!C$6)-1)</f>
        <v>COMP.02.1</v>
      </c>
      <c r="D8" s="2" t="str">
        <f ca="1">IF(COUNTIF(OFFSET(Banco!$A$6,1,0,NCOMPOSICOES),$A8)&gt;1,"CÓDIGO REPETIDO",OFFSET(Composições!$A$1,MATCH(COUNTIF($H$1:$H8,"Composições"),Composições!$K:$K,0)-1,COLUMN(Banco!D$6)-1))</f>
        <v>Mobilização e desmobilização de equipamentos</v>
      </c>
      <c r="E8" s="3" t="str">
        <f ca="1">OFFSET(Composições!$A$1,MATCH(COUNTIF($H$1:$H8,"Composições"),Composições!$K:$K,0)-1,COLUMN(Banco!E$6)-1)</f>
        <v>UN</v>
      </c>
      <c r="F8" s="61">
        <f ca="1">OFFSET(Composições!$A$1,MATCH(COUNTIF($H$1:$H8,"Composições"),Composições!$K:$K,0)-1,COLUMN(Banco!F$6)-1)</f>
        <v>0</v>
      </c>
      <c r="G8" s="61">
        <f ca="1">OFFSET(Composições!$A$1,MATCH(COUNTIF($H$1:$H8,"Composições"),Composições!$K:$K,0)-1,COLUMN(Banco!G$6)-1)</f>
        <v>26296.79</v>
      </c>
      <c r="H8" s="70" t="s">
        <v>22</v>
      </c>
      <c r="J8" s="76">
        <f ca="1">OFFSET(Composições!$A$1,MATCH(COUNTIF($H$1:$H8,"Composições"),Composições!$K:$K,0)-1,COLUMN(Banco!J$6)+4)</f>
        <v>0</v>
      </c>
      <c r="K8" s="76">
        <f ca="1">OFFSET(Composições!$A$1,MATCH(COUNTIF($H$1:$H8,"Composições"),Composições!$K:$K,0)-1,COLUMN(Banco!K$6)+4)</f>
        <v>0</v>
      </c>
    </row>
    <row r="9" spans="1:12" x14ac:dyDescent="0.2">
      <c r="A9" s="1" t="str">
        <f t="shared" ca="1" si="0"/>
        <v>Composição ADM_LOCAL</v>
      </c>
      <c r="B9" s="3" t="str">
        <f ca="1">OFFSET(Composições!$A$1,MATCH(COUNTIF($H$1:$H9,"Composições"),Composições!$K:$K,0)-1,COLUMN(Banco!B$6)-1)</f>
        <v>Composição</v>
      </c>
      <c r="C9" s="3" t="str">
        <f ca="1">OFFSET(Composições!$A$1,MATCH(COUNTIF($H$1:$H9,"Composições"),Composições!$K:$K,0)-1,COLUMN(Banco!C$6)-1)</f>
        <v>ADM_LOCAL</v>
      </c>
      <c r="D9" s="2" t="str">
        <f ca="1">IF(COUNTIF(OFFSET(Banco!$A$6,1,0,NCOMPOSICOES),$A9)&gt;1,"CÓDIGO REPETIDO",OFFSET(Composições!$A$1,MATCH(COUNTIF($H$1:$H9,"Composições"),Composições!$K:$K,0)-1,COLUMN(Banco!D$6)-1))</f>
        <v>Administração local</v>
      </c>
      <c r="E9" s="3" t="str">
        <f ca="1">OFFSET(Composições!$A$1,MATCH(COUNTIF($H$1:$H9,"Composições"),Composições!$K:$K,0)-1,COLUMN(Banco!E$6)-1)</f>
        <v>UN</v>
      </c>
      <c r="F9" s="61">
        <f ca="1">OFFSET(Composições!$A$1,MATCH(COUNTIF($H$1:$H9,"Composições"),Composições!$K:$K,0)-1,COLUMN(Banco!F$6)-1)</f>
        <v>0</v>
      </c>
      <c r="G9" s="61">
        <f ca="1">OFFSET(Composições!$A$1,MATCH(COUNTIF($H$1:$H9,"Composições"),Composições!$K:$K,0)-1,COLUMN(Banco!G$6)-1)</f>
        <v>49012.599999999991</v>
      </c>
      <c r="H9" s="70" t="s">
        <v>22</v>
      </c>
      <c r="J9" s="76">
        <f ca="1">OFFSET(Composições!$A$1,MATCH(COUNTIF($H$1:$H9,"Composições"),Composições!$K:$K,0)-1,COLUMN(Banco!J$6)+4)</f>
        <v>0</v>
      </c>
      <c r="K9" s="76">
        <f ca="1">OFFSET(Composições!$A$1,MATCH(COUNTIF($H$1:$H9,"Composições"),Composições!$K:$K,0)-1,COLUMN(Banco!K$6)+4)</f>
        <v>0</v>
      </c>
    </row>
    <row r="10" spans="1:12" x14ac:dyDescent="0.2">
      <c r="A10" s="1" t="str">
        <f t="shared" ca="1" si="0"/>
        <v>Composição 73611</v>
      </c>
      <c r="B10" s="3" t="str">
        <f ca="1">OFFSET(Composições!$A$1,MATCH(COUNTIF($H$1:$H10,"Composições"),Composições!$K:$K,0)-1,COLUMN(Banco!B$6)-1)</f>
        <v>Composição</v>
      </c>
      <c r="C10" s="3" t="str">
        <f ca="1">OFFSET(Composições!$A$1,MATCH(COUNTIF($H$1:$H10,"Composições"),Composições!$K:$K,0)-1,COLUMN(Banco!C$6)-1)</f>
        <v>73611</v>
      </c>
      <c r="D10" s="2" t="str">
        <f ca="1">IF(COUNTIF(OFFSET(Banco!$A$6,1,0,NCOMPOSICOES),$A10)&gt;1,"CÓDIGO REPETIDO",OFFSET(Composições!$A$1,MATCH(COUNTIF($H$1:$H10,"Composições"),Composições!$K:$K,0)-1,COLUMN(Banco!D$6)-1))</f>
        <v>ENROCAMENTO COM PEDRA ARGAMASSADA TRAÇO 1:4 COM PEDRA DE MÃO</v>
      </c>
      <c r="E10" s="3" t="str">
        <f ca="1">OFFSET(Composições!$A$1,MATCH(COUNTIF($H$1:$H10,"Composições"),Composições!$K:$K,0)-1,COLUMN(Banco!E$6)-1)</f>
        <v>M3</v>
      </c>
      <c r="F10" s="61">
        <f ca="1">OFFSET(Composições!$A$1,MATCH(COUNTIF($H$1:$H10,"Composições"),Composições!$K:$K,0)-1,COLUMN(Banco!F$6)-1)</f>
        <v>0</v>
      </c>
      <c r="G10" s="61">
        <f ca="1">OFFSET(Composições!$A$1,MATCH(COUNTIF($H$1:$H10,"Composições"),Composições!$K:$K,0)-1,COLUMN(Banco!G$6)-1)</f>
        <v>549.96</v>
      </c>
      <c r="H10" s="70" t="s">
        <v>22</v>
      </c>
      <c r="J10" s="76">
        <f ca="1">OFFSET(Composições!$A$1,MATCH(COUNTIF($H$1:$H10,"Composições"),Composições!$K:$K,0)-1,COLUMN(Banco!J$6)+4)</f>
        <v>0</v>
      </c>
      <c r="K10" s="76">
        <f ca="1">OFFSET(Composições!$A$1,MATCH(COUNTIF($H$1:$H10,"Composições"),Composições!$K:$K,0)-1,COLUMN(Banco!K$6)+4)</f>
        <v>0</v>
      </c>
    </row>
    <row r="11" spans="1:12" x14ac:dyDescent="0.2">
      <c r="A11" s="1" t="str">
        <f t="shared" ca="1" si="0"/>
        <v>Composição COMP.02.2</v>
      </c>
      <c r="B11" s="3" t="str">
        <f ca="1">OFFSET(Composições!$A$1,MATCH(COUNTIF($H$1:$H11,"Composições"),Composições!$K:$K,0)-1,COLUMN(Banco!B$6)-1)</f>
        <v>Composição</v>
      </c>
      <c r="C11" s="3" t="str">
        <f ca="1">OFFSET(Composições!$A$1,MATCH(COUNTIF($H$1:$H11,"Composições"),Composições!$K:$K,0)-1,COLUMN(Banco!C$6)-1)</f>
        <v>COMP.02.2</v>
      </c>
      <c r="D11" s="2" t="str">
        <f ca="1">IF(COUNTIF(OFFSET(Banco!$A$6,1,0,NCOMPOSICOES),$A11)&gt;1,"CÓDIGO REPETIDO",OFFSET(Composições!$A$1,MATCH(COUNTIF($H$1:$H11,"Composições"),Composições!$K:$K,0)-1,COLUMN(Banco!D$6)-1))</f>
        <v>Mobilização e desmobilização de pessoal e debandas</v>
      </c>
      <c r="E11" s="3" t="str">
        <f ca="1">OFFSET(Composições!$A$1,MATCH(COUNTIF($H$1:$H11,"Composições"),Composições!$K:$K,0)-1,COLUMN(Banco!E$6)-1)</f>
        <v>UN</v>
      </c>
      <c r="F11" s="61">
        <f ca="1">OFFSET(Composições!$A$1,MATCH(COUNTIF($H$1:$H11,"Composições"),Composições!$K:$K,0)-1,COLUMN(Banco!F$6)-1)</f>
        <v>2240.2399999999998</v>
      </c>
      <c r="G11" s="61">
        <f ca="1">OFFSET(Composições!$A$1,MATCH(COUNTIF($H$1:$H11,"Composições"),Composições!$K:$K,0)-1,COLUMN(Banco!G$6)-1)</f>
        <v>2240.2399999999998</v>
      </c>
      <c r="H11" s="70" t="s">
        <v>22</v>
      </c>
      <c r="J11" s="76">
        <f ca="1">OFFSET(Composições!$A$1,MATCH(COUNTIF($H$1:$H11,"Composições"),Composições!$K:$K,0)-1,COLUMN(Banco!J$6)+4)</f>
        <v>0</v>
      </c>
      <c r="K11" s="76">
        <f ca="1">OFFSET(Composições!$A$1,MATCH(COUNTIF($H$1:$H11,"Composições"),Composições!$K:$K,0)-1,COLUMN(Banco!K$6)+4)</f>
        <v>0</v>
      </c>
    </row>
    <row r="12" spans="1:12" x14ac:dyDescent="0.2">
      <c r="A12" s="1" t="str">
        <f t="shared" ca="1" si="0"/>
        <v>Composição COMP.23</v>
      </c>
      <c r="B12" s="3" t="str">
        <f ca="1">OFFSET(Composições!$A$1,MATCH(COUNTIF($H$1:$H12,"Composições"),Composições!$K:$K,0)-1,COLUMN(Banco!B$6)-1)</f>
        <v>Composição</v>
      </c>
      <c r="C12" s="3" t="str">
        <f ca="1">OFFSET(Composições!$A$1,MATCH(COUNTIF($H$1:$H12,"Composições"),Composições!$K:$K,0)-1,COLUMN(Banco!C$6)-1)</f>
        <v>COMP.23</v>
      </c>
      <c r="D12" s="2" t="str">
        <f ca="1">IF(COUNTIF(OFFSET(Banco!$A$6,1,0,NCOMPOSICOES),$A12)&gt;1,"CÓDIGO REPETIDO",OFFSET(Composições!$A$1,MATCH(COUNTIF($H$1:$H12,"Composições"),Composições!$K:$K,0)-1,COLUMN(Banco!D$6)-1))</f>
        <v>Pilaretes do guarda-corpo</v>
      </c>
      <c r="E12" s="3" t="str">
        <f ca="1">OFFSET(Composições!$A$1,MATCH(COUNTIF($H$1:$H12,"Composições"),Composições!$K:$K,0)-1,COLUMN(Banco!E$6)-1)</f>
        <v>UN</v>
      </c>
      <c r="F12" s="61">
        <f ca="1">OFFSET(Composições!$A$1,MATCH(COUNTIF($H$1:$H12,"Composições"),Composições!$K:$K,0)-1,COLUMN(Banco!F$6)-1)</f>
        <v>0</v>
      </c>
      <c r="G12" s="61">
        <f ca="1">OFFSET(Composições!$A$1,MATCH(COUNTIF($H$1:$H12,"Composições"),Composições!$K:$K,0)-1,COLUMN(Banco!G$6)-1)</f>
        <v>344.71</v>
      </c>
      <c r="H12" s="70" t="s">
        <v>22</v>
      </c>
      <c r="J12" s="76">
        <f ca="1">OFFSET(Composições!$A$1,MATCH(COUNTIF($H$1:$H12,"Composições"),Composições!$K:$K,0)-1,COLUMN(Banco!J$6)+4)</f>
        <v>0</v>
      </c>
      <c r="K12" s="76">
        <f ca="1">OFFSET(Composições!$A$1,MATCH(COUNTIF($H$1:$H12,"Composições"),Composições!$K:$K,0)-1,COLUMN(Banco!K$6)+4)</f>
        <v>0</v>
      </c>
    </row>
    <row r="13" spans="1:12" x14ac:dyDescent="0.2">
      <c r="A13" s="1" t="str">
        <f t="shared" ref="A13:A18" ca="1" si="1">CONCATENATE($B13," ",$C13)</f>
        <v>Cotação IMT0000154</v>
      </c>
      <c r="B13" s="3" t="str">
        <f ca="1">OFFSET(Cotações!$A$1,MATCH(COUNTIF($H$1:$H13,"Cotações"),Cotações!$J:$J,0)-1,COLUMN(Banco!B$6)-1)</f>
        <v>Cotação</v>
      </c>
      <c r="C13" s="3" t="str">
        <f ca="1">OFFSET(Cotações!$A$1,MATCH(COUNTIF($H$1:$H13,"Cotações"),Cotações!$J:$J,0)-1,COLUMN(Banco!C$6)-1)</f>
        <v>IMT0000154</v>
      </c>
      <c r="D13" s="2" t="str">
        <f ca="1">IF(COUNTIF(OFFSET(Banco!$A$6,1+NCOMPOSICOES,0,NCOTACOES),$A13)&gt;1,"CÓDIGO REPETIDO",OFFSET(Cotações!$A$1,MATCH(COUNTIF($H$1:$H13,"Cotações"),Cotações!$J:$J,0)-1,COLUMN(Banco!D$6)-1))</f>
        <v>Passagem de ônibus</v>
      </c>
      <c r="E13" s="3" t="str">
        <f ca="1">OFFSET(Cotações!$A$1,MATCH(COUNTIF($H$1:$H13,"Cotações"),Cotações!$J:$J,0)-1,COLUMN(Banco!E$6)-1)</f>
        <v>UN</v>
      </c>
      <c r="F13" s="61">
        <f ca="1">OFFSET(Cotações!$A$1,MATCH(COUNTIF($H$1:$H13,"Cotações"),Cotações!$J:$J,0)-1,COLUMN(Banco!F$6)-1)</f>
        <v>80</v>
      </c>
      <c r="G13" s="61">
        <f ca="1">OFFSET(Cotações!$A$1,MATCH(COUNTIF($H$1:$H13,"Cotações"),Cotações!$J:$J,0)-1,COLUMN(Banco!F$6)-1)</f>
        <v>80</v>
      </c>
      <c r="H13" s="70" t="s">
        <v>37</v>
      </c>
      <c r="J13" s="76"/>
      <c r="K13" s="76"/>
    </row>
    <row r="14" spans="1:12" x14ac:dyDescent="0.2">
      <c r="A14" s="1" t="str">
        <f t="shared" ca="1" si="1"/>
        <v>Cotação MVT1200</v>
      </c>
      <c r="B14" s="3" t="str">
        <f ca="1">OFFSET(Cotações!$A$1,MATCH(COUNTIF($H$1:$H14,"Cotações"),Cotações!$J:$J,0)-1,COLUMN(Banco!B$6)-1)</f>
        <v>Cotação</v>
      </c>
      <c r="C14" s="3" t="str">
        <f ca="1">OFFSET(Cotações!$A$1,MATCH(COUNTIF($H$1:$H14,"Cotações"),Cotações!$J:$J,0)-1,COLUMN(Banco!C$6)-1)</f>
        <v>MVT1200</v>
      </c>
      <c r="D14" s="2" t="str">
        <f ca="1">IF(COUNTIF(OFFSET(Banco!$A$6,1+NCOMPOSICOES,0,NCOTACOES),$A14)&gt;1,"CÓDIGO REPETIDO",OFFSET(Cotações!$A$1,MATCH(COUNTIF($H$1:$H14,"Cotações"),Cotações!$J:$J,0)-1,COLUMN(Banco!D$6)-1))</f>
        <v>Vigas T (30/150X107X2420) cm TB 45</v>
      </c>
      <c r="E14" s="3" t="str">
        <f ca="1">OFFSET(Cotações!$A$1,MATCH(COUNTIF($H$1:$H14,"Cotações"),Cotações!$J:$J,0)-1,COLUMN(Banco!E$6)-1)</f>
        <v>UN</v>
      </c>
      <c r="F14" s="61">
        <f ca="1">OFFSET(Cotações!$A$1,MATCH(COUNTIF($H$1:$H14,"Cotações"),Cotações!$J:$J,0)-1,COLUMN(Banco!F$6)-1)</f>
        <v>55748</v>
      </c>
      <c r="G14" s="61">
        <f ca="1">OFFSET(Cotações!$A$1,MATCH(COUNTIF($H$1:$H14,"Cotações"),Cotações!$J:$J,0)-1,COLUMN(Banco!F$6)-1)</f>
        <v>55748</v>
      </c>
      <c r="H14" s="70" t="s">
        <v>37</v>
      </c>
      <c r="J14" s="76"/>
      <c r="K14" s="76"/>
    </row>
    <row r="15" spans="1:12" ht="22.5" x14ac:dyDescent="0.2">
      <c r="A15" s="1" t="str">
        <f t="shared" ca="1" si="1"/>
        <v>Cotação 4813</v>
      </c>
      <c r="B15" s="3" t="str">
        <f ca="1">OFFSET(Cotações!$A$1,MATCH(COUNTIF($H$1:$H15,"Cotações"),Cotações!$J:$J,0)-1,COLUMN(Banco!B$6)-1)</f>
        <v>Cotação</v>
      </c>
      <c r="C15" s="3" t="str">
        <f ca="1">OFFSET(Cotações!$A$1,MATCH(COUNTIF($H$1:$H15,"Cotações"),Cotações!$J:$J,0)-1,COLUMN(Banco!C$6)-1)</f>
        <v>4813</v>
      </c>
      <c r="D15" s="2" t="str">
        <f ca="1">IF(COUNTIF(OFFSET(Banco!$A$6,1+NCOMPOSICOES,0,NCOTACOES),$A15)&gt;1,"CÓDIGO REPETIDO",OFFSET(Cotações!$A$1,MATCH(COUNTIF($H$1:$H15,"Cotações"),Cotações!$J:$J,0)-1,COLUMN(Banco!D$6)-1))</f>
        <v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15" s="3" t="str">
        <f ca="1">OFFSET(Cotações!$A$1,MATCH(COUNTIF($H$1:$H15,"Cotações"),Cotações!$J:$J,0)-1,COLUMN(Banco!E$6)-1)</f>
        <v>M2</v>
      </c>
      <c r="F15" s="61">
        <f ca="1">OFFSET(Cotações!$A$1,MATCH(COUNTIF($H$1:$H15,"Cotações"),Cotações!$J:$J,0)-1,COLUMN(Banco!F$6)-1)</f>
        <v>442.5</v>
      </c>
      <c r="G15" s="61">
        <f ca="1">OFFSET(Cotações!$A$1,MATCH(COUNTIF($H$1:$H15,"Cotações"),Cotações!$J:$J,0)-1,COLUMN(Banco!F$6)-1)</f>
        <v>442.5</v>
      </c>
      <c r="H15" s="70" t="s">
        <v>37</v>
      </c>
      <c r="J15" s="76"/>
      <c r="K15" s="76"/>
    </row>
    <row r="16" spans="1:12" ht="22.5" x14ac:dyDescent="0.2">
      <c r="A16" s="1" t="str">
        <f t="shared" ca="1" si="1"/>
        <v>Cotação 10777</v>
      </c>
      <c r="B16" s="3" t="str">
        <f ca="1">OFFSET(Cotações!$A$1,MATCH(COUNTIF($H$1:$H16,"Cotações"),Cotações!$J:$J,0)-1,COLUMN(Banco!B$6)-1)</f>
        <v>Cotação</v>
      </c>
      <c r="C16" s="3" t="str">
        <f ca="1">OFFSET(Cotações!$A$1,MATCH(COUNTIF($H$1:$H16,"Cotações"),Cotações!$J:$J,0)-1,COLUMN(Banco!C$6)-1)</f>
        <v>10777</v>
      </c>
      <c r="D16" s="2" t="str">
        <f ca="1">IF(COUNTIF(OFFSET(Banco!$A$6,1+NCOMPOSICOES,0,NCOTACOES),$A16)&gt;1,"CÓDIGO REPETIDO",OFFSET(Cotações!$A$1,MATCH(COUNTIF($H$1:$H16,"Cotações"),Cotações!$J:$J,0)-1,COLUMN(Banco!D$6)-1))</f>
        <v>LOCACAO DE CONTAINER 2,30 X 4,30 M, ALT. 2,50 M, PARA SANITARIO, COM 3 BACIAS, 4 CHUVEIROS, 1 LAVATORIO E 1 MICTORIO (NAO INCLUI MOBILIZACAO/DESMOBILIZACAO)</v>
      </c>
      <c r="E16" s="3" t="str">
        <f ca="1">OFFSET(Cotações!$A$1,MATCH(COUNTIF($H$1:$H16,"Cotações"),Cotações!$J:$J,0)-1,COLUMN(Banco!E$6)-1)</f>
        <v>MÊS</v>
      </c>
      <c r="F16" s="61">
        <f ca="1">OFFSET(Cotações!$A$1,MATCH(COUNTIF($H$1:$H16,"Cotações"),Cotações!$J:$J,0)-1,COLUMN(Banco!F$6)-1)</f>
        <v>850</v>
      </c>
      <c r="G16" s="61">
        <f ca="1">OFFSET(Cotações!$A$1,MATCH(COUNTIF($H$1:$H16,"Cotações"),Cotações!$J:$J,0)-1,COLUMN(Banco!F$6)-1)</f>
        <v>850</v>
      </c>
      <c r="H16" s="70" t="s">
        <v>37</v>
      </c>
      <c r="J16" s="76"/>
      <c r="K16" s="76"/>
    </row>
    <row r="17" spans="1:11" ht="22.5" x14ac:dyDescent="0.2">
      <c r="A17" s="1" t="str">
        <f t="shared" ca="1" si="1"/>
        <v>Cotação 10775</v>
      </c>
      <c r="B17" s="3" t="str">
        <f ca="1">OFFSET(Cotações!$A$1,MATCH(COUNTIF($H$1:$H17,"Cotações"),Cotações!$J:$J,0)-1,COLUMN(Banco!B$6)-1)</f>
        <v>Cotação</v>
      </c>
      <c r="C17" s="3" t="str">
        <f ca="1">OFFSET(Cotações!$A$1,MATCH(COUNTIF($H$1:$H17,"Cotações"),Cotações!$J:$J,0)-1,COLUMN(Banco!C$6)-1)</f>
        <v>10775</v>
      </c>
      <c r="D17" s="2" t="str">
        <f ca="1">IF(COUNTIF(OFFSET(Banco!$A$6,1+NCOMPOSICOES,0,NCOTACOES),$A17)&gt;1,"CÓDIGO REPETIDO",OFFSET(Cotações!$A$1,MATCH(COUNTIF($H$1:$H17,"Cotações"),Cotações!$J:$J,0)-1,COLUMN(Banco!D$6)-1))</f>
        <v>LOCACAO DE CONTAINER 2,30 X 6,00 M, ALT. 2,50 M, COM 1 SANITARIO, PARA ESCRITORIO, COMPLETO, SEM DIVISORIAS INTERNAS (NAO INCLUI MOBILIZACAO/DESMOBILIZACAO)</v>
      </c>
      <c r="E17" s="3" t="str">
        <f ca="1">OFFSET(Cotações!$A$1,MATCH(COUNTIF($H$1:$H17,"Cotações"),Cotações!$J:$J,0)-1,COLUMN(Banco!E$6)-1)</f>
        <v>MÊS</v>
      </c>
      <c r="F17" s="61">
        <f ca="1">OFFSET(Cotações!$A$1,MATCH(COUNTIF($H$1:$H17,"Cotações"),Cotações!$J:$J,0)-1,COLUMN(Banco!F$6)-1)</f>
        <v>675</v>
      </c>
      <c r="G17" s="61">
        <f ca="1">OFFSET(Cotações!$A$1,MATCH(COUNTIF($H$1:$H17,"Cotações"),Cotações!$J:$J,0)-1,COLUMN(Banco!F$6)-1)</f>
        <v>675</v>
      </c>
      <c r="H17" s="70" t="s">
        <v>37</v>
      </c>
      <c r="J17" s="76"/>
      <c r="K17" s="76"/>
    </row>
    <row r="18" spans="1:11" ht="22.5" x14ac:dyDescent="0.2">
      <c r="A18" s="1" t="str">
        <f t="shared" ca="1" si="1"/>
        <v>Cotação 10776</v>
      </c>
      <c r="B18" s="3" t="str">
        <f ca="1">OFFSET(Cotações!$A$1,MATCH(COUNTIF($H$1:$H18,"Cotações"),Cotações!$J:$J,0)-1,COLUMN(Banco!B$6)-1)</f>
        <v>Cotação</v>
      </c>
      <c r="C18" s="3" t="str">
        <f ca="1">OFFSET(Cotações!$A$1,MATCH(COUNTIF($H$1:$H18,"Cotações"),Cotações!$J:$J,0)-1,COLUMN(Banco!C$6)-1)</f>
        <v>10776</v>
      </c>
      <c r="D18" s="2" t="str">
        <f ca="1">IF(COUNTIF(OFFSET(Banco!$A$6,1+NCOMPOSICOES,0,NCOTACOES),$A18)&gt;1,"CÓDIGO REPETIDO",OFFSET(Cotações!$A$1,MATCH(COUNTIF($H$1:$H18,"Cotações"),Cotações!$J:$J,0)-1,COLUMN(Banco!D$6)-1))</f>
        <v>LOCACAO DE CONTAINER 2,30 X 6,00 M, ALT. 2,50 M, PARA ESCRITORIO, SEM DIVISORIAS INTERNAS E SEM SANITARIO (NAO INCLUI MOBILIZACAO/DESMOBILIZACAO)</v>
      </c>
      <c r="E18" s="3" t="str">
        <f ca="1">OFFSET(Cotações!$A$1,MATCH(COUNTIF($H$1:$H18,"Cotações"),Cotações!$J:$J,0)-1,COLUMN(Banco!E$6)-1)</f>
        <v>MÊS</v>
      </c>
      <c r="F18" s="61">
        <f ca="1">OFFSET(Cotações!$A$1,MATCH(COUNTIF($H$1:$H18,"Cotações"),Cotações!$J:$J,0)-1,COLUMN(Banco!F$6)-1)</f>
        <v>580</v>
      </c>
      <c r="G18" s="61">
        <f ca="1">OFFSET(Cotações!$A$1,MATCH(COUNTIF($H$1:$H18,"Cotações"),Cotações!$J:$J,0)-1,COLUMN(Banco!F$6)-1)</f>
        <v>580</v>
      </c>
      <c r="H18" s="70" t="s">
        <v>37</v>
      </c>
      <c r="J18" s="76"/>
      <c r="K18" s="76"/>
    </row>
    <row r="19" spans="1:11" x14ac:dyDescent="0.2">
      <c r="A19" s="1" t="str">
        <f t="shared" ref="A19:A82" si="2">CONCATENATE($B19," ",$C19)</f>
        <v>SICRO3 0307731</v>
      </c>
      <c r="B19" s="3" t="s">
        <v>13112</v>
      </c>
      <c r="C19" s="3" t="s">
        <v>115</v>
      </c>
      <c r="D19" s="2" t="s">
        <v>6604</v>
      </c>
      <c r="E19" s="3" t="s">
        <v>13093</v>
      </c>
      <c r="G19" s="61">
        <v>144.94</v>
      </c>
      <c r="H19" s="70" t="s">
        <v>13113</v>
      </c>
    </row>
    <row r="20" spans="1:11" x14ac:dyDescent="0.2">
      <c r="A20" s="1" t="str">
        <f t="shared" si="2"/>
        <v>SICRO3 0307732</v>
      </c>
      <c r="B20" s="3" t="s">
        <v>13112</v>
      </c>
      <c r="C20" s="3" t="s">
        <v>116</v>
      </c>
      <c r="D20" s="2" t="s">
        <v>6605</v>
      </c>
      <c r="E20" s="3" t="s">
        <v>13093</v>
      </c>
      <c r="G20" s="61">
        <v>119.31</v>
      </c>
    </row>
    <row r="21" spans="1:11" x14ac:dyDescent="0.2">
      <c r="A21" s="1" t="str">
        <f t="shared" si="2"/>
        <v>SICRO3 0308308</v>
      </c>
      <c r="B21" s="3" t="s">
        <v>13112</v>
      </c>
      <c r="C21" s="3" t="s">
        <v>117</v>
      </c>
      <c r="D21" s="2" t="s">
        <v>6606</v>
      </c>
      <c r="E21" s="3" t="s">
        <v>13094</v>
      </c>
      <c r="G21" s="61">
        <v>5426.75</v>
      </c>
    </row>
    <row r="22" spans="1:11" x14ac:dyDescent="0.2">
      <c r="A22" s="1" t="str">
        <f t="shared" si="2"/>
        <v>SICRO3 0308313</v>
      </c>
      <c r="B22" s="3" t="s">
        <v>13112</v>
      </c>
      <c r="C22" s="3" t="s">
        <v>118</v>
      </c>
      <c r="D22" s="2" t="s">
        <v>6607</v>
      </c>
      <c r="E22" s="3" t="s">
        <v>13094</v>
      </c>
      <c r="G22" s="61">
        <v>33476.21</v>
      </c>
    </row>
    <row r="23" spans="1:11" x14ac:dyDescent="0.2">
      <c r="A23" s="1" t="str">
        <f t="shared" si="2"/>
        <v>SICRO3 0308309</v>
      </c>
      <c r="B23" s="3" t="s">
        <v>13112</v>
      </c>
      <c r="C23" s="3" t="s">
        <v>119</v>
      </c>
      <c r="D23" s="2" t="s">
        <v>6608</v>
      </c>
      <c r="E23" s="3" t="s">
        <v>13094</v>
      </c>
      <c r="G23" s="61">
        <v>8956.7999999999993</v>
      </c>
    </row>
    <row r="24" spans="1:11" x14ac:dyDescent="0.2">
      <c r="A24" s="1" t="str">
        <f t="shared" si="2"/>
        <v>SICRO3 0308310</v>
      </c>
      <c r="B24" s="3" t="s">
        <v>13112</v>
      </c>
      <c r="C24" s="3" t="s">
        <v>120</v>
      </c>
      <c r="D24" s="2" t="s">
        <v>6609</v>
      </c>
      <c r="E24" s="3" t="s">
        <v>13094</v>
      </c>
      <c r="G24" s="61">
        <v>12176.87</v>
      </c>
    </row>
    <row r="25" spans="1:11" x14ac:dyDescent="0.2">
      <c r="A25" s="1" t="str">
        <f t="shared" si="2"/>
        <v>SICRO3 0308311</v>
      </c>
      <c r="B25" s="3" t="s">
        <v>13112</v>
      </c>
      <c r="C25" s="3" t="s">
        <v>121</v>
      </c>
      <c r="D25" s="2" t="s">
        <v>6610</v>
      </c>
      <c r="E25" s="3" t="s">
        <v>13094</v>
      </c>
      <c r="G25" s="61">
        <v>17178.3</v>
      </c>
    </row>
    <row r="26" spans="1:11" x14ac:dyDescent="0.2">
      <c r="A26" s="1" t="str">
        <f t="shared" si="2"/>
        <v>SICRO3 0308312</v>
      </c>
      <c r="B26" s="3" t="s">
        <v>13112</v>
      </c>
      <c r="C26" s="3" t="s">
        <v>122</v>
      </c>
      <c r="D26" s="2" t="s">
        <v>6611</v>
      </c>
      <c r="E26" s="3" t="s">
        <v>13094</v>
      </c>
      <c r="G26" s="61">
        <v>23946.1</v>
      </c>
    </row>
    <row r="27" spans="1:11" x14ac:dyDescent="0.2">
      <c r="A27" s="1" t="str">
        <f t="shared" si="2"/>
        <v>SICRO3 0308307</v>
      </c>
      <c r="B27" s="3" t="s">
        <v>13112</v>
      </c>
      <c r="C27" s="3" t="s">
        <v>123</v>
      </c>
      <c r="D27" s="2" t="s">
        <v>6612</v>
      </c>
      <c r="E27" s="3" t="s">
        <v>13094</v>
      </c>
      <c r="G27" s="61">
        <v>3294.7</v>
      </c>
    </row>
    <row r="28" spans="1:11" ht="22.5" x14ac:dyDescent="0.2">
      <c r="A28" s="1" t="str">
        <f t="shared" si="2"/>
        <v>SICRO3 0308322</v>
      </c>
      <c r="B28" s="3" t="s">
        <v>13112</v>
      </c>
      <c r="C28" s="3" t="s">
        <v>124</v>
      </c>
      <c r="D28" s="2" t="s">
        <v>6613</v>
      </c>
      <c r="E28" s="3" t="s">
        <v>13094</v>
      </c>
      <c r="G28" s="61">
        <v>4944.16</v>
      </c>
    </row>
    <row r="29" spans="1:11" ht="22.5" x14ac:dyDescent="0.2">
      <c r="A29" s="1" t="str">
        <f t="shared" si="2"/>
        <v>SICRO3 0308327</v>
      </c>
      <c r="B29" s="3" t="s">
        <v>13112</v>
      </c>
      <c r="C29" s="3" t="s">
        <v>125</v>
      </c>
      <c r="D29" s="2" t="s">
        <v>6614</v>
      </c>
      <c r="E29" s="3" t="s">
        <v>13094</v>
      </c>
      <c r="G29" s="61">
        <v>29810.48</v>
      </c>
    </row>
    <row r="30" spans="1:11" ht="22.5" x14ac:dyDescent="0.2">
      <c r="A30" s="1" t="str">
        <f t="shared" si="2"/>
        <v>SICRO3 0308323</v>
      </c>
      <c r="B30" s="3" t="s">
        <v>13112</v>
      </c>
      <c r="C30" s="3" t="s">
        <v>126</v>
      </c>
      <c r="D30" s="2" t="s">
        <v>6615</v>
      </c>
      <c r="E30" s="3" t="s">
        <v>13094</v>
      </c>
      <c r="G30" s="61">
        <v>7666.5</v>
      </c>
    </row>
    <row r="31" spans="1:11" ht="22.5" x14ac:dyDescent="0.2">
      <c r="A31" s="1" t="str">
        <f t="shared" si="2"/>
        <v>SICRO3 0308324</v>
      </c>
      <c r="B31" s="3" t="s">
        <v>13112</v>
      </c>
      <c r="C31" s="3" t="s">
        <v>127</v>
      </c>
      <c r="D31" s="2" t="s">
        <v>6616</v>
      </c>
      <c r="E31" s="3" t="s">
        <v>13094</v>
      </c>
      <c r="G31" s="61">
        <v>11336.18</v>
      </c>
    </row>
    <row r="32" spans="1:11" ht="22.5" x14ac:dyDescent="0.2">
      <c r="A32" s="1" t="str">
        <f t="shared" si="2"/>
        <v>SICRO3 0308325</v>
      </c>
      <c r="B32" s="3" t="s">
        <v>13112</v>
      </c>
      <c r="C32" s="3" t="s">
        <v>128</v>
      </c>
      <c r="D32" s="2" t="s">
        <v>6617</v>
      </c>
      <c r="E32" s="3" t="s">
        <v>13094</v>
      </c>
      <c r="G32" s="61">
        <v>15971.29</v>
      </c>
    </row>
    <row r="33" spans="1:7" ht="22.5" x14ac:dyDescent="0.2">
      <c r="A33" s="1" t="str">
        <f t="shared" si="2"/>
        <v>SICRO3 0308326</v>
      </c>
      <c r="B33" s="3" t="s">
        <v>13112</v>
      </c>
      <c r="C33" s="3" t="s">
        <v>129</v>
      </c>
      <c r="D33" s="2" t="s">
        <v>6618</v>
      </c>
      <c r="E33" s="3" t="s">
        <v>13094</v>
      </c>
      <c r="G33" s="61">
        <v>22130.37</v>
      </c>
    </row>
    <row r="34" spans="1:7" ht="22.5" x14ac:dyDescent="0.2">
      <c r="A34" s="1" t="str">
        <f t="shared" si="2"/>
        <v>SICRO3 0308321</v>
      </c>
      <c r="B34" s="3" t="s">
        <v>13112</v>
      </c>
      <c r="C34" s="3" t="s">
        <v>130</v>
      </c>
      <c r="D34" s="2" t="s">
        <v>6619</v>
      </c>
      <c r="E34" s="3" t="s">
        <v>13094</v>
      </c>
      <c r="G34" s="61">
        <v>4665.6000000000004</v>
      </c>
    </row>
    <row r="35" spans="1:7" x14ac:dyDescent="0.2">
      <c r="A35" s="1" t="str">
        <f t="shared" si="2"/>
        <v>SICRO3 0308315</v>
      </c>
      <c r="B35" s="3" t="s">
        <v>13112</v>
      </c>
      <c r="C35" s="3" t="s">
        <v>131</v>
      </c>
      <c r="D35" s="2" t="s">
        <v>6620</v>
      </c>
      <c r="E35" s="3" t="s">
        <v>13094</v>
      </c>
      <c r="G35" s="61">
        <v>6376.53</v>
      </c>
    </row>
    <row r="36" spans="1:7" ht="22.5" x14ac:dyDescent="0.2">
      <c r="A36" s="1" t="str">
        <f t="shared" si="2"/>
        <v>SICRO3 0308320</v>
      </c>
      <c r="B36" s="3" t="s">
        <v>13112</v>
      </c>
      <c r="C36" s="3" t="s">
        <v>132</v>
      </c>
      <c r="D36" s="2" t="s">
        <v>6621</v>
      </c>
      <c r="E36" s="3" t="s">
        <v>13094</v>
      </c>
      <c r="G36" s="61">
        <v>45226.7</v>
      </c>
    </row>
    <row r="37" spans="1:7" x14ac:dyDescent="0.2">
      <c r="A37" s="1" t="str">
        <f t="shared" si="2"/>
        <v>SICRO3 0308316</v>
      </c>
      <c r="B37" s="3" t="s">
        <v>13112</v>
      </c>
      <c r="C37" s="3" t="s">
        <v>133</v>
      </c>
      <c r="D37" s="2" t="s">
        <v>6622</v>
      </c>
      <c r="E37" s="3" t="s">
        <v>13094</v>
      </c>
      <c r="G37" s="61">
        <v>9144.0499999999993</v>
      </c>
    </row>
    <row r="38" spans="1:7" x14ac:dyDescent="0.2">
      <c r="A38" s="1" t="str">
        <f t="shared" si="2"/>
        <v>SICRO3 0308317</v>
      </c>
      <c r="B38" s="3" t="s">
        <v>13112</v>
      </c>
      <c r="C38" s="3" t="s">
        <v>134</v>
      </c>
      <c r="D38" s="2" t="s">
        <v>6623</v>
      </c>
      <c r="E38" s="3" t="s">
        <v>13094</v>
      </c>
      <c r="G38" s="61">
        <v>17667.330000000002</v>
      </c>
    </row>
    <row r="39" spans="1:7" x14ac:dyDescent="0.2">
      <c r="A39" s="1" t="str">
        <f t="shared" si="2"/>
        <v>SICRO3 0308318</v>
      </c>
      <c r="B39" s="3" t="s">
        <v>13112</v>
      </c>
      <c r="C39" s="3" t="s">
        <v>135</v>
      </c>
      <c r="D39" s="2" t="s">
        <v>6624</v>
      </c>
      <c r="E39" s="3" t="s">
        <v>13094</v>
      </c>
      <c r="G39" s="61">
        <v>23250.89</v>
      </c>
    </row>
    <row r="40" spans="1:7" x14ac:dyDescent="0.2">
      <c r="A40" s="1" t="str">
        <f t="shared" si="2"/>
        <v>SICRO3 0308319</v>
      </c>
      <c r="B40" s="3" t="s">
        <v>13112</v>
      </c>
      <c r="C40" s="3" t="s">
        <v>136</v>
      </c>
      <c r="D40" s="2" t="s">
        <v>6625</v>
      </c>
      <c r="E40" s="3" t="s">
        <v>13094</v>
      </c>
      <c r="G40" s="61">
        <v>25670.43</v>
      </c>
    </row>
    <row r="41" spans="1:7" x14ac:dyDescent="0.2">
      <c r="A41" s="1" t="str">
        <f t="shared" si="2"/>
        <v>SICRO3 0308314</v>
      </c>
      <c r="B41" s="3" t="s">
        <v>13112</v>
      </c>
      <c r="C41" s="3" t="s">
        <v>137</v>
      </c>
      <c r="D41" s="2" t="s">
        <v>6626</v>
      </c>
      <c r="E41" s="3" t="s">
        <v>13094</v>
      </c>
      <c r="G41" s="61">
        <v>4682.8599999999997</v>
      </c>
    </row>
    <row r="42" spans="1:7" x14ac:dyDescent="0.2">
      <c r="A42" s="1" t="str">
        <f t="shared" si="2"/>
        <v>SICRO3 0308250</v>
      </c>
      <c r="B42" s="3" t="s">
        <v>13112</v>
      </c>
      <c r="C42" s="3" t="s">
        <v>138</v>
      </c>
      <c r="D42" s="2" t="s">
        <v>6627</v>
      </c>
      <c r="E42" s="3" t="s">
        <v>13094</v>
      </c>
      <c r="G42" s="61">
        <v>7378.35</v>
      </c>
    </row>
    <row r="43" spans="1:7" x14ac:dyDescent="0.2">
      <c r="A43" s="1" t="str">
        <f t="shared" si="2"/>
        <v>SICRO3 0308251</v>
      </c>
      <c r="B43" s="3" t="s">
        <v>13112</v>
      </c>
      <c r="C43" s="3" t="s">
        <v>139</v>
      </c>
      <c r="D43" s="2" t="s">
        <v>6628</v>
      </c>
      <c r="E43" s="3" t="s">
        <v>13094</v>
      </c>
      <c r="G43" s="61">
        <v>11490.73</v>
      </c>
    </row>
    <row r="44" spans="1:7" x14ac:dyDescent="0.2">
      <c r="A44" s="1" t="str">
        <f t="shared" si="2"/>
        <v>SICRO3 0308268</v>
      </c>
      <c r="B44" s="3" t="s">
        <v>13112</v>
      </c>
      <c r="C44" s="3" t="s">
        <v>140</v>
      </c>
      <c r="D44" s="2" t="s">
        <v>6629</v>
      </c>
      <c r="E44" s="3" t="s">
        <v>13094</v>
      </c>
      <c r="G44" s="61">
        <v>75106.62</v>
      </c>
    </row>
    <row r="45" spans="1:7" x14ac:dyDescent="0.2">
      <c r="A45" s="1" t="str">
        <f t="shared" si="2"/>
        <v>SICRO3 0308252</v>
      </c>
      <c r="B45" s="3" t="s">
        <v>13112</v>
      </c>
      <c r="C45" s="3" t="s">
        <v>141</v>
      </c>
      <c r="D45" s="2" t="s">
        <v>6630</v>
      </c>
      <c r="E45" s="3" t="s">
        <v>13094</v>
      </c>
      <c r="G45" s="61">
        <v>13328.7</v>
      </c>
    </row>
    <row r="46" spans="1:7" x14ac:dyDescent="0.2">
      <c r="A46" s="1" t="str">
        <f t="shared" si="2"/>
        <v>SICRO3 0308253</v>
      </c>
      <c r="B46" s="3" t="s">
        <v>13112</v>
      </c>
      <c r="C46" s="3" t="s">
        <v>142</v>
      </c>
      <c r="D46" s="2" t="s">
        <v>6631</v>
      </c>
      <c r="E46" s="3" t="s">
        <v>13094</v>
      </c>
      <c r="G46" s="61">
        <v>16134.52</v>
      </c>
    </row>
    <row r="47" spans="1:7" x14ac:dyDescent="0.2">
      <c r="A47" s="1" t="str">
        <f t="shared" si="2"/>
        <v>SICRO3 0308254</v>
      </c>
      <c r="B47" s="3" t="s">
        <v>13112</v>
      </c>
      <c r="C47" s="3" t="s">
        <v>143</v>
      </c>
      <c r="D47" s="2" t="s">
        <v>6632</v>
      </c>
      <c r="E47" s="3" t="s">
        <v>13094</v>
      </c>
      <c r="G47" s="61">
        <v>18989.509999999998</v>
      </c>
    </row>
    <row r="48" spans="1:7" x14ac:dyDescent="0.2">
      <c r="A48" s="1" t="str">
        <f t="shared" si="2"/>
        <v>SICRO3 0308255</v>
      </c>
      <c r="B48" s="3" t="s">
        <v>13112</v>
      </c>
      <c r="C48" s="3" t="s">
        <v>144</v>
      </c>
      <c r="D48" s="2" t="s">
        <v>6633</v>
      </c>
      <c r="E48" s="3" t="s">
        <v>13094</v>
      </c>
      <c r="G48" s="61">
        <v>22241.14</v>
      </c>
    </row>
    <row r="49" spans="1:7" x14ac:dyDescent="0.2">
      <c r="A49" s="1" t="str">
        <f t="shared" si="2"/>
        <v>SICRO3 0308256</v>
      </c>
      <c r="B49" s="3" t="s">
        <v>13112</v>
      </c>
      <c r="C49" s="3" t="s">
        <v>145</v>
      </c>
      <c r="D49" s="2" t="s">
        <v>6634</v>
      </c>
      <c r="E49" s="3" t="s">
        <v>13094</v>
      </c>
      <c r="G49" s="61">
        <v>29873.82</v>
      </c>
    </row>
    <row r="50" spans="1:7" x14ac:dyDescent="0.2">
      <c r="A50" s="1" t="str">
        <f t="shared" si="2"/>
        <v>SICRO3 0308257</v>
      </c>
      <c r="B50" s="3" t="s">
        <v>13112</v>
      </c>
      <c r="C50" s="3" t="s">
        <v>146</v>
      </c>
      <c r="D50" s="2" t="s">
        <v>6635</v>
      </c>
      <c r="E50" s="3" t="s">
        <v>13094</v>
      </c>
      <c r="G50" s="61">
        <v>32149.75</v>
      </c>
    </row>
    <row r="51" spans="1:7" x14ac:dyDescent="0.2">
      <c r="A51" s="1" t="str">
        <f t="shared" si="2"/>
        <v>SICRO3 0308258</v>
      </c>
      <c r="B51" s="3" t="s">
        <v>13112</v>
      </c>
      <c r="C51" s="3" t="s">
        <v>147</v>
      </c>
      <c r="D51" s="2" t="s">
        <v>6636</v>
      </c>
      <c r="E51" s="3" t="s">
        <v>13094</v>
      </c>
      <c r="G51" s="61">
        <v>35903.26</v>
      </c>
    </row>
    <row r="52" spans="1:7" x14ac:dyDescent="0.2">
      <c r="A52" s="1" t="str">
        <f t="shared" si="2"/>
        <v>SICRO3 0308259</v>
      </c>
      <c r="B52" s="3" t="s">
        <v>13112</v>
      </c>
      <c r="C52" s="3" t="s">
        <v>148</v>
      </c>
      <c r="D52" s="2" t="s">
        <v>6637</v>
      </c>
      <c r="E52" s="3" t="s">
        <v>13094</v>
      </c>
      <c r="G52" s="61">
        <v>37963.43</v>
      </c>
    </row>
    <row r="53" spans="1:7" x14ac:dyDescent="0.2">
      <c r="A53" s="1" t="str">
        <f t="shared" si="2"/>
        <v>SICRO3 0308260</v>
      </c>
      <c r="B53" s="3" t="s">
        <v>13112</v>
      </c>
      <c r="C53" s="3" t="s">
        <v>149</v>
      </c>
      <c r="D53" s="2" t="s">
        <v>6638</v>
      </c>
      <c r="E53" s="3" t="s">
        <v>13094</v>
      </c>
      <c r="G53" s="61">
        <v>42750.49</v>
      </c>
    </row>
    <row r="54" spans="1:7" x14ac:dyDescent="0.2">
      <c r="A54" s="1" t="str">
        <f t="shared" si="2"/>
        <v>SICRO3 0308261</v>
      </c>
      <c r="B54" s="3" t="s">
        <v>13112</v>
      </c>
      <c r="C54" s="3" t="s">
        <v>150</v>
      </c>
      <c r="D54" s="2" t="s">
        <v>6639</v>
      </c>
      <c r="E54" s="3" t="s">
        <v>13094</v>
      </c>
      <c r="G54" s="61">
        <v>46160.17</v>
      </c>
    </row>
    <row r="55" spans="1:7" x14ac:dyDescent="0.2">
      <c r="A55" s="1" t="str">
        <f t="shared" si="2"/>
        <v>SICRO3 0308262</v>
      </c>
      <c r="B55" s="3" t="s">
        <v>13112</v>
      </c>
      <c r="C55" s="3" t="s">
        <v>151</v>
      </c>
      <c r="D55" s="2" t="s">
        <v>6640</v>
      </c>
      <c r="E55" s="3" t="s">
        <v>13094</v>
      </c>
      <c r="G55" s="61">
        <v>54729.17</v>
      </c>
    </row>
    <row r="56" spans="1:7" x14ac:dyDescent="0.2">
      <c r="A56" s="1" t="str">
        <f t="shared" si="2"/>
        <v>SICRO3 0308263</v>
      </c>
      <c r="B56" s="3" t="s">
        <v>13112</v>
      </c>
      <c r="C56" s="3" t="s">
        <v>152</v>
      </c>
      <c r="D56" s="2" t="s">
        <v>6641</v>
      </c>
      <c r="E56" s="3" t="s">
        <v>13094</v>
      </c>
      <c r="G56" s="61">
        <v>54760.37</v>
      </c>
    </row>
    <row r="57" spans="1:7" x14ac:dyDescent="0.2">
      <c r="A57" s="1" t="str">
        <f t="shared" si="2"/>
        <v>SICRO3 0308264</v>
      </c>
      <c r="B57" s="3" t="s">
        <v>13112</v>
      </c>
      <c r="C57" s="3" t="s">
        <v>153</v>
      </c>
      <c r="D57" s="2" t="s">
        <v>6642</v>
      </c>
      <c r="E57" s="3" t="s">
        <v>13094</v>
      </c>
      <c r="G57" s="61">
        <v>57113.64</v>
      </c>
    </row>
    <row r="58" spans="1:7" x14ac:dyDescent="0.2">
      <c r="A58" s="1" t="str">
        <f t="shared" si="2"/>
        <v>SICRO3 0308265</v>
      </c>
      <c r="B58" s="3" t="s">
        <v>13112</v>
      </c>
      <c r="C58" s="3" t="s">
        <v>154</v>
      </c>
      <c r="D58" s="2" t="s">
        <v>6643</v>
      </c>
      <c r="E58" s="3" t="s">
        <v>13094</v>
      </c>
      <c r="G58" s="61">
        <v>58649.51</v>
      </c>
    </row>
    <row r="59" spans="1:7" x14ac:dyDescent="0.2">
      <c r="A59" s="1" t="str">
        <f t="shared" si="2"/>
        <v>SICRO3 0308266</v>
      </c>
      <c r="B59" s="3" t="s">
        <v>13112</v>
      </c>
      <c r="C59" s="3" t="s">
        <v>155</v>
      </c>
      <c r="D59" s="2" t="s">
        <v>6644</v>
      </c>
      <c r="E59" s="3" t="s">
        <v>13094</v>
      </c>
      <c r="G59" s="61">
        <v>67418.64</v>
      </c>
    </row>
    <row r="60" spans="1:7" x14ac:dyDescent="0.2">
      <c r="A60" s="1" t="str">
        <f t="shared" si="2"/>
        <v>SICRO3 0308267</v>
      </c>
      <c r="B60" s="3" t="s">
        <v>13112</v>
      </c>
      <c r="C60" s="3" t="s">
        <v>156</v>
      </c>
      <c r="D60" s="2" t="s">
        <v>6645</v>
      </c>
      <c r="E60" s="3" t="s">
        <v>13094</v>
      </c>
      <c r="G60" s="61">
        <v>71522.87</v>
      </c>
    </row>
    <row r="61" spans="1:7" x14ac:dyDescent="0.2">
      <c r="A61" s="1" t="str">
        <f t="shared" si="2"/>
        <v>SICRO3 0308288</v>
      </c>
      <c r="B61" s="3" t="s">
        <v>13112</v>
      </c>
      <c r="C61" s="3" t="s">
        <v>157</v>
      </c>
      <c r="D61" s="2" t="s">
        <v>6646</v>
      </c>
      <c r="E61" s="3" t="s">
        <v>13094</v>
      </c>
      <c r="G61" s="61">
        <v>8286.14</v>
      </c>
    </row>
    <row r="62" spans="1:7" x14ac:dyDescent="0.2">
      <c r="A62" s="1" t="str">
        <f t="shared" si="2"/>
        <v>SICRO3 0308289</v>
      </c>
      <c r="B62" s="3" t="s">
        <v>13112</v>
      </c>
      <c r="C62" s="3" t="s">
        <v>158</v>
      </c>
      <c r="D62" s="2" t="s">
        <v>6647</v>
      </c>
      <c r="E62" s="3" t="s">
        <v>13094</v>
      </c>
      <c r="G62" s="61">
        <v>11483.2</v>
      </c>
    </row>
    <row r="63" spans="1:7" x14ac:dyDescent="0.2">
      <c r="A63" s="1" t="str">
        <f t="shared" si="2"/>
        <v>SICRO3 0308306</v>
      </c>
      <c r="B63" s="3" t="s">
        <v>13112</v>
      </c>
      <c r="C63" s="3" t="s">
        <v>159</v>
      </c>
      <c r="D63" s="2" t="s">
        <v>6648</v>
      </c>
      <c r="E63" s="3" t="s">
        <v>13094</v>
      </c>
      <c r="G63" s="61">
        <v>74129.070000000007</v>
      </c>
    </row>
    <row r="64" spans="1:7" x14ac:dyDescent="0.2">
      <c r="A64" s="1" t="str">
        <f t="shared" si="2"/>
        <v>SICRO3 0308290</v>
      </c>
      <c r="B64" s="3" t="s">
        <v>13112</v>
      </c>
      <c r="C64" s="3" t="s">
        <v>160</v>
      </c>
      <c r="D64" s="2" t="s">
        <v>6649</v>
      </c>
      <c r="E64" s="3" t="s">
        <v>13094</v>
      </c>
      <c r="G64" s="61">
        <v>15046.07</v>
      </c>
    </row>
    <row r="65" spans="1:7" x14ac:dyDescent="0.2">
      <c r="A65" s="1" t="str">
        <f t="shared" si="2"/>
        <v>SICRO3 0308291</v>
      </c>
      <c r="B65" s="3" t="s">
        <v>13112</v>
      </c>
      <c r="C65" s="3" t="s">
        <v>161</v>
      </c>
      <c r="D65" s="2" t="s">
        <v>6650</v>
      </c>
      <c r="E65" s="3" t="s">
        <v>13094</v>
      </c>
      <c r="G65" s="61">
        <v>17983.77</v>
      </c>
    </row>
    <row r="66" spans="1:7" x14ac:dyDescent="0.2">
      <c r="A66" s="1" t="str">
        <f t="shared" si="2"/>
        <v>SICRO3 0308292</v>
      </c>
      <c r="B66" s="3" t="s">
        <v>13112</v>
      </c>
      <c r="C66" s="3" t="s">
        <v>162</v>
      </c>
      <c r="D66" s="2" t="s">
        <v>6651</v>
      </c>
      <c r="E66" s="3" t="s">
        <v>13094</v>
      </c>
      <c r="G66" s="61">
        <v>20757.849999999999</v>
      </c>
    </row>
    <row r="67" spans="1:7" x14ac:dyDescent="0.2">
      <c r="A67" s="1" t="str">
        <f t="shared" si="2"/>
        <v>SICRO3 0308293</v>
      </c>
      <c r="B67" s="3" t="s">
        <v>13112</v>
      </c>
      <c r="C67" s="3" t="s">
        <v>163</v>
      </c>
      <c r="D67" s="2" t="s">
        <v>6652</v>
      </c>
      <c r="E67" s="3" t="s">
        <v>13094</v>
      </c>
      <c r="G67" s="61">
        <v>23465.279999999999</v>
      </c>
    </row>
    <row r="68" spans="1:7" x14ac:dyDescent="0.2">
      <c r="A68" s="1" t="str">
        <f t="shared" si="2"/>
        <v>SICRO3 0308294</v>
      </c>
      <c r="B68" s="3" t="s">
        <v>13112</v>
      </c>
      <c r="C68" s="3" t="s">
        <v>164</v>
      </c>
      <c r="D68" s="2" t="s">
        <v>6653</v>
      </c>
      <c r="E68" s="3" t="s">
        <v>13094</v>
      </c>
      <c r="G68" s="61">
        <v>26599.84</v>
      </c>
    </row>
    <row r="69" spans="1:7" x14ac:dyDescent="0.2">
      <c r="A69" s="1" t="str">
        <f t="shared" si="2"/>
        <v>SICRO3 0308295</v>
      </c>
      <c r="B69" s="3" t="s">
        <v>13112</v>
      </c>
      <c r="C69" s="3" t="s">
        <v>165</v>
      </c>
      <c r="D69" s="2" t="s">
        <v>6654</v>
      </c>
      <c r="E69" s="3" t="s">
        <v>13094</v>
      </c>
      <c r="G69" s="61">
        <v>30693.82</v>
      </c>
    </row>
    <row r="70" spans="1:7" x14ac:dyDescent="0.2">
      <c r="A70" s="1" t="str">
        <f t="shared" si="2"/>
        <v>SICRO3 0308296</v>
      </c>
      <c r="B70" s="3" t="s">
        <v>13112</v>
      </c>
      <c r="C70" s="3" t="s">
        <v>166</v>
      </c>
      <c r="D70" s="2" t="s">
        <v>6655</v>
      </c>
      <c r="E70" s="3" t="s">
        <v>13094</v>
      </c>
      <c r="G70" s="61">
        <v>34161.94</v>
      </c>
    </row>
    <row r="71" spans="1:7" x14ac:dyDescent="0.2">
      <c r="A71" s="1" t="str">
        <f t="shared" si="2"/>
        <v>SICRO3 0308297</v>
      </c>
      <c r="B71" s="3" t="s">
        <v>13112</v>
      </c>
      <c r="C71" s="3" t="s">
        <v>167</v>
      </c>
      <c r="D71" s="2" t="s">
        <v>6656</v>
      </c>
      <c r="E71" s="3" t="s">
        <v>13094</v>
      </c>
      <c r="G71" s="61">
        <v>36941.839999999997</v>
      </c>
    </row>
    <row r="72" spans="1:7" x14ac:dyDescent="0.2">
      <c r="A72" s="1" t="str">
        <f t="shared" si="2"/>
        <v>SICRO3 0308298</v>
      </c>
      <c r="B72" s="3" t="s">
        <v>13112</v>
      </c>
      <c r="C72" s="3" t="s">
        <v>168</v>
      </c>
      <c r="D72" s="2" t="s">
        <v>6657</v>
      </c>
      <c r="E72" s="3" t="s">
        <v>13094</v>
      </c>
      <c r="G72" s="61">
        <v>42833.93</v>
      </c>
    </row>
    <row r="73" spans="1:7" x14ac:dyDescent="0.2">
      <c r="A73" s="1" t="str">
        <f t="shared" si="2"/>
        <v>SICRO3 0308299</v>
      </c>
      <c r="B73" s="3" t="s">
        <v>13112</v>
      </c>
      <c r="C73" s="3" t="s">
        <v>169</v>
      </c>
      <c r="D73" s="2" t="s">
        <v>6658</v>
      </c>
      <c r="E73" s="3" t="s">
        <v>13094</v>
      </c>
      <c r="G73" s="61">
        <v>46277.66</v>
      </c>
    </row>
    <row r="74" spans="1:7" x14ac:dyDescent="0.2">
      <c r="A74" s="1" t="str">
        <f t="shared" si="2"/>
        <v>SICRO3 0308300</v>
      </c>
      <c r="B74" s="3" t="s">
        <v>13112</v>
      </c>
      <c r="C74" s="3" t="s">
        <v>170</v>
      </c>
      <c r="D74" s="2" t="s">
        <v>6659</v>
      </c>
      <c r="E74" s="3" t="s">
        <v>13094</v>
      </c>
      <c r="G74" s="61">
        <v>49810.48</v>
      </c>
    </row>
    <row r="75" spans="1:7" x14ac:dyDescent="0.2">
      <c r="A75" s="1" t="str">
        <f t="shared" si="2"/>
        <v>SICRO3 0308301</v>
      </c>
      <c r="B75" s="3" t="s">
        <v>13112</v>
      </c>
      <c r="C75" s="3" t="s">
        <v>171</v>
      </c>
      <c r="D75" s="2" t="s">
        <v>6660</v>
      </c>
      <c r="E75" s="3" t="s">
        <v>13094</v>
      </c>
      <c r="G75" s="61">
        <v>53714.04</v>
      </c>
    </row>
    <row r="76" spans="1:7" x14ac:dyDescent="0.2">
      <c r="A76" s="1" t="str">
        <f t="shared" si="2"/>
        <v>SICRO3 0308302</v>
      </c>
      <c r="B76" s="3" t="s">
        <v>13112</v>
      </c>
      <c r="C76" s="3" t="s">
        <v>172</v>
      </c>
      <c r="D76" s="2" t="s">
        <v>6661</v>
      </c>
      <c r="E76" s="3" t="s">
        <v>13094</v>
      </c>
      <c r="G76" s="61">
        <v>57788.74</v>
      </c>
    </row>
    <row r="77" spans="1:7" x14ac:dyDescent="0.2">
      <c r="A77" s="1" t="str">
        <f t="shared" si="2"/>
        <v>SICRO3 0308303</v>
      </c>
      <c r="B77" s="3" t="s">
        <v>13112</v>
      </c>
      <c r="C77" s="3" t="s">
        <v>173</v>
      </c>
      <c r="D77" s="2" t="s">
        <v>6662</v>
      </c>
      <c r="E77" s="3" t="s">
        <v>13094</v>
      </c>
      <c r="G77" s="61">
        <v>63000.19</v>
      </c>
    </row>
    <row r="78" spans="1:7" x14ac:dyDescent="0.2">
      <c r="A78" s="1" t="str">
        <f t="shared" si="2"/>
        <v>SICRO3 0308304</v>
      </c>
      <c r="B78" s="3" t="s">
        <v>13112</v>
      </c>
      <c r="C78" s="3" t="s">
        <v>174</v>
      </c>
      <c r="D78" s="2" t="s">
        <v>6663</v>
      </c>
      <c r="E78" s="3" t="s">
        <v>13094</v>
      </c>
      <c r="G78" s="61">
        <v>66561.09</v>
      </c>
    </row>
    <row r="79" spans="1:7" x14ac:dyDescent="0.2">
      <c r="A79" s="1" t="str">
        <f t="shared" si="2"/>
        <v>SICRO3 0308305</v>
      </c>
      <c r="B79" s="3" t="s">
        <v>13112</v>
      </c>
      <c r="C79" s="3" t="s">
        <v>175</v>
      </c>
      <c r="D79" s="2" t="s">
        <v>6664</v>
      </c>
      <c r="E79" s="3" t="s">
        <v>13094</v>
      </c>
      <c r="G79" s="61">
        <v>70612.7</v>
      </c>
    </row>
    <row r="80" spans="1:7" x14ac:dyDescent="0.2">
      <c r="A80" s="1" t="str">
        <f t="shared" si="2"/>
        <v>SICRO3 0308269</v>
      </c>
      <c r="B80" s="3" t="s">
        <v>13112</v>
      </c>
      <c r="C80" s="3" t="s">
        <v>176</v>
      </c>
      <c r="D80" s="2" t="s">
        <v>6665</v>
      </c>
      <c r="E80" s="3" t="s">
        <v>13094</v>
      </c>
      <c r="G80" s="61">
        <v>10968.04</v>
      </c>
    </row>
    <row r="81" spans="1:7" x14ac:dyDescent="0.2">
      <c r="A81" s="1" t="str">
        <f t="shared" si="2"/>
        <v>SICRO3 0308270</v>
      </c>
      <c r="B81" s="3" t="s">
        <v>13112</v>
      </c>
      <c r="C81" s="3" t="s">
        <v>177</v>
      </c>
      <c r="D81" s="2" t="s">
        <v>6666</v>
      </c>
      <c r="E81" s="3" t="s">
        <v>13094</v>
      </c>
      <c r="G81" s="61">
        <v>14944.87</v>
      </c>
    </row>
    <row r="82" spans="1:7" x14ac:dyDescent="0.2">
      <c r="A82" s="1" t="str">
        <f t="shared" si="2"/>
        <v>SICRO3 0308287</v>
      </c>
      <c r="B82" s="3" t="s">
        <v>13112</v>
      </c>
      <c r="C82" s="3" t="s">
        <v>178</v>
      </c>
      <c r="D82" s="2" t="s">
        <v>6667</v>
      </c>
      <c r="E82" s="3" t="s">
        <v>13094</v>
      </c>
      <c r="G82" s="61">
        <v>81707.17</v>
      </c>
    </row>
    <row r="83" spans="1:7" x14ac:dyDescent="0.2">
      <c r="A83" s="1" t="str">
        <f t="shared" ref="A83:A146" si="3">CONCATENATE($B83," ",$C83)</f>
        <v>SICRO3 0308271</v>
      </c>
      <c r="B83" s="3" t="s">
        <v>13112</v>
      </c>
      <c r="C83" s="3" t="s">
        <v>179</v>
      </c>
      <c r="D83" s="2" t="s">
        <v>6668</v>
      </c>
      <c r="E83" s="3" t="s">
        <v>13094</v>
      </c>
      <c r="G83" s="61">
        <v>18210.63</v>
      </c>
    </row>
    <row r="84" spans="1:7" x14ac:dyDescent="0.2">
      <c r="A84" s="1" t="str">
        <f t="shared" si="3"/>
        <v>SICRO3 0308272</v>
      </c>
      <c r="B84" s="3" t="s">
        <v>13112</v>
      </c>
      <c r="C84" s="3" t="s">
        <v>180</v>
      </c>
      <c r="D84" s="2" t="s">
        <v>6669</v>
      </c>
      <c r="E84" s="3" t="s">
        <v>13094</v>
      </c>
      <c r="G84" s="61">
        <v>21605.75</v>
      </c>
    </row>
    <row r="85" spans="1:7" x14ac:dyDescent="0.2">
      <c r="A85" s="1" t="str">
        <f t="shared" si="3"/>
        <v>SICRO3 0308273</v>
      </c>
      <c r="B85" s="3" t="s">
        <v>13112</v>
      </c>
      <c r="C85" s="3" t="s">
        <v>181</v>
      </c>
      <c r="D85" s="2" t="s">
        <v>6670</v>
      </c>
      <c r="E85" s="3" t="s">
        <v>13094</v>
      </c>
      <c r="G85" s="61">
        <v>24702.77</v>
      </c>
    </row>
    <row r="86" spans="1:7" x14ac:dyDescent="0.2">
      <c r="A86" s="1" t="str">
        <f t="shared" si="3"/>
        <v>SICRO3 0308274</v>
      </c>
      <c r="B86" s="3" t="s">
        <v>13112</v>
      </c>
      <c r="C86" s="3" t="s">
        <v>182</v>
      </c>
      <c r="D86" s="2" t="s">
        <v>6671</v>
      </c>
      <c r="E86" s="3" t="s">
        <v>13094</v>
      </c>
      <c r="G86" s="61">
        <v>28627.9</v>
      </c>
    </row>
    <row r="87" spans="1:7" x14ac:dyDescent="0.2">
      <c r="A87" s="1" t="str">
        <f t="shared" si="3"/>
        <v>SICRO3 0308275</v>
      </c>
      <c r="B87" s="3" t="s">
        <v>13112</v>
      </c>
      <c r="C87" s="3" t="s">
        <v>183</v>
      </c>
      <c r="D87" s="2" t="s">
        <v>6672</v>
      </c>
      <c r="E87" s="3" t="s">
        <v>13094</v>
      </c>
      <c r="G87" s="61">
        <v>32005.37</v>
      </c>
    </row>
    <row r="88" spans="1:7" x14ac:dyDescent="0.2">
      <c r="A88" s="1" t="str">
        <f t="shared" si="3"/>
        <v>SICRO3 0308276</v>
      </c>
      <c r="B88" s="3" t="s">
        <v>13112</v>
      </c>
      <c r="C88" s="3" t="s">
        <v>184</v>
      </c>
      <c r="D88" s="2" t="s">
        <v>6673</v>
      </c>
      <c r="E88" s="3" t="s">
        <v>13094</v>
      </c>
      <c r="G88" s="61">
        <v>36657</v>
      </c>
    </row>
    <row r="89" spans="1:7" x14ac:dyDescent="0.2">
      <c r="A89" s="1" t="str">
        <f t="shared" si="3"/>
        <v>SICRO3 0308277</v>
      </c>
      <c r="B89" s="3" t="s">
        <v>13112</v>
      </c>
      <c r="C89" s="3" t="s">
        <v>185</v>
      </c>
      <c r="D89" s="2" t="s">
        <v>6674</v>
      </c>
      <c r="E89" s="3" t="s">
        <v>13094</v>
      </c>
      <c r="G89" s="61">
        <v>41418.5</v>
      </c>
    </row>
    <row r="90" spans="1:7" x14ac:dyDescent="0.2">
      <c r="A90" s="1" t="str">
        <f t="shared" si="3"/>
        <v>SICRO3 0308278</v>
      </c>
      <c r="B90" s="3" t="s">
        <v>13112</v>
      </c>
      <c r="C90" s="3" t="s">
        <v>186</v>
      </c>
      <c r="D90" s="2" t="s">
        <v>6675</v>
      </c>
      <c r="E90" s="3" t="s">
        <v>13094</v>
      </c>
      <c r="G90" s="61">
        <v>43890.15</v>
      </c>
    </row>
    <row r="91" spans="1:7" x14ac:dyDescent="0.2">
      <c r="A91" s="1" t="str">
        <f t="shared" si="3"/>
        <v>SICRO3 0308279</v>
      </c>
      <c r="B91" s="3" t="s">
        <v>13112</v>
      </c>
      <c r="C91" s="3" t="s">
        <v>187</v>
      </c>
      <c r="D91" s="2" t="s">
        <v>6676</v>
      </c>
      <c r="E91" s="3" t="s">
        <v>13094</v>
      </c>
      <c r="G91" s="61">
        <v>49080.44</v>
      </c>
    </row>
    <row r="92" spans="1:7" x14ac:dyDescent="0.2">
      <c r="A92" s="1" t="str">
        <f t="shared" si="3"/>
        <v>SICRO3 0308280</v>
      </c>
      <c r="B92" s="3" t="s">
        <v>13112</v>
      </c>
      <c r="C92" s="3" t="s">
        <v>188</v>
      </c>
      <c r="D92" s="2" t="s">
        <v>6677</v>
      </c>
      <c r="E92" s="3" t="s">
        <v>13094</v>
      </c>
      <c r="G92" s="61">
        <v>52553.01</v>
      </c>
    </row>
    <row r="93" spans="1:7" x14ac:dyDescent="0.2">
      <c r="A93" s="1" t="str">
        <f t="shared" si="3"/>
        <v>SICRO3 0308281</v>
      </c>
      <c r="B93" s="3" t="s">
        <v>13112</v>
      </c>
      <c r="C93" s="3" t="s">
        <v>189</v>
      </c>
      <c r="D93" s="2" t="s">
        <v>6678</v>
      </c>
      <c r="E93" s="3" t="s">
        <v>13094</v>
      </c>
      <c r="G93" s="61">
        <v>56431.32</v>
      </c>
    </row>
    <row r="94" spans="1:7" x14ac:dyDescent="0.2">
      <c r="A94" s="1" t="str">
        <f t="shared" si="3"/>
        <v>SICRO3 0308282</v>
      </c>
      <c r="B94" s="3" t="s">
        <v>13112</v>
      </c>
      <c r="C94" s="3" t="s">
        <v>190</v>
      </c>
      <c r="D94" s="2" t="s">
        <v>6679</v>
      </c>
      <c r="E94" s="3" t="s">
        <v>13094</v>
      </c>
      <c r="G94" s="61">
        <v>60551.7</v>
      </c>
    </row>
    <row r="95" spans="1:7" x14ac:dyDescent="0.2">
      <c r="A95" s="1" t="str">
        <f t="shared" si="3"/>
        <v>SICRO3 0308283</v>
      </c>
      <c r="B95" s="3" t="s">
        <v>13112</v>
      </c>
      <c r="C95" s="3" t="s">
        <v>191</v>
      </c>
      <c r="D95" s="2" t="s">
        <v>6680</v>
      </c>
      <c r="E95" s="3" t="s">
        <v>13094</v>
      </c>
      <c r="G95" s="61">
        <v>64342.01</v>
      </c>
    </row>
    <row r="96" spans="1:7" x14ac:dyDescent="0.2">
      <c r="A96" s="1" t="str">
        <f t="shared" si="3"/>
        <v>SICRO3 0308284</v>
      </c>
      <c r="B96" s="3" t="s">
        <v>13112</v>
      </c>
      <c r="C96" s="3" t="s">
        <v>192</v>
      </c>
      <c r="D96" s="2" t="s">
        <v>6681</v>
      </c>
      <c r="E96" s="3" t="s">
        <v>13094</v>
      </c>
      <c r="G96" s="61">
        <v>69329.759999999995</v>
      </c>
    </row>
    <row r="97" spans="1:7" x14ac:dyDescent="0.2">
      <c r="A97" s="1" t="str">
        <f t="shared" si="3"/>
        <v>SICRO3 0308285</v>
      </c>
      <c r="B97" s="3" t="s">
        <v>13112</v>
      </c>
      <c r="C97" s="3" t="s">
        <v>193</v>
      </c>
      <c r="D97" s="2" t="s">
        <v>6682</v>
      </c>
      <c r="E97" s="3" t="s">
        <v>13094</v>
      </c>
      <c r="G97" s="61">
        <v>73384.98</v>
      </c>
    </row>
    <row r="98" spans="1:7" x14ac:dyDescent="0.2">
      <c r="A98" s="1" t="str">
        <f t="shared" si="3"/>
        <v>SICRO3 0308286</v>
      </c>
      <c r="B98" s="3" t="s">
        <v>13112</v>
      </c>
      <c r="C98" s="3" t="s">
        <v>194</v>
      </c>
      <c r="D98" s="2" t="s">
        <v>6683</v>
      </c>
      <c r="E98" s="3" t="s">
        <v>13094</v>
      </c>
      <c r="G98" s="61">
        <v>77593.100000000006</v>
      </c>
    </row>
    <row r="99" spans="1:7" x14ac:dyDescent="0.2">
      <c r="A99" s="1" t="str">
        <f t="shared" si="3"/>
        <v>SICRO3 0307733</v>
      </c>
      <c r="B99" s="3" t="s">
        <v>13112</v>
      </c>
      <c r="C99" s="3" t="s">
        <v>195</v>
      </c>
      <c r="D99" s="2" t="s">
        <v>6684</v>
      </c>
      <c r="E99" s="3" t="s">
        <v>13095</v>
      </c>
      <c r="G99" s="61">
        <v>270.95</v>
      </c>
    </row>
    <row r="100" spans="1:7" x14ac:dyDescent="0.2">
      <c r="A100" s="1" t="str">
        <f t="shared" si="3"/>
        <v>SICRO3 0307734</v>
      </c>
      <c r="B100" s="3" t="s">
        <v>13112</v>
      </c>
      <c r="C100" s="3" t="s">
        <v>196</v>
      </c>
      <c r="D100" s="2" t="s">
        <v>6685</v>
      </c>
      <c r="E100" s="3" t="s">
        <v>13095</v>
      </c>
      <c r="G100" s="61">
        <v>319.56</v>
      </c>
    </row>
    <row r="101" spans="1:7" x14ac:dyDescent="0.2">
      <c r="A101" s="1" t="str">
        <f t="shared" si="3"/>
        <v>SICRO3 0307735</v>
      </c>
      <c r="B101" s="3" t="s">
        <v>13112</v>
      </c>
      <c r="C101" s="3" t="s">
        <v>197</v>
      </c>
      <c r="D101" s="2" t="s">
        <v>6686</v>
      </c>
      <c r="E101" s="3" t="s">
        <v>13095</v>
      </c>
      <c r="G101" s="61">
        <v>419.08</v>
      </c>
    </row>
    <row r="102" spans="1:7" x14ac:dyDescent="0.2">
      <c r="A102" s="1" t="str">
        <f t="shared" si="3"/>
        <v>SICRO3 0307736</v>
      </c>
      <c r="B102" s="3" t="s">
        <v>13112</v>
      </c>
      <c r="C102" s="3" t="s">
        <v>198</v>
      </c>
      <c r="D102" s="2" t="s">
        <v>6687</v>
      </c>
      <c r="E102" s="3" t="s">
        <v>13095</v>
      </c>
      <c r="G102" s="61">
        <v>558.91999999999996</v>
      </c>
    </row>
    <row r="103" spans="1:7" x14ac:dyDescent="0.2">
      <c r="A103" s="1" t="str">
        <f t="shared" si="3"/>
        <v>SICRO3 0307737</v>
      </c>
      <c r="B103" s="3" t="s">
        <v>13112</v>
      </c>
      <c r="C103" s="3" t="s">
        <v>199</v>
      </c>
      <c r="D103" s="2" t="s">
        <v>6688</v>
      </c>
      <c r="E103" s="3" t="s">
        <v>13095</v>
      </c>
      <c r="G103" s="61">
        <v>588.98</v>
      </c>
    </row>
    <row r="104" spans="1:7" x14ac:dyDescent="0.2">
      <c r="A104" s="1" t="str">
        <f t="shared" si="3"/>
        <v>SICRO3 0307730</v>
      </c>
      <c r="B104" s="3" t="s">
        <v>13112</v>
      </c>
      <c r="C104" s="3" t="s">
        <v>200</v>
      </c>
      <c r="D104" s="2" t="s">
        <v>6689</v>
      </c>
      <c r="E104" s="3" t="s">
        <v>13095</v>
      </c>
      <c r="G104" s="61">
        <v>0</v>
      </c>
    </row>
    <row r="105" spans="1:7" x14ac:dyDescent="0.2">
      <c r="A105" s="1" t="str">
        <f t="shared" si="3"/>
        <v>SICRO3 0307084</v>
      </c>
      <c r="B105" s="3" t="s">
        <v>13112</v>
      </c>
      <c r="C105" s="3" t="s">
        <v>201</v>
      </c>
      <c r="D105" s="2" t="s">
        <v>6690</v>
      </c>
      <c r="E105" s="3" t="s">
        <v>13095</v>
      </c>
      <c r="G105" s="61">
        <v>35.71</v>
      </c>
    </row>
    <row r="106" spans="1:7" x14ac:dyDescent="0.2">
      <c r="A106" s="1" t="str">
        <f t="shared" si="3"/>
        <v>SICRO3 0407818</v>
      </c>
      <c r="B106" s="3" t="s">
        <v>13112</v>
      </c>
      <c r="C106" s="3" t="s">
        <v>202</v>
      </c>
      <c r="D106" s="2" t="s">
        <v>6691</v>
      </c>
      <c r="E106" s="3" t="s">
        <v>13096</v>
      </c>
      <c r="G106" s="61">
        <v>13.04</v>
      </c>
    </row>
    <row r="107" spans="1:7" x14ac:dyDescent="0.2">
      <c r="A107" s="1" t="str">
        <f t="shared" si="3"/>
        <v>SICRO3 0407819</v>
      </c>
      <c r="B107" s="3" t="s">
        <v>13112</v>
      </c>
      <c r="C107" s="3" t="s">
        <v>203</v>
      </c>
      <c r="D107" s="2" t="s">
        <v>6692</v>
      </c>
      <c r="E107" s="3" t="s">
        <v>13096</v>
      </c>
      <c r="G107" s="61">
        <v>13.42</v>
      </c>
    </row>
    <row r="108" spans="1:7" x14ac:dyDescent="0.2">
      <c r="A108" s="1" t="str">
        <f t="shared" si="3"/>
        <v>SICRO3 0407820</v>
      </c>
      <c r="B108" s="3" t="s">
        <v>13112</v>
      </c>
      <c r="C108" s="3" t="s">
        <v>204</v>
      </c>
      <c r="D108" s="2" t="s">
        <v>6693</v>
      </c>
      <c r="E108" s="3" t="s">
        <v>13096</v>
      </c>
      <c r="G108" s="61">
        <v>14.12</v>
      </c>
    </row>
    <row r="109" spans="1:7" ht="22.5" x14ac:dyDescent="0.2">
      <c r="A109" s="1" t="str">
        <f t="shared" si="3"/>
        <v>SICRO3 0407740</v>
      </c>
      <c r="B109" s="3" t="s">
        <v>13112</v>
      </c>
      <c r="C109" s="3" t="s">
        <v>205</v>
      </c>
      <c r="D109" s="2" t="s">
        <v>6694</v>
      </c>
      <c r="E109" s="3" t="s">
        <v>13096</v>
      </c>
      <c r="G109" s="61">
        <v>16.489999999999998</v>
      </c>
    </row>
    <row r="110" spans="1:7" x14ac:dyDescent="0.2">
      <c r="A110" s="1" t="str">
        <f t="shared" si="3"/>
        <v>SICRO3 0408037</v>
      </c>
      <c r="B110" s="3" t="s">
        <v>13112</v>
      </c>
      <c r="C110" s="3" t="s">
        <v>206</v>
      </c>
      <c r="D110" s="2" t="s">
        <v>6695</v>
      </c>
      <c r="E110" s="3" t="s">
        <v>13094</v>
      </c>
      <c r="G110" s="61">
        <v>21.91</v>
      </c>
    </row>
    <row r="111" spans="1:7" x14ac:dyDescent="0.2">
      <c r="A111" s="1" t="str">
        <f t="shared" si="3"/>
        <v>SICRO3 0408038</v>
      </c>
      <c r="B111" s="3" t="s">
        <v>13112</v>
      </c>
      <c r="C111" s="3" t="s">
        <v>207</v>
      </c>
      <c r="D111" s="2" t="s">
        <v>6696</v>
      </c>
      <c r="E111" s="3" t="s">
        <v>13094</v>
      </c>
      <c r="G111" s="61">
        <v>33.659999999999997</v>
      </c>
    </row>
    <row r="112" spans="1:7" x14ac:dyDescent="0.2">
      <c r="A112" s="1" t="str">
        <f t="shared" si="3"/>
        <v>SICRO3 0408039</v>
      </c>
      <c r="B112" s="3" t="s">
        <v>13112</v>
      </c>
      <c r="C112" s="3" t="s">
        <v>208</v>
      </c>
      <c r="D112" s="2" t="s">
        <v>6697</v>
      </c>
      <c r="E112" s="3" t="s">
        <v>13094</v>
      </c>
      <c r="G112" s="61">
        <v>45.13</v>
      </c>
    </row>
    <row r="113" spans="1:7" x14ac:dyDescent="0.2">
      <c r="A113" s="1" t="str">
        <f t="shared" si="3"/>
        <v>SICRO3 0408041</v>
      </c>
      <c r="B113" s="3" t="s">
        <v>13112</v>
      </c>
      <c r="C113" s="3" t="s">
        <v>209</v>
      </c>
      <c r="D113" s="2" t="s">
        <v>6698</v>
      </c>
      <c r="E113" s="3" t="s">
        <v>13094</v>
      </c>
      <c r="G113" s="61">
        <v>59.79</v>
      </c>
    </row>
    <row r="114" spans="1:7" x14ac:dyDescent="0.2">
      <c r="A114" s="1" t="str">
        <f t="shared" si="3"/>
        <v>SICRO3 0408042</v>
      </c>
      <c r="B114" s="3" t="s">
        <v>13112</v>
      </c>
      <c r="C114" s="3" t="s">
        <v>210</v>
      </c>
      <c r="D114" s="2" t="s">
        <v>6699</v>
      </c>
      <c r="E114" s="3" t="s">
        <v>13094</v>
      </c>
      <c r="G114" s="61">
        <v>84.68</v>
      </c>
    </row>
    <row r="115" spans="1:7" x14ac:dyDescent="0.2">
      <c r="A115" s="1" t="str">
        <f t="shared" si="3"/>
        <v>SICRO3 0408031</v>
      </c>
      <c r="B115" s="3" t="s">
        <v>13112</v>
      </c>
      <c r="C115" s="3" t="s">
        <v>211</v>
      </c>
      <c r="D115" s="2" t="s">
        <v>6700</v>
      </c>
      <c r="E115" s="3" t="s">
        <v>13094</v>
      </c>
      <c r="G115" s="61">
        <v>23.71</v>
      </c>
    </row>
    <row r="116" spans="1:7" x14ac:dyDescent="0.2">
      <c r="A116" s="1" t="str">
        <f t="shared" si="3"/>
        <v>SICRO3 0408032</v>
      </c>
      <c r="B116" s="3" t="s">
        <v>13112</v>
      </c>
      <c r="C116" s="3" t="s">
        <v>212</v>
      </c>
      <c r="D116" s="2" t="s">
        <v>6701</v>
      </c>
      <c r="E116" s="3" t="s">
        <v>13094</v>
      </c>
      <c r="G116" s="61">
        <v>32.35</v>
      </c>
    </row>
    <row r="117" spans="1:7" x14ac:dyDescent="0.2">
      <c r="A117" s="1" t="str">
        <f t="shared" si="3"/>
        <v>SICRO3 0408033</v>
      </c>
      <c r="B117" s="3" t="s">
        <v>13112</v>
      </c>
      <c r="C117" s="3" t="s">
        <v>213</v>
      </c>
      <c r="D117" s="2" t="s">
        <v>6702</v>
      </c>
      <c r="E117" s="3" t="s">
        <v>13094</v>
      </c>
      <c r="G117" s="61">
        <v>44.34</v>
      </c>
    </row>
    <row r="118" spans="1:7" x14ac:dyDescent="0.2">
      <c r="A118" s="1" t="str">
        <f t="shared" si="3"/>
        <v>SICRO3 0408035</v>
      </c>
      <c r="B118" s="3" t="s">
        <v>13112</v>
      </c>
      <c r="C118" s="3" t="s">
        <v>214</v>
      </c>
      <c r="D118" s="2" t="s">
        <v>6703</v>
      </c>
      <c r="E118" s="3" t="s">
        <v>13094</v>
      </c>
      <c r="G118" s="61">
        <v>74.09</v>
      </c>
    </row>
    <row r="119" spans="1:7" x14ac:dyDescent="0.2">
      <c r="A119" s="1" t="str">
        <f t="shared" si="3"/>
        <v>SICRO3 0408036</v>
      </c>
      <c r="B119" s="3" t="s">
        <v>13112</v>
      </c>
      <c r="C119" s="3" t="s">
        <v>215</v>
      </c>
      <c r="D119" s="2" t="s">
        <v>6704</v>
      </c>
      <c r="E119" s="3" t="s">
        <v>13094</v>
      </c>
      <c r="G119" s="61">
        <v>165.31</v>
      </c>
    </row>
    <row r="120" spans="1:7" x14ac:dyDescent="0.2">
      <c r="A120" s="1" t="str">
        <f t="shared" si="3"/>
        <v>SICRO3 0408067</v>
      </c>
      <c r="B120" s="3" t="s">
        <v>13112</v>
      </c>
      <c r="C120" s="3" t="s">
        <v>216</v>
      </c>
      <c r="D120" s="2" t="s">
        <v>6705</v>
      </c>
      <c r="E120" s="3" t="s">
        <v>13096</v>
      </c>
      <c r="G120" s="61">
        <v>12.36</v>
      </c>
    </row>
    <row r="121" spans="1:7" ht="22.5" x14ac:dyDescent="0.2">
      <c r="A121" s="1" t="str">
        <f t="shared" si="3"/>
        <v>SICRO3 0407743</v>
      </c>
      <c r="B121" s="3" t="s">
        <v>13112</v>
      </c>
      <c r="C121" s="3" t="s">
        <v>217</v>
      </c>
      <c r="D121" s="2" t="s">
        <v>6706</v>
      </c>
      <c r="E121" s="3" t="s">
        <v>13096</v>
      </c>
      <c r="G121" s="61">
        <v>12.54</v>
      </c>
    </row>
    <row r="122" spans="1:7" ht="22.5" x14ac:dyDescent="0.2">
      <c r="A122" s="1" t="str">
        <f t="shared" si="3"/>
        <v>SICRO3 0607137</v>
      </c>
      <c r="B122" s="3" t="s">
        <v>13112</v>
      </c>
      <c r="C122" s="3" t="s">
        <v>218</v>
      </c>
      <c r="D122" s="2" t="s">
        <v>6707</v>
      </c>
      <c r="E122" s="3" t="s">
        <v>13095</v>
      </c>
      <c r="G122" s="61">
        <v>55533.86</v>
      </c>
    </row>
    <row r="123" spans="1:7" ht="22.5" x14ac:dyDescent="0.2">
      <c r="A123" s="1" t="str">
        <f t="shared" si="3"/>
        <v>SICRO3 0606785</v>
      </c>
      <c r="B123" s="3" t="s">
        <v>13112</v>
      </c>
      <c r="C123" s="3" t="s">
        <v>219</v>
      </c>
      <c r="D123" s="2" t="s">
        <v>6708</v>
      </c>
      <c r="E123" s="3" t="s">
        <v>13095</v>
      </c>
      <c r="G123" s="61">
        <v>54982.95</v>
      </c>
    </row>
    <row r="124" spans="1:7" ht="22.5" x14ac:dyDescent="0.2">
      <c r="A124" s="1" t="str">
        <f t="shared" si="3"/>
        <v>SICRO3 0607139</v>
      </c>
      <c r="B124" s="3" t="s">
        <v>13112</v>
      </c>
      <c r="C124" s="3" t="s">
        <v>220</v>
      </c>
      <c r="D124" s="2" t="s">
        <v>6709</v>
      </c>
      <c r="E124" s="3" t="s">
        <v>13095</v>
      </c>
      <c r="G124" s="61">
        <v>56300.61</v>
      </c>
    </row>
    <row r="125" spans="1:7" ht="22.5" x14ac:dyDescent="0.2">
      <c r="A125" s="1" t="str">
        <f t="shared" si="3"/>
        <v>SICRO3 0606787</v>
      </c>
      <c r="B125" s="3" t="s">
        <v>13112</v>
      </c>
      <c r="C125" s="3" t="s">
        <v>221</v>
      </c>
      <c r="D125" s="2" t="s">
        <v>6710</v>
      </c>
      <c r="E125" s="3" t="s">
        <v>13095</v>
      </c>
      <c r="G125" s="61">
        <v>55398.63</v>
      </c>
    </row>
    <row r="126" spans="1:7" ht="22.5" x14ac:dyDescent="0.2">
      <c r="A126" s="1" t="str">
        <f t="shared" si="3"/>
        <v>SICRO3 0607140</v>
      </c>
      <c r="B126" s="3" t="s">
        <v>13112</v>
      </c>
      <c r="C126" s="3" t="s">
        <v>222</v>
      </c>
      <c r="D126" s="2" t="s">
        <v>6711</v>
      </c>
      <c r="E126" s="3" t="s">
        <v>13095</v>
      </c>
      <c r="G126" s="61">
        <v>51278.6</v>
      </c>
    </row>
    <row r="127" spans="1:7" ht="22.5" x14ac:dyDescent="0.2">
      <c r="A127" s="1" t="str">
        <f t="shared" si="3"/>
        <v>SICRO3 0606788</v>
      </c>
      <c r="B127" s="3" t="s">
        <v>13112</v>
      </c>
      <c r="C127" s="3" t="s">
        <v>223</v>
      </c>
      <c r="D127" s="2" t="s">
        <v>6712</v>
      </c>
      <c r="E127" s="3" t="s">
        <v>13095</v>
      </c>
      <c r="G127" s="61">
        <v>51139.48</v>
      </c>
    </row>
    <row r="128" spans="1:7" ht="22.5" x14ac:dyDescent="0.2">
      <c r="A128" s="1" t="str">
        <f t="shared" si="3"/>
        <v>SICRO3 0607141</v>
      </c>
      <c r="B128" s="3" t="s">
        <v>13112</v>
      </c>
      <c r="C128" s="3" t="s">
        <v>224</v>
      </c>
      <c r="D128" s="2" t="s">
        <v>6713</v>
      </c>
      <c r="E128" s="3" t="s">
        <v>13095</v>
      </c>
      <c r="G128" s="61">
        <v>57394.71</v>
      </c>
    </row>
    <row r="129" spans="1:7" ht="22.5" x14ac:dyDescent="0.2">
      <c r="A129" s="1" t="str">
        <f t="shared" si="3"/>
        <v>SICRO3 0606789</v>
      </c>
      <c r="B129" s="3" t="s">
        <v>13112</v>
      </c>
      <c r="C129" s="3" t="s">
        <v>225</v>
      </c>
      <c r="D129" s="2" t="s">
        <v>6714</v>
      </c>
      <c r="E129" s="3" t="s">
        <v>13095</v>
      </c>
      <c r="G129" s="61">
        <v>56822.17</v>
      </c>
    </row>
    <row r="130" spans="1:7" ht="22.5" x14ac:dyDescent="0.2">
      <c r="A130" s="1" t="str">
        <f t="shared" si="3"/>
        <v>SICRO3 0607144</v>
      </c>
      <c r="B130" s="3" t="s">
        <v>13112</v>
      </c>
      <c r="C130" s="3" t="s">
        <v>226</v>
      </c>
      <c r="D130" s="2" t="s">
        <v>6715</v>
      </c>
      <c r="E130" s="3" t="s">
        <v>13095</v>
      </c>
      <c r="G130" s="61">
        <v>66214.61</v>
      </c>
    </row>
    <row r="131" spans="1:7" ht="22.5" x14ac:dyDescent="0.2">
      <c r="A131" s="1" t="str">
        <f t="shared" si="3"/>
        <v>SICRO3 0606792</v>
      </c>
      <c r="B131" s="3" t="s">
        <v>13112</v>
      </c>
      <c r="C131" s="3" t="s">
        <v>227</v>
      </c>
      <c r="D131" s="2" t="s">
        <v>6716</v>
      </c>
      <c r="E131" s="3" t="s">
        <v>13095</v>
      </c>
      <c r="G131" s="61">
        <v>65691.67</v>
      </c>
    </row>
    <row r="132" spans="1:7" ht="22.5" x14ac:dyDescent="0.2">
      <c r="A132" s="1" t="str">
        <f t="shared" si="3"/>
        <v>SICRO3 0607142</v>
      </c>
      <c r="B132" s="3" t="s">
        <v>13112</v>
      </c>
      <c r="C132" s="3" t="s">
        <v>228</v>
      </c>
      <c r="D132" s="2" t="s">
        <v>6717</v>
      </c>
      <c r="E132" s="3" t="s">
        <v>13095</v>
      </c>
      <c r="G132" s="61">
        <v>60289.88</v>
      </c>
    </row>
    <row r="133" spans="1:7" ht="22.5" x14ac:dyDescent="0.2">
      <c r="A133" s="1" t="str">
        <f t="shared" si="3"/>
        <v>SICRO3 0606790</v>
      </c>
      <c r="B133" s="3" t="s">
        <v>13112</v>
      </c>
      <c r="C133" s="3" t="s">
        <v>229</v>
      </c>
      <c r="D133" s="2" t="s">
        <v>6718</v>
      </c>
      <c r="E133" s="3" t="s">
        <v>13095</v>
      </c>
      <c r="G133" s="61">
        <v>59674.05</v>
      </c>
    </row>
    <row r="134" spans="1:7" ht="22.5" x14ac:dyDescent="0.2">
      <c r="A134" s="1" t="str">
        <f t="shared" si="3"/>
        <v>SICRO3 0607145</v>
      </c>
      <c r="B134" s="3" t="s">
        <v>13112</v>
      </c>
      <c r="C134" s="3" t="s">
        <v>230</v>
      </c>
      <c r="D134" s="2" t="s">
        <v>6719</v>
      </c>
      <c r="E134" s="3" t="s">
        <v>13095</v>
      </c>
      <c r="G134" s="61">
        <v>73360.13</v>
      </c>
    </row>
    <row r="135" spans="1:7" ht="22.5" x14ac:dyDescent="0.2">
      <c r="A135" s="1" t="str">
        <f t="shared" si="3"/>
        <v>SICRO3 0606793</v>
      </c>
      <c r="B135" s="3" t="s">
        <v>13112</v>
      </c>
      <c r="C135" s="3" t="s">
        <v>231</v>
      </c>
      <c r="D135" s="2" t="s">
        <v>6720</v>
      </c>
      <c r="E135" s="3" t="s">
        <v>13095</v>
      </c>
      <c r="G135" s="61">
        <v>72775.259999999995</v>
      </c>
    </row>
    <row r="136" spans="1:7" ht="22.5" x14ac:dyDescent="0.2">
      <c r="A136" s="1" t="str">
        <f t="shared" si="3"/>
        <v>SICRO3 0607146</v>
      </c>
      <c r="B136" s="3" t="s">
        <v>13112</v>
      </c>
      <c r="C136" s="3" t="s">
        <v>232</v>
      </c>
      <c r="D136" s="2" t="s">
        <v>6721</v>
      </c>
      <c r="E136" s="3" t="s">
        <v>13095</v>
      </c>
      <c r="G136" s="61">
        <v>76523.8</v>
      </c>
    </row>
    <row r="137" spans="1:7" ht="22.5" x14ac:dyDescent="0.2">
      <c r="A137" s="1" t="str">
        <f t="shared" si="3"/>
        <v>SICRO3 0606794</v>
      </c>
      <c r="B137" s="3" t="s">
        <v>13112</v>
      </c>
      <c r="C137" s="3" t="s">
        <v>233</v>
      </c>
      <c r="D137" s="2" t="s">
        <v>6722</v>
      </c>
      <c r="E137" s="3" t="s">
        <v>13095</v>
      </c>
      <c r="G137" s="61">
        <v>75889</v>
      </c>
    </row>
    <row r="138" spans="1:7" ht="22.5" x14ac:dyDescent="0.2">
      <c r="A138" s="1" t="str">
        <f t="shared" si="3"/>
        <v>SICRO3 0607143</v>
      </c>
      <c r="B138" s="3" t="s">
        <v>13112</v>
      </c>
      <c r="C138" s="3" t="s">
        <v>234</v>
      </c>
      <c r="D138" s="2" t="s">
        <v>6723</v>
      </c>
      <c r="E138" s="3" t="s">
        <v>13095</v>
      </c>
      <c r="G138" s="61">
        <v>65163.040000000001</v>
      </c>
    </row>
    <row r="139" spans="1:7" ht="22.5" x14ac:dyDescent="0.2">
      <c r="A139" s="1" t="str">
        <f t="shared" si="3"/>
        <v>SICRO3 0606791</v>
      </c>
      <c r="B139" s="3" t="s">
        <v>13112</v>
      </c>
      <c r="C139" s="3" t="s">
        <v>235</v>
      </c>
      <c r="D139" s="2" t="s">
        <v>6724</v>
      </c>
      <c r="E139" s="3" t="s">
        <v>13095</v>
      </c>
      <c r="G139" s="61">
        <v>64454.05</v>
      </c>
    </row>
    <row r="140" spans="1:7" ht="22.5" x14ac:dyDescent="0.2">
      <c r="A140" s="1" t="str">
        <f t="shared" si="3"/>
        <v>SICRO3 0607147</v>
      </c>
      <c r="B140" s="3" t="s">
        <v>13112</v>
      </c>
      <c r="C140" s="3" t="s">
        <v>236</v>
      </c>
      <c r="D140" s="2" t="s">
        <v>6725</v>
      </c>
      <c r="E140" s="3" t="s">
        <v>13095</v>
      </c>
      <c r="G140" s="61">
        <v>82598.38</v>
      </c>
    </row>
    <row r="141" spans="1:7" ht="22.5" x14ac:dyDescent="0.2">
      <c r="A141" s="1" t="str">
        <f t="shared" si="3"/>
        <v>SICRO3 0606795</v>
      </c>
      <c r="B141" s="3" t="s">
        <v>13112</v>
      </c>
      <c r="C141" s="3" t="s">
        <v>237</v>
      </c>
      <c r="D141" s="2" t="s">
        <v>6726</v>
      </c>
      <c r="E141" s="3" t="s">
        <v>13095</v>
      </c>
      <c r="G141" s="61">
        <v>81866.89</v>
      </c>
    </row>
    <row r="142" spans="1:7" ht="22.5" x14ac:dyDescent="0.2">
      <c r="A142" s="1" t="str">
        <f t="shared" si="3"/>
        <v>SICRO3 0607112</v>
      </c>
      <c r="B142" s="3" t="s">
        <v>13112</v>
      </c>
      <c r="C142" s="3" t="s">
        <v>238</v>
      </c>
      <c r="D142" s="2" t="s">
        <v>6727</v>
      </c>
      <c r="E142" s="3" t="s">
        <v>13095</v>
      </c>
      <c r="G142" s="61">
        <v>26897.200000000001</v>
      </c>
    </row>
    <row r="143" spans="1:7" ht="22.5" x14ac:dyDescent="0.2">
      <c r="A143" s="1" t="str">
        <f t="shared" si="3"/>
        <v>SICRO3 0606760</v>
      </c>
      <c r="B143" s="3" t="s">
        <v>13112</v>
      </c>
      <c r="C143" s="3" t="s">
        <v>239</v>
      </c>
      <c r="D143" s="2" t="s">
        <v>6728</v>
      </c>
      <c r="E143" s="3" t="s">
        <v>13095</v>
      </c>
      <c r="G143" s="61">
        <v>26705.45</v>
      </c>
    </row>
    <row r="144" spans="1:7" ht="22.5" x14ac:dyDescent="0.2">
      <c r="A144" s="1" t="str">
        <f t="shared" si="3"/>
        <v>SICRO3 0607113</v>
      </c>
      <c r="B144" s="3" t="s">
        <v>13112</v>
      </c>
      <c r="C144" s="3" t="s">
        <v>240</v>
      </c>
      <c r="D144" s="2" t="s">
        <v>6729</v>
      </c>
      <c r="E144" s="3" t="s">
        <v>13095</v>
      </c>
      <c r="G144" s="61">
        <v>31591.040000000001</v>
      </c>
    </row>
    <row r="145" spans="1:7" ht="22.5" x14ac:dyDescent="0.2">
      <c r="A145" s="1" t="str">
        <f t="shared" si="3"/>
        <v>SICRO3 0606761</v>
      </c>
      <c r="B145" s="3" t="s">
        <v>13112</v>
      </c>
      <c r="C145" s="3" t="s">
        <v>241</v>
      </c>
      <c r="D145" s="2" t="s">
        <v>6730</v>
      </c>
      <c r="E145" s="3" t="s">
        <v>13095</v>
      </c>
      <c r="G145" s="61">
        <v>31370.63</v>
      </c>
    </row>
    <row r="146" spans="1:7" ht="22.5" x14ac:dyDescent="0.2">
      <c r="A146" s="1" t="str">
        <f t="shared" si="3"/>
        <v>SICRO3 0606762</v>
      </c>
      <c r="B146" s="3" t="s">
        <v>13112</v>
      </c>
      <c r="C146" s="3" t="s">
        <v>242</v>
      </c>
      <c r="D146" s="2" t="s">
        <v>6731</v>
      </c>
      <c r="E146" s="3" t="s">
        <v>13095</v>
      </c>
      <c r="G146" s="61">
        <v>31756.6</v>
      </c>
    </row>
    <row r="147" spans="1:7" ht="22.5" x14ac:dyDescent="0.2">
      <c r="A147" s="1" t="str">
        <f t="shared" ref="A147:A210" si="4">CONCATENATE($B147," ",$C147)</f>
        <v>SICRO3 0607114</v>
      </c>
      <c r="B147" s="3" t="s">
        <v>13112</v>
      </c>
      <c r="C147" s="3" t="s">
        <v>243</v>
      </c>
      <c r="D147" s="2" t="s">
        <v>6732</v>
      </c>
      <c r="E147" s="3" t="s">
        <v>13095</v>
      </c>
      <c r="G147" s="61">
        <v>31981.17</v>
      </c>
    </row>
    <row r="148" spans="1:7" ht="22.5" x14ac:dyDescent="0.2">
      <c r="A148" s="1" t="str">
        <f t="shared" si="4"/>
        <v>SICRO3 0607116</v>
      </c>
      <c r="B148" s="3" t="s">
        <v>13112</v>
      </c>
      <c r="C148" s="3" t="s">
        <v>244</v>
      </c>
      <c r="D148" s="2" t="s">
        <v>6733</v>
      </c>
      <c r="E148" s="3" t="s">
        <v>13095</v>
      </c>
      <c r="G148" s="61">
        <v>33144.879999999997</v>
      </c>
    </row>
    <row r="149" spans="1:7" ht="22.5" x14ac:dyDescent="0.2">
      <c r="A149" s="1" t="str">
        <f t="shared" si="4"/>
        <v>SICRO3 0606764</v>
      </c>
      <c r="B149" s="3" t="s">
        <v>13112</v>
      </c>
      <c r="C149" s="3" t="s">
        <v>245</v>
      </c>
      <c r="D149" s="2" t="s">
        <v>6734</v>
      </c>
      <c r="E149" s="3" t="s">
        <v>13095</v>
      </c>
      <c r="G149" s="61">
        <v>32910.85</v>
      </c>
    </row>
    <row r="150" spans="1:7" ht="22.5" x14ac:dyDescent="0.2">
      <c r="A150" s="1" t="str">
        <f t="shared" si="4"/>
        <v>SICRO3 0607115</v>
      </c>
      <c r="B150" s="3" t="s">
        <v>13112</v>
      </c>
      <c r="C150" s="3" t="s">
        <v>246</v>
      </c>
      <c r="D150" s="2" t="s">
        <v>6735</v>
      </c>
      <c r="E150" s="3" t="s">
        <v>13095</v>
      </c>
      <c r="G150" s="61">
        <v>37660.639999999999</v>
      </c>
    </row>
    <row r="151" spans="1:7" ht="22.5" x14ac:dyDescent="0.2">
      <c r="A151" s="1" t="str">
        <f t="shared" si="4"/>
        <v>SICRO3 0606763</v>
      </c>
      <c r="B151" s="3" t="s">
        <v>13112</v>
      </c>
      <c r="C151" s="3" t="s">
        <v>247</v>
      </c>
      <c r="D151" s="2" t="s">
        <v>6736</v>
      </c>
      <c r="E151" s="3" t="s">
        <v>13095</v>
      </c>
      <c r="G151" s="61">
        <v>37379.089999999997</v>
      </c>
    </row>
    <row r="152" spans="1:7" ht="22.5" x14ac:dyDescent="0.2">
      <c r="A152" s="1" t="str">
        <f t="shared" si="4"/>
        <v>SICRO3 0607117</v>
      </c>
      <c r="B152" s="3" t="s">
        <v>13112</v>
      </c>
      <c r="C152" s="3" t="s">
        <v>248</v>
      </c>
      <c r="D152" s="2" t="s">
        <v>6737</v>
      </c>
      <c r="E152" s="3" t="s">
        <v>13095</v>
      </c>
      <c r="G152" s="61">
        <v>37673.410000000003</v>
      </c>
    </row>
    <row r="153" spans="1:7" ht="22.5" x14ac:dyDescent="0.2">
      <c r="A153" s="1" t="str">
        <f t="shared" si="4"/>
        <v>SICRO3 0606765</v>
      </c>
      <c r="B153" s="3" t="s">
        <v>13112</v>
      </c>
      <c r="C153" s="3" t="s">
        <v>249</v>
      </c>
      <c r="D153" s="2" t="s">
        <v>6738</v>
      </c>
      <c r="E153" s="3" t="s">
        <v>13095</v>
      </c>
      <c r="G153" s="61">
        <v>37399.589999999997</v>
      </c>
    </row>
    <row r="154" spans="1:7" ht="22.5" x14ac:dyDescent="0.2">
      <c r="A154" s="1" t="str">
        <f t="shared" si="4"/>
        <v>SICRO3 0607118</v>
      </c>
      <c r="B154" s="3" t="s">
        <v>13112</v>
      </c>
      <c r="C154" s="3" t="s">
        <v>250</v>
      </c>
      <c r="D154" s="2" t="s">
        <v>6739</v>
      </c>
      <c r="E154" s="3" t="s">
        <v>13095</v>
      </c>
      <c r="G154" s="61">
        <v>33729.81</v>
      </c>
    </row>
    <row r="155" spans="1:7" ht="22.5" x14ac:dyDescent="0.2">
      <c r="A155" s="1" t="str">
        <f t="shared" si="4"/>
        <v>SICRO3 0606766</v>
      </c>
      <c r="B155" s="3" t="s">
        <v>13112</v>
      </c>
      <c r="C155" s="3" t="s">
        <v>251</v>
      </c>
      <c r="D155" s="2" t="s">
        <v>6740</v>
      </c>
      <c r="E155" s="3" t="s">
        <v>13095</v>
      </c>
      <c r="G155" s="61">
        <v>33488.21</v>
      </c>
    </row>
    <row r="156" spans="1:7" ht="22.5" x14ac:dyDescent="0.2">
      <c r="A156" s="1" t="str">
        <f t="shared" si="4"/>
        <v>SICRO3 0607120</v>
      </c>
      <c r="B156" s="3" t="s">
        <v>13112</v>
      </c>
      <c r="C156" s="3" t="s">
        <v>252</v>
      </c>
      <c r="D156" s="2" t="s">
        <v>6741</v>
      </c>
      <c r="E156" s="3" t="s">
        <v>13095</v>
      </c>
      <c r="G156" s="61">
        <v>34357.97</v>
      </c>
    </row>
    <row r="157" spans="1:7" ht="22.5" x14ac:dyDescent="0.2">
      <c r="A157" s="1" t="str">
        <f t="shared" si="4"/>
        <v>SICRO3 0606768</v>
      </c>
      <c r="B157" s="3" t="s">
        <v>13112</v>
      </c>
      <c r="C157" s="3" t="s">
        <v>253</v>
      </c>
      <c r="D157" s="2" t="s">
        <v>6742</v>
      </c>
      <c r="E157" s="3" t="s">
        <v>13095</v>
      </c>
      <c r="G157" s="61">
        <v>34103.550000000003</v>
      </c>
    </row>
    <row r="158" spans="1:7" ht="22.5" x14ac:dyDescent="0.2">
      <c r="A158" s="1" t="str">
        <f t="shared" si="4"/>
        <v>SICRO3 0607119</v>
      </c>
      <c r="B158" s="3" t="s">
        <v>13112</v>
      </c>
      <c r="C158" s="3" t="s">
        <v>254</v>
      </c>
      <c r="D158" s="2" t="s">
        <v>6743</v>
      </c>
      <c r="E158" s="3" t="s">
        <v>13095</v>
      </c>
      <c r="G158" s="61">
        <v>39546.46</v>
      </c>
    </row>
    <row r="159" spans="1:7" ht="22.5" x14ac:dyDescent="0.2">
      <c r="A159" s="1" t="str">
        <f t="shared" si="4"/>
        <v>SICRO3 0606767</v>
      </c>
      <c r="B159" s="3" t="s">
        <v>13112</v>
      </c>
      <c r="C159" s="3" t="s">
        <v>255</v>
      </c>
      <c r="D159" s="2" t="s">
        <v>6744</v>
      </c>
      <c r="E159" s="3" t="s">
        <v>13095</v>
      </c>
      <c r="G159" s="61">
        <v>39236.19</v>
      </c>
    </row>
    <row r="160" spans="1:7" ht="22.5" x14ac:dyDescent="0.2">
      <c r="A160" s="1" t="str">
        <f t="shared" si="4"/>
        <v>SICRO3 0607121</v>
      </c>
      <c r="B160" s="3" t="s">
        <v>13112</v>
      </c>
      <c r="C160" s="3" t="s">
        <v>256</v>
      </c>
      <c r="D160" s="2" t="s">
        <v>6745</v>
      </c>
      <c r="E160" s="3" t="s">
        <v>13095</v>
      </c>
      <c r="G160" s="61">
        <v>37208.559999999998</v>
      </c>
    </row>
    <row r="161" spans="1:7" ht="22.5" x14ac:dyDescent="0.2">
      <c r="A161" s="1" t="str">
        <f t="shared" si="4"/>
        <v>SICRO3 0606769</v>
      </c>
      <c r="B161" s="3" t="s">
        <v>13112</v>
      </c>
      <c r="C161" s="3" t="s">
        <v>257</v>
      </c>
      <c r="D161" s="2" t="s">
        <v>6746</v>
      </c>
      <c r="E161" s="3" t="s">
        <v>13095</v>
      </c>
      <c r="G161" s="61">
        <v>36918.5</v>
      </c>
    </row>
    <row r="162" spans="1:7" ht="22.5" x14ac:dyDescent="0.2">
      <c r="A162" s="1" t="str">
        <f t="shared" si="4"/>
        <v>SICRO3 0607123</v>
      </c>
      <c r="B162" s="3" t="s">
        <v>13112</v>
      </c>
      <c r="C162" s="3" t="s">
        <v>258</v>
      </c>
      <c r="D162" s="2" t="s">
        <v>6747</v>
      </c>
      <c r="E162" s="3" t="s">
        <v>13095</v>
      </c>
      <c r="G162" s="61">
        <v>36724.85</v>
      </c>
    </row>
    <row r="163" spans="1:7" ht="22.5" x14ac:dyDescent="0.2">
      <c r="A163" s="1" t="str">
        <f t="shared" si="4"/>
        <v>SICRO3 0606771</v>
      </c>
      <c r="B163" s="3" t="s">
        <v>13112</v>
      </c>
      <c r="C163" s="3" t="s">
        <v>259</v>
      </c>
      <c r="D163" s="2" t="s">
        <v>6748</v>
      </c>
      <c r="E163" s="3" t="s">
        <v>13095</v>
      </c>
      <c r="G163" s="61">
        <v>36435.870000000003</v>
      </c>
    </row>
    <row r="164" spans="1:7" ht="22.5" x14ac:dyDescent="0.2">
      <c r="A164" s="1" t="str">
        <f t="shared" si="4"/>
        <v>SICRO3 0607122</v>
      </c>
      <c r="B164" s="3" t="s">
        <v>13112</v>
      </c>
      <c r="C164" s="3" t="s">
        <v>260</v>
      </c>
      <c r="D164" s="2" t="s">
        <v>6749</v>
      </c>
      <c r="E164" s="3" t="s">
        <v>13095</v>
      </c>
      <c r="G164" s="61">
        <v>40793.879999999997</v>
      </c>
    </row>
    <row r="165" spans="1:7" ht="22.5" x14ac:dyDescent="0.2">
      <c r="A165" s="1" t="str">
        <f t="shared" si="4"/>
        <v>SICRO3 0606770</v>
      </c>
      <c r="B165" s="3" t="s">
        <v>13112</v>
      </c>
      <c r="C165" s="3" t="s">
        <v>261</v>
      </c>
      <c r="D165" s="2" t="s">
        <v>6750</v>
      </c>
      <c r="E165" s="3" t="s">
        <v>13095</v>
      </c>
      <c r="G165" s="61">
        <v>40460.6</v>
      </c>
    </row>
    <row r="166" spans="1:7" ht="22.5" x14ac:dyDescent="0.2">
      <c r="A166" s="1" t="str">
        <f t="shared" si="4"/>
        <v>SICRO3 0607125</v>
      </c>
      <c r="B166" s="3" t="s">
        <v>13112</v>
      </c>
      <c r="C166" s="3" t="s">
        <v>262</v>
      </c>
      <c r="D166" s="2" t="s">
        <v>6751</v>
      </c>
      <c r="E166" s="3" t="s">
        <v>13095</v>
      </c>
      <c r="G166" s="61">
        <v>38017.120000000003</v>
      </c>
    </row>
    <row r="167" spans="1:7" ht="22.5" x14ac:dyDescent="0.2">
      <c r="A167" s="1" t="str">
        <f t="shared" si="4"/>
        <v>SICRO3 0606773</v>
      </c>
      <c r="B167" s="3" t="s">
        <v>13112</v>
      </c>
      <c r="C167" s="3" t="s">
        <v>263</v>
      </c>
      <c r="D167" s="2" t="s">
        <v>6752</v>
      </c>
      <c r="E167" s="3" t="s">
        <v>13095</v>
      </c>
      <c r="G167" s="61">
        <v>37713.06</v>
      </c>
    </row>
    <row r="168" spans="1:7" ht="22.5" x14ac:dyDescent="0.2">
      <c r="A168" s="1" t="str">
        <f t="shared" si="4"/>
        <v>SICRO3 0607124</v>
      </c>
      <c r="B168" s="3" t="s">
        <v>13112</v>
      </c>
      <c r="C168" s="3" t="s">
        <v>264</v>
      </c>
      <c r="D168" s="2" t="s">
        <v>6753</v>
      </c>
      <c r="E168" s="3" t="s">
        <v>13095</v>
      </c>
      <c r="G168" s="61">
        <v>41413.89</v>
      </c>
    </row>
    <row r="169" spans="1:7" ht="22.5" x14ac:dyDescent="0.2">
      <c r="A169" s="1" t="str">
        <f t="shared" si="4"/>
        <v>SICRO3 0606772</v>
      </c>
      <c r="B169" s="3" t="s">
        <v>13112</v>
      </c>
      <c r="C169" s="3" t="s">
        <v>265</v>
      </c>
      <c r="D169" s="2" t="s">
        <v>6754</v>
      </c>
      <c r="E169" s="3" t="s">
        <v>13095</v>
      </c>
      <c r="G169" s="61">
        <v>41069.94</v>
      </c>
    </row>
    <row r="170" spans="1:7" ht="22.5" x14ac:dyDescent="0.2">
      <c r="A170" s="1" t="str">
        <f t="shared" si="4"/>
        <v>SICRO3 0607126</v>
      </c>
      <c r="B170" s="3" t="s">
        <v>13112</v>
      </c>
      <c r="C170" s="3" t="s">
        <v>266</v>
      </c>
      <c r="D170" s="2" t="s">
        <v>6755</v>
      </c>
      <c r="E170" s="3" t="s">
        <v>13095</v>
      </c>
      <c r="G170" s="61">
        <v>42597.95</v>
      </c>
    </row>
    <row r="171" spans="1:7" ht="22.5" x14ac:dyDescent="0.2">
      <c r="A171" s="1" t="str">
        <f t="shared" si="4"/>
        <v>SICRO3 0606774</v>
      </c>
      <c r="B171" s="3" t="s">
        <v>13112</v>
      </c>
      <c r="C171" s="3" t="s">
        <v>267</v>
      </c>
      <c r="D171" s="2" t="s">
        <v>6756</v>
      </c>
      <c r="E171" s="3" t="s">
        <v>13095</v>
      </c>
      <c r="G171" s="61">
        <v>42237.43</v>
      </c>
    </row>
    <row r="172" spans="1:7" ht="22.5" x14ac:dyDescent="0.2">
      <c r="A172" s="1" t="str">
        <f t="shared" si="4"/>
        <v>SICRO3 0607127</v>
      </c>
      <c r="B172" s="3" t="s">
        <v>13112</v>
      </c>
      <c r="C172" s="3" t="s">
        <v>268</v>
      </c>
      <c r="D172" s="2" t="s">
        <v>6757</v>
      </c>
      <c r="E172" s="3" t="s">
        <v>13095</v>
      </c>
      <c r="G172" s="61">
        <v>39195.94</v>
      </c>
    </row>
    <row r="173" spans="1:7" ht="22.5" x14ac:dyDescent="0.2">
      <c r="A173" s="1" t="str">
        <f t="shared" si="4"/>
        <v>SICRO3 0606775</v>
      </c>
      <c r="B173" s="3" t="s">
        <v>13112</v>
      </c>
      <c r="C173" s="3" t="s">
        <v>269</v>
      </c>
      <c r="D173" s="2" t="s">
        <v>6758</v>
      </c>
      <c r="E173" s="3" t="s">
        <v>13095</v>
      </c>
      <c r="G173" s="61">
        <v>38873.61</v>
      </c>
    </row>
    <row r="174" spans="1:7" ht="22.5" x14ac:dyDescent="0.2">
      <c r="A174" s="1" t="str">
        <f t="shared" si="4"/>
        <v>SICRO3 0607129</v>
      </c>
      <c r="B174" s="3" t="s">
        <v>13112</v>
      </c>
      <c r="C174" s="3" t="s">
        <v>270</v>
      </c>
      <c r="D174" s="2" t="s">
        <v>6759</v>
      </c>
      <c r="E174" s="3" t="s">
        <v>13095</v>
      </c>
      <c r="G174" s="61">
        <v>41036.69</v>
      </c>
    </row>
    <row r="175" spans="1:7" ht="22.5" x14ac:dyDescent="0.2">
      <c r="A175" s="1" t="str">
        <f t="shared" si="4"/>
        <v>SICRO3 0606777</v>
      </c>
      <c r="B175" s="3" t="s">
        <v>13112</v>
      </c>
      <c r="C175" s="3" t="s">
        <v>271</v>
      </c>
      <c r="D175" s="2" t="s">
        <v>6760</v>
      </c>
      <c r="E175" s="3" t="s">
        <v>13095</v>
      </c>
      <c r="G175" s="61">
        <v>40683.68</v>
      </c>
    </row>
    <row r="176" spans="1:7" ht="22.5" x14ac:dyDescent="0.2">
      <c r="A176" s="1" t="str">
        <f t="shared" si="4"/>
        <v>SICRO3 0607128</v>
      </c>
      <c r="B176" s="3" t="s">
        <v>13112</v>
      </c>
      <c r="C176" s="3" t="s">
        <v>272</v>
      </c>
      <c r="D176" s="2" t="s">
        <v>6761</v>
      </c>
      <c r="E176" s="3" t="s">
        <v>13095</v>
      </c>
      <c r="G176" s="61">
        <v>45188.53</v>
      </c>
    </row>
    <row r="177" spans="1:7" ht="22.5" x14ac:dyDescent="0.2">
      <c r="A177" s="1" t="str">
        <f t="shared" si="4"/>
        <v>SICRO3 0606776</v>
      </c>
      <c r="B177" s="3" t="s">
        <v>13112</v>
      </c>
      <c r="C177" s="3" t="s">
        <v>273</v>
      </c>
      <c r="D177" s="2" t="s">
        <v>6762</v>
      </c>
      <c r="E177" s="3" t="s">
        <v>13095</v>
      </c>
      <c r="G177" s="61">
        <v>44776.08</v>
      </c>
    </row>
    <row r="178" spans="1:7" ht="22.5" x14ac:dyDescent="0.2">
      <c r="A178" s="1" t="str">
        <f t="shared" si="4"/>
        <v>SICRO3 0607130</v>
      </c>
      <c r="B178" s="3" t="s">
        <v>13112</v>
      </c>
      <c r="C178" s="3" t="s">
        <v>274</v>
      </c>
      <c r="D178" s="2" t="s">
        <v>6763</v>
      </c>
      <c r="E178" s="3" t="s">
        <v>13095</v>
      </c>
      <c r="G178" s="61">
        <v>48177.47</v>
      </c>
    </row>
    <row r="179" spans="1:7" ht="22.5" x14ac:dyDescent="0.2">
      <c r="A179" s="1" t="str">
        <f t="shared" si="4"/>
        <v>SICRO3 0606778</v>
      </c>
      <c r="B179" s="3" t="s">
        <v>13112</v>
      </c>
      <c r="C179" s="3" t="s">
        <v>275</v>
      </c>
      <c r="D179" s="2" t="s">
        <v>6764</v>
      </c>
      <c r="E179" s="3" t="s">
        <v>13095</v>
      </c>
      <c r="G179" s="61">
        <v>47724.11</v>
      </c>
    </row>
    <row r="180" spans="1:7" ht="22.5" x14ac:dyDescent="0.2">
      <c r="A180" s="1" t="str">
        <f t="shared" si="4"/>
        <v>SICRO3 0607131</v>
      </c>
      <c r="B180" s="3" t="s">
        <v>13112</v>
      </c>
      <c r="C180" s="3" t="s">
        <v>276</v>
      </c>
      <c r="D180" s="2" t="s">
        <v>6765</v>
      </c>
      <c r="E180" s="3" t="s">
        <v>13095</v>
      </c>
      <c r="G180" s="61">
        <v>45225.599999999999</v>
      </c>
    </row>
    <row r="181" spans="1:7" ht="22.5" x14ac:dyDescent="0.2">
      <c r="A181" s="1" t="str">
        <f t="shared" si="4"/>
        <v>SICRO3 0606779</v>
      </c>
      <c r="B181" s="3" t="s">
        <v>13112</v>
      </c>
      <c r="C181" s="3" t="s">
        <v>277</v>
      </c>
      <c r="D181" s="2" t="s">
        <v>6766</v>
      </c>
      <c r="E181" s="3" t="s">
        <v>13095</v>
      </c>
      <c r="G181" s="61">
        <v>44824.52</v>
      </c>
    </row>
    <row r="182" spans="1:7" ht="22.5" x14ac:dyDescent="0.2">
      <c r="A182" s="1" t="str">
        <f t="shared" si="4"/>
        <v>SICRO3 0607133</v>
      </c>
      <c r="B182" s="3" t="s">
        <v>13112</v>
      </c>
      <c r="C182" s="3" t="s">
        <v>278</v>
      </c>
      <c r="D182" s="2" t="s">
        <v>6767</v>
      </c>
      <c r="E182" s="3" t="s">
        <v>13095</v>
      </c>
      <c r="G182" s="61">
        <v>45929.43</v>
      </c>
    </row>
    <row r="183" spans="1:7" ht="22.5" x14ac:dyDescent="0.2">
      <c r="A183" s="1" t="str">
        <f t="shared" si="4"/>
        <v>SICRO3 0606781</v>
      </c>
      <c r="B183" s="3" t="s">
        <v>13112</v>
      </c>
      <c r="C183" s="3" t="s">
        <v>279</v>
      </c>
      <c r="D183" s="2" t="s">
        <v>6768</v>
      </c>
      <c r="E183" s="3" t="s">
        <v>13095</v>
      </c>
      <c r="G183" s="61">
        <v>45516.3</v>
      </c>
    </row>
    <row r="184" spans="1:7" ht="22.5" x14ac:dyDescent="0.2">
      <c r="A184" s="1" t="str">
        <f t="shared" si="4"/>
        <v>SICRO3 0607132</v>
      </c>
      <c r="B184" s="3" t="s">
        <v>13112</v>
      </c>
      <c r="C184" s="3" t="s">
        <v>280</v>
      </c>
      <c r="D184" s="2" t="s">
        <v>6769</v>
      </c>
      <c r="E184" s="3" t="s">
        <v>13095</v>
      </c>
      <c r="G184" s="61">
        <v>50088.24</v>
      </c>
    </row>
    <row r="185" spans="1:7" ht="22.5" x14ac:dyDescent="0.2">
      <c r="A185" s="1" t="str">
        <f t="shared" si="4"/>
        <v>SICRO3 0606780</v>
      </c>
      <c r="B185" s="3" t="s">
        <v>13112</v>
      </c>
      <c r="C185" s="3" t="s">
        <v>281</v>
      </c>
      <c r="D185" s="2" t="s">
        <v>6770</v>
      </c>
      <c r="E185" s="3" t="s">
        <v>13095</v>
      </c>
      <c r="G185" s="61">
        <v>49603.1</v>
      </c>
    </row>
    <row r="186" spans="1:7" ht="22.5" x14ac:dyDescent="0.2">
      <c r="A186" s="1" t="str">
        <f t="shared" si="4"/>
        <v>SICRO3 0607134</v>
      </c>
      <c r="B186" s="3" t="s">
        <v>13112</v>
      </c>
      <c r="C186" s="3" t="s">
        <v>282</v>
      </c>
      <c r="D186" s="2" t="s">
        <v>6771</v>
      </c>
      <c r="E186" s="3" t="s">
        <v>13095</v>
      </c>
      <c r="G186" s="61">
        <v>49608.09</v>
      </c>
    </row>
    <row r="187" spans="1:7" ht="22.5" x14ac:dyDescent="0.2">
      <c r="A187" s="1" t="str">
        <f t="shared" si="4"/>
        <v>SICRO3 0606782</v>
      </c>
      <c r="B187" s="3" t="s">
        <v>13112</v>
      </c>
      <c r="C187" s="3" t="s">
        <v>283</v>
      </c>
      <c r="D187" s="2" t="s">
        <v>6772</v>
      </c>
      <c r="E187" s="3" t="s">
        <v>13095</v>
      </c>
      <c r="G187" s="61">
        <v>49134.04</v>
      </c>
    </row>
    <row r="188" spans="1:7" ht="22.5" x14ac:dyDescent="0.2">
      <c r="A188" s="1" t="str">
        <f t="shared" si="4"/>
        <v>SICRO3 0607136</v>
      </c>
      <c r="B188" s="3" t="s">
        <v>13112</v>
      </c>
      <c r="C188" s="3" t="s">
        <v>284</v>
      </c>
      <c r="D188" s="2" t="s">
        <v>6773</v>
      </c>
      <c r="E188" s="3" t="s">
        <v>13095</v>
      </c>
      <c r="G188" s="61">
        <v>48937.42</v>
      </c>
    </row>
    <row r="189" spans="1:7" ht="22.5" x14ac:dyDescent="0.2">
      <c r="A189" s="1" t="str">
        <f t="shared" si="4"/>
        <v>SICRO3 0606784</v>
      </c>
      <c r="B189" s="3" t="s">
        <v>13112</v>
      </c>
      <c r="C189" s="3" t="s">
        <v>285</v>
      </c>
      <c r="D189" s="2" t="s">
        <v>6774</v>
      </c>
      <c r="E189" s="3" t="s">
        <v>13095</v>
      </c>
      <c r="G189" s="61">
        <v>48478.51</v>
      </c>
    </row>
    <row r="190" spans="1:7" ht="22.5" x14ac:dyDescent="0.2">
      <c r="A190" s="1" t="str">
        <f t="shared" si="4"/>
        <v>SICRO3 0607135</v>
      </c>
      <c r="B190" s="3" t="s">
        <v>13112</v>
      </c>
      <c r="C190" s="3" t="s">
        <v>286</v>
      </c>
      <c r="D190" s="2" t="s">
        <v>6775</v>
      </c>
      <c r="E190" s="3" t="s">
        <v>13095</v>
      </c>
      <c r="G190" s="61">
        <v>54706.55</v>
      </c>
    </row>
    <row r="191" spans="1:7" ht="22.5" x14ac:dyDescent="0.2">
      <c r="A191" s="1" t="str">
        <f t="shared" si="4"/>
        <v>SICRO3 0606783</v>
      </c>
      <c r="B191" s="3" t="s">
        <v>13112</v>
      </c>
      <c r="C191" s="3" t="s">
        <v>287</v>
      </c>
      <c r="D191" s="2" t="s">
        <v>6776</v>
      </c>
      <c r="E191" s="3" t="s">
        <v>13095</v>
      </c>
      <c r="G191" s="61">
        <v>54174.559999999998</v>
      </c>
    </row>
    <row r="192" spans="1:7" ht="22.5" x14ac:dyDescent="0.2">
      <c r="A192" s="1" t="str">
        <f t="shared" si="4"/>
        <v>SICRO3 0607138</v>
      </c>
      <c r="B192" s="3" t="s">
        <v>13112</v>
      </c>
      <c r="C192" s="3" t="s">
        <v>288</v>
      </c>
      <c r="D192" s="2" t="s">
        <v>6777</v>
      </c>
      <c r="E192" s="3" t="s">
        <v>13095</v>
      </c>
      <c r="G192" s="61">
        <v>49812.44</v>
      </c>
    </row>
    <row r="193" spans="1:7" ht="22.5" x14ac:dyDescent="0.2">
      <c r="A193" s="1" t="str">
        <f t="shared" si="4"/>
        <v>SICRO3 0606786</v>
      </c>
      <c r="B193" s="3" t="s">
        <v>13112</v>
      </c>
      <c r="C193" s="3" t="s">
        <v>289</v>
      </c>
      <c r="D193" s="2" t="s">
        <v>6778</v>
      </c>
      <c r="E193" s="3" t="s">
        <v>13095</v>
      </c>
      <c r="G193" s="61">
        <v>49323.57</v>
      </c>
    </row>
    <row r="194" spans="1:7" ht="22.5" x14ac:dyDescent="0.2">
      <c r="A194" s="1" t="str">
        <f t="shared" si="4"/>
        <v>SICRO3 0606842</v>
      </c>
      <c r="B194" s="3" t="s">
        <v>13112</v>
      </c>
      <c r="C194" s="3" t="s">
        <v>290</v>
      </c>
      <c r="D194" s="2" t="s">
        <v>6779</v>
      </c>
      <c r="E194" s="3" t="s">
        <v>13095</v>
      </c>
      <c r="G194" s="61">
        <v>61210.8</v>
      </c>
    </row>
    <row r="195" spans="1:7" ht="22.5" x14ac:dyDescent="0.2">
      <c r="A195" s="1" t="str">
        <f t="shared" si="4"/>
        <v>SICRO3 0606832</v>
      </c>
      <c r="B195" s="3" t="s">
        <v>13112</v>
      </c>
      <c r="C195" s="3" t="s">
        <v>291</v>
      </c>
      <c r="D195" s="2" t="s">
        <v>6780</v>
      </c>
      <c r="E195" s="3" t="s">
        <v>13095</v>
      </c>
      <c r="G195" s="61">
        <v>60950.080000000002</v>
      </c>
    </row>
    <row r="196" spans="1:7" ht="22.5" x14ac:dyDescent="0.2">
      <c r="A196" s="1" t="str">
        <f t="shared" si="4"/>
        <v>SICRO3 0606843</v>
      </c>
      <c r="B196" s="3" t="s">
        <v>13112</v>
      </c>
      <c r="C196" s="3" t="s">
        <v>292</v>
      </c>
      <c r="D196" s="2" t="s">
        <v>6781</v>
      </c>
      <c r="E196" s="3" t="s">
        <v>13095</v>
      </c>
      <c r="G196" s="61">
        <v>63621.74</v>
      </c>
    </row>
    <row r="197" spans="1:7" ht="22.5" x14ac:dyDescent="0.2">
      <c r="A197" s="1" t="str">
        <f t="shared" si="4"/>
        <v>SICRO3 0606833</v>
      </c>
      <c r="B197" s="3" t="s">
        <v>13112</v>
      </c>
      <c r="C197" s="3" t="s">
        <v>293</v>
      </c>
      <c r="D197" s="2" t="s">
        <v>6782</v>
      </c>
      <c r="E197" s="3" t="s">
        <v>13095</v>
      </c>
      <c r="G197" s="61">
        <v>63347.16</v>
      </c>
    </row>
    <row r="198" spans="1:7" ht="22.5" x14ac:dyDescent="0.2">
      <c r="A198" s="1" t="str">
        <f t="shared" si="4"/>
        <v>SICRO3 0606845</v>
      </c>
      <c r="B198" s="3" t="s">
        <v>13112</v>
      </c>
      <c r="C198" s="3" t="s">
        <v>294</v>
      </c>
      <c r="D198" s="2" t="s">
        <v>6783</v>
      </c>
      <c r="E198" s="3" t="s">
        <v>13095</v>
      </c>
      <c r="G198" s="61">
        <v>66006.11</v>
      </c>
    </row>
    <row r="199" spans="1:7" ht="22.5" x14ac:dyDescent="0.2">
      <c r="A199" s="1" t="str">
        <f t="shared" si="4"/>
        <v>SICRO3 0606835</v>
      </c>
      <c r="B199" s="3" t="s">
        <v>13112</v>
      </c>
      <c r="C199" s="3" t="s">
        <v>295</v>
      </c>
      <c r="D199" s="2" t="s">
        <v>6784</v>
      </c>
      <c r="E199" s="3" t="s">
        <v>13095</v>
      </c>
      <c r="G199" s="61">
        <v>65732.97</v>
      </c>
    </row>
    <row r="200" spans="1:7" ht="22.5" x14ac:dyDescent="0.2">
      <c r="A200" s="1" t="str">
        <f t="shared" si="4"/>
        <v>SICRO3 0606844</v>
      </c>
      <c r="B200" s="3" t="s">
        <v>13112</v>
      </c>
      <c r="C200" s="3" t="s">
        <v>296</v>
      </c>
      <c r="D200" s="2" t="s">
        <v>6785</v>
      </c>
      <c r="E200" s="3" t="s">
        <v>13095</v>
      </c>
      <c r="G200" s="61">
        <v>64597.81</v>
      </c>
    </row>
    <row r="201" spans="1:7" ht="22.5" x14ac:dyDescent="0.2">
      <c r="A201" s="1" t="str">
        <f t="shared" si="4"/>
        <v>SICRO3 0606834</v>
      </c>
      <c r="B201" s="3" t="s">
        <v>13112</v>
      </c>
      <c r="C201" s="3" t="s">
        <v>297</v>
      </c>
      <c r="D201" s="2" t="s">
        <v>6786</v>
      </c>
      <c r="E201" s="3" t="s">
        <v>13095</v>
      </c>
      <c r="G201" s="61">
        <v>64316.54</v>
      </c>
    </row>
    <row r="202" spans="1:7" ht="22.5" x14ac:dyDescent="0.2">
      <c r="A202" s="1" t="str">
        <f t="shared" si="4"/>
        <v>SICRO3 0606847</v>
      </c>
      <c r="B202" s="3" t="s">
        <v>13112</v>
      </c>
      <c r="C202" s="3" t="s">
        <v>298</v>
      </c>
      <c r="D202" s="2" t="s">
        <v>6787</v>
      </c>
      <c r="E202" s="3" t="s">
        <v>13095</v>
      </c>
      <c r="G202" s="61">
        <v>69012.490000000005</v>
      </c>
    </row>
    <row r="203" spans="1:7" ht="22.5" x14ac:dyDescent="0.2">
      <c r="A203" s="1" t="str">
        <f t="shared" si="4"/>
        <v>SICRO3 0606837</v>
      </c>
      <c r="B203" s="3" t="s">
        <v>13112</v>
      </c>
      <c r="C203" s="3" t="s">
        <v>299</v>
      </c>
      <c r="D203" s="2" t="s">
        <v>6788</v>
      </c>
      <c r="E203" s="3" t="s">
        <v>13095</v>
      </c>
      <c r="G203" s="61">
        <v>68704.11</v>
      </c>
    </row>
    <row r="204" spans="1:7" ht="22.5" x14ac:dyDescent="0.2">
      <c r="A204" s="1" t="str">
        <f t="shared" si="4"/>
        <v>SICRO3 0606846</v>
      </c>
      <c r="B204" s="3" t="s">
        <v>13112</v>
      </c>
      <c r="C204" s="3" t="s">
        <v>300</v>
      </c>
      <c r="D204" s="2" t="s">
        <v>6789</v>
      </c>
      <c r="E204" s="3" t="s">
        <v>13095</v>
      </c>
      <c r="G204" s="61">
        <v>70752.17</v>
      </c>
    </row>
    <row r="205" spans="1:7" ht="22.5" x14ac:dyDescent="0.2">
      <c r="A205" s="1" t="str">
        <f t="shared" si="4"/>
        <v>SICRO3 0606836</v>
      </c>
      <c r="B205" s="3" t="s">
        <v>13112</v>
      </c>
      <c r="C205" s="3" t="s">
        <v>301</v>
      </c>
      <c r="D205" s="2" t="s">
        <v>6790</v>
      </c>
      <c r="E205" s="3" t="s">
        <v>13095</v>
      </c>
      <c r="G205" s="61">
        <v>70440.63</v>
      </c>
    </row>
    <row r="206" spans="1:7" ht="22.5" x14ac:dyDescent="0.2">
      <c r="A206" s="1" t="str">
        <f t="shared" si="4"/>
        <v>SICRO3 0606848</v>
      </c>
      <c r="B206" s="3" t="s">
        <v>13112</v>
      </c>
      <c r="C206" s="3" t="s">
        <v>302</v>
      </c>
      <c r="D206" s="2" t="s">
        <v>6791</v>
      </c>
      <c r="E206" s="3" t="s">
        <v>13095</v>
      </c>
      <c r="G206" s="61">
        <v>73558.64</v>
      </c>
    </row>
    <row r="207" spans="1:7" ht="22.5" x14ac:dyDescent="0.2">
      <c r="A207" s="1" t="str">
        <f t="shared" si="4"/>
        <v>SICRO3 0606838</v>
      </c>
      <c r="B207" s="3" t="s">
        <v>13112</v>
      </c>
      <c r="C207" s="3" t="s">
        <v>303</v>
      </c>
      <c r="D207" s="2" t="s">
        <v>6792</v>
      </c>
      <c r="E207" s="3" t="s">
        <v>13095</v>
      </c>
      <c r="G207" s="61">
        <v>73234.259999999995</v>
      </c>
    </row>
    <row r="208" spans="1:7" ht="22.5" x14ac:dyDescent="0.2">
      <c r="A208" s="1" t="str">
        <f t="shared" si="4"/>
        <v>SICRO3 0606849</v>
      </c>
      <c r="B208" s="3" t="s">
        <v>13112</v>
      </c>
      <c r="C208" s="3" t="s">
        <v>304</v>
      </c>
      <c r="D208" s="2" t="s">
        <v>6793</v>
      </c>
      <c r="E208" s="3" t="s">
        <v>13095</v>
      </c>
      <c r="G208" s="61">
        <v>75491.839999999997</v>
      </c>
    </row>
    <row r="209" spans="1:7" ht="22.5" x14ac:dyDescent="0.2">
      <c r="A209" s="1" t="str">
        <f t="shared" si="4"/>
        <v>SICRO3 0606839</v>
      </c>
      <c r="B209" s="3" t="s">
        <v>13112</v>
      </c>
      <c r="C209" s="3" t="s">
        <v>305</v>
      </c>
      <c r="D209" s="2" t="s">
        <v>6794</v>
      </c>
      <c r="E209" s="3" t="s">
        <v>13095</v>
      </c>
      <c r="G209" s="61">
        <v>75176.17</v>
      </c>
    </row>
    <row r="210" spans="1:7" ht="22.5" x14ac:dyDescent="0.2">
      <c r="A210" s="1" t="str">
        <f t="shared" si="4"/>
        <v>SICRO3 0606850</v>
      </c>
      <c r="B210" s="3" t="s">
        <v>13112</v>
      </c>
      <c r="C210" s="3" t="s">
        <v>306</v>
      </c>
      <c r="D210" s="2" t="s">
        <v>6795</v>
      </c>
      <c r="E210" s="3" t="s">
        <v>13095</v>
      </c>
      <c r="G210" s="61">
        <v>76130.97</v>
      </c>
    </row>
    <row r="211" spans="1:7" ht="22.5" x14ac:dyDescent="0.2">
      <c r="A211" s="1" t="str">
        <f t="shared" ref="A211:A274" si="5">CONCATENATE($B211," ",$C211)</f>
        <v>SICRO3 0606840</v>
      </c>
      <c r="B211" s="3" t="s">
        <v>13112</v>
      </c>
      <c r="C211" s="3" t="s">
        <v>307</v>
      </c>
      <c r="D211" s="2" t="s">
        <v>6796</v>
      </c>
      <c r="E211" s="3" t="s">
        <v>13095</v>
      </c>
      <c r="G211" s="61">
        <v>75784.83</v>
      </c>
    </row>
    <row r="212" spans="1:7" ht="22.5" x14ac:dyDescent="0.2">
      <c r="A212" s="1" t="str">
        <f t="shared" si="5"/>
        <v>SICRO3 0606851</v>
      </c>
      <c r="B212" s="3" t="s">
        <v>13112</v>
      </c>
      <c r="C212" s="3" t="s">
        <v>308</v>
      </c>
      <c r="D212" s="2" t="s">
        <v>6797</v>
      </c>
      <c r="E212" s="3" t="s">
        <v>13095</v>
      </c>
      <c r="G212" s="61">
        <v>78369.539999999994</v>
      </c>
    </row>
    <row r="213" spans="1:7" ht="22.5" x14ac:dyDescent="0.2">
      <c r="A213" s="1" t="str">
        <f t="shared" si="5"/>
        <v>SICRO3 0606841</v>
      </c>
      <c r="B213" s="3" t="s">
        <v>13112</v>
      </c>
      <c r="C213" s="3" t="s">
        <v>309</v>
      </c>
      <c r="D213" s="2" t="s">
        <v>6798</v>
      </c>
      <c r="E213" s="3" t="s">
        <v>13095</v>
      </c>
      <c r="G213" s="61">
        <v>78039</v>
      </c>
    </row>
    <row r="214" spans="1:7" x14ac:dyDescent="0.2">
      <c r="A214" s="1" t="str">
        <f t="shared" si="5"/>
        <v>SICRO3 0605604</v>
      </c>
      <c r="B214" s="3" t="s">
        <v>13112</v>
      </c>
      <c r="C214" s="3" t="s">
        <v>310</v>
      </c>
      <c r="D214" s="2" t="s">
        <v>6799</v>
      </c>
      <c r="E214" s="3" t="s">
        <v>13097</v>
      </c>
      <c r="G214" s="61">
        <v>322.23</v>
      </c>
    </row>
    <row r="215" spans="1:7" x14ac:dyDescent="0.2">
      <c r="A215" s="1" t="str">
        <f t="shared" si="5"/>
        <v>SICRO3 0605695</v>
      </c>
      <c r="B215" s="3" t="s">
        <v>13112</v>
      </c>
      <c r="C215" s="3" t="s">
        <v>311</v>
      </c>
      <c r="D215" s="2" t="s">
        <v>6800</v>
      </c>
      <c r="E215" s="3" t="s">
        <v>13095</v>
      </c>
      <c r="G215" s="61">
        <v>1451.12</v>
      </c>
    </row>
    <row r="216" spans="1:7" x14ac:dyDescent="0.2">
      <c r="A216" s="1" t="str">
        <f t="shared" si="5"/>
        <v>SICRO3 0605607</v>
      </c>
      <c r="B216" s="3" t="s">
        <v>13112</v>
      </c>
      <c r="C216" s="3" t="s">
        <v>312</v>
      </c>
      <c r="D216" s="2" t="s">
        <v>6801</v>
      </c>
      <c r="E216" s="3" t="s">
        <v>13095</v>
      </c>
      <c r="G216" s="61">
        <v>1430.45</v>
      </c>
    </row>
    <row r="217" spans="1:7" x14ac:dyDescent="0.2">
      <c r="A217" s="1" t="str">
        <f t="shared" si="5"/>
        <v>SICRO3 0605696</v>
      </c>
      <c r="B217" s="3" t="s">
        <v>13112</v>
      </c>
      <c r="C217" s="3" t="s">
        <v>313</v>
      </c>
      <c r="D217" s="2" t="s">
        <v>6802</v>
      </c>
      <c r="E217" s="3" t="s">
        <v>13095</v>
      </c>
      <c r="G217" s="61">
        <v>1669.79</v>
      </c>
    </row>
    <row r="218" spans="1:7" x14ac:dyDescent="0.2">
      <c r="A218" s="1" t="str">
        <f t="shared" si="5"/>
        <v>SICRO3 0605608</v>
      </c>
      <c r="B218" s="3" t="s">
        <v>13112</v>
      </c>
      <c r="C218" s="3" t="s">
        <v>314</v>
      </c>
      <c r="D218" s="2" t="s">
        <v>6803</v>
      </c>
      <c r="E218" s="3" t="s">
        <v>13095</v>
      </c>
      <c r="G218" s="61">
        <v>1647.82</v>
      </c>
    </row>
    <row r="219" spans="1:7" x14ac:dyDescent="0.2">
      <c r="A219" s="1" t="str">
        <f t="shared" si="5"/>
        <v>SICRO3 0605697</v>
      </c>
      <c r="B219" s="3" t="s">
        <v>13112</v>
      </c>
      <c r="C219" s="3" t="s">
        <v>315</v>
      </c>
      <c r="D219" s="2" t="s">
        <v>6804</v>
      </c>
      <c r="E219" s="3" t="s">
        <v>13095</v>
      </c>
      <c r="G219" s="61">
        <v>1888.49</v>
      </c>
    </row>
    <row r="220" spans="1:7" x14ac:dyDescent="0.2">
      <c r="A220" s="1" t="str">
        <f t="shared" si="5"/>
        <v>SICRO3 0605609</v>
      </c>
      <c r="B220" s="3" t="s">
        <v>13112</v>
      </c>
      <c r="C220" s="3" t="s">
        <v>316</v>
      </c>
      <c r="D220" s="2" t="s">
        <v>6805</v>
      </c>
      <c r="E220" s="3" t="s">
        <v>13095</v>
      </c>
      <c r="G220" s="61">
        <v>1865.24</v>
      </c>
    </row>
    <row r="221" spans="1:7" x14ac:dyDescent="0.2">
      <c r="A221" s="1" t="str">
        <f t="shared" si="5"/>
        <v>SICRO3 0605698</v>
      </c>
      <c r="B221" s="3" t="s">
        <v>13112</v>
      </c>
      <c r="C221" s="3" t="s">
        <v>317</v>
      </c>
      <c r="D221" s="2" t="s">
        <v>6806</v>
      </c>
      <c r="E221" s="3" t="s">
        <v>13095</v>
      </c>
      <c r="G221" s="61">
        <v>2064.64</v>
      </c>
    </row>
    <row r="222" spans="1:7" x14ac:dyDescent="0.2">
      <c r="A222" s="1" t="str">
        <f t="shared" si="5"/>
        <v>SICRO3 0605610</v>
      </c>
      <c r="B222" s="3" t="s">
        <v>13112</v>
      </c>
      <c r="C222" s="3" t="s">
        <v>318</v>
      </c>
      <c r="D222" s="2" t="s">
        <v>6807</v>
      </c>
      <c r="E222" s="3" t="s">
        <v>13095</v>
      </c>
      <c r="G222" s="61">
        <v>2040.09</v>
      </c>
    </row>
    <row r="223" spans="1:7" x14ac:dyDescent="0.2">
      <c r="A223" s="1" t="str">
        <f t="shared" si="5"/>
        <v>SICRO3 0605699</v>
      </c>
      <c r="B223" s="3" t="s">
        <v>13112</v>
      </c>
      <c r="C223" s="3" t="s">
        <v>319</v>
      </c>
      <c r="D223" s="2" t="s">
        <v>6808</v>
      </c>
      <c r="E223" s="3" t="s">
        <v>13095</v>
      </c>
      <c r="G223" s="61">
        <v>2283.2600000000002</v>
      </c>
    </row>
    <row r="224" spans="1:7" x14ac:dyDescent="0.2">
      <c r="A224" s="1" t="str">
        <f t="shared" si="5"/>
        <v>SICRO3 0605611</v>
      </c>
      <c r="B224" s="3" t="s">
        <v>13112</v>
      </c>
      <c r="C224" s="3" t="s">
        <v>320</v>
      </c>
      <c r="D224" s="2" t="s">
        <v>6809</v>
      </c>
      <c r="E224" s="3" t="s">
        <v>13095</v>
      </c>
      <c r="G224" s="61">
        <v>2257.42</v>
      </c>
    </row>
    <row r="225" spans="1:7" x14ac:dyDescent="0.2">
      <c r="A225" s="1" t="str">
        <f t="shared" si="5"/>
        <v>SICRO3 0605700</v>
      </c>
      <c r="B225" s="3" t="s">
        <v>13112</v>
      </c>
      <c r="C225" s="3" t="s">
        <v>321</v>
      </c>
      <c r="D225" s="2" t="s">
        <v>6810</v>
      </c>
      <c r="E225" s="3" t="s">
        <v>13095</v>
      </c>
      <c r="G225" s="61">
        <v>2587.16</v>
      </c>
    </row>
    <row r="226" spans="1:7" x14ac:dyDescent="0.2">
      <c r="A226" s="1" t="str">
        <f t="shared" si="5"/>
        <v>SICRO3 0605612</v>
      </c>
      <c r="B226" s="3" t="s">
        <v>13112</v>
      </c>
      <c r="C226" s="3" t="s">
        <v>322</v>
      </c>
      <c r="D226" s="2" t="s">
        <v>6811</v>
      </c>
      <c r="E226" s="3" t="s">
        <v>13095</v>
      </c>
      <c r="G226" s="61">
        <v>2560.0300000000002</v>
      </c>
    </row>
    <row r="227" spans="1:7" x14ac:dyDescent="0.2">
      <c r="A227" s="1" t="str">
        <f t="shared" si="5"/>
        <v>SICRO3 0605701</v>
      </c>
      <c r="B227" s="3" t="s">
        <v>13112</v>
      </c>
      <c r="C227" s="3" t="s">
        <v>323</v>
      </c>
      <c r="D227" s="2" t="s">
        <v>6812</v>
      </c>
      <c r="E227" s="3" t="s">
        <v>13095</v>
      </c>
      <c r="G227" s="61">
        <v>2763.26</v>
      </c>
    </row>
    <row r="228" spans="1:7" x14ac:dyDescent="0.2">
      <c r="A228" s="1" t="str">
        <f t="shared" si="5"/>
        <v>SICRO3 0605613</v>
      </c>
      <c r="B228" s="3" t="s">
        <v>13112</v>
      </c>
      <c r="C228" s="3" t="s">
        <v>324</v>
      </c>
      <c r="D228" s="2" t="s">
        <v>6813</v>
      </c>
      <c r="E228" s="3" t="s">
        <v>13095</v>
      </c>
      <c r="G228" s="61">
        <v>2734.84</v>
      </c>
    </row>
    <row r="229" spans="1:7" x14ac:dyDescent="0.2">
      <c r="A229" s="1" t="str">
        <f t="shared" si="5"/>
        <v>SICRO3 0605702</v>
      </c>
      <c r="B229" s="3" t="s">
        <v>13112</v>
      </c>
      <c r="C229" s="3" t="s">
        <v>325</v>
      </c>
      <c r="D229" s="2" t="s">
        <v>6814</v>
      </c>
      <c r="E229" s="3" t="s">
        <v>13095</v>
      </c>
      <c r="G229" s="61">
        <v>3018.09</v>
      </c>
    </row>
    <row r="230" spans="1:7" x14ac:dyDescent="0.2">
      <c r="A230" s="1" t="str">
        <f t="shared" si="5"/>
        <v>SICRO3 0605614</v>
      </c>
      <c r="B230" s="3" t="s">
        <v>13112</v>
      </c>
      <c r="C230" s="3" t="s">
        <v>326</v>
      </c>
      <c r="D230" s="2" t="s">
        <v>6815</v>
      </c>
      <c r="E230" s="3" t="s">
        <v>13095</v>
      </c>
      <c r="G230" s="61">
        <v>2973.52</v>
      </c>
    </row>
    <row r="231" spans="1:7" x14ac:dyDescent="0.2">
      <c r="A231" s="1" t="str">
        <f t="shared" si="5"/>
        <v>SICRO3 0605703</v>
      </c>
      <c r="B231" s="3" t="s">
        <v>13112</v>
      </c>
      <c r="C231" s="3" t="s">
        <v>327</v>
      </c>
      <c r="D231" s="2" t="s">
        <v>6816</v>
      </c>
      <c r="E231" s="3" t="s">
        <v>13095</v>
      </c>
      <c r="G231" s="61">
        <v>3198.63</v>
      </c>
    </row>
    <row r="232" spans="1:7" x14ac:dyDescent="0.2">
      <c r="A232" s="1" t="str">
        <f t="shared" si="5"/>
        <v>SICRO3 0605615</v>
      </c>
      <c r="B232" s="3" t="s">
        <v>13112</v>
      </c>
      <c r="C232" s="3" t="s">
        <v>328</v>
      </c>
      <c r="D232" s="2" t="s">
        <v>6817</v>
      </c>
      <c r="E232" s="3" t="s">
        <v>13095</v>
      </c>
      <c r="G232" s="61">
        <v>3152.12</v>
      </c>
    </row>
    <row r="233" spans="1:7" x14ac:dyDescent="0.2">
      <c r="A233" s="1" t="str">
        <f t="shared" si="5"/>
        <v>SICRO3 0605704</v>
      </c>
      <c r="B233" s="3" t="s">
        <v>13112</v>
      </c>
      <c r="C233" s="3" t="s">
        <v>329</v>
      </c>
      <c r="D233" s="2" t="s">
        <v>6818</v>
      </c>
      <c r="E233" s="3" t="s">
        <v>13095</v>
      </c>
      <c r="G233" s="61">
        <v>3422.45</v>
      </c>
    </row>
    <row r="234" spans="1:7" x14ac:dyDescent="0.2">
      <c r="A234" s="1" t="str">
        <f t="shared" si="5"/>
        <v>SICRO3 0605616</v>
      </c>
      <c r="B234" s="3" t="s">
        <v>13112</v>
      </c>
      <c r="C234" s="3" t="s">
        <v>330</v>
      </c>
      <c r="D234" s="2" t="s">
        <v>6819</v>
      </c>
      <c r="E234" s="3" t="s">
        <v>13095</v>
      </c>
      <c r="G234" s="61">
        <v>3374</v>
      </c>
    </row>
    <row r="235" spans="1:7" x14ac:dyDescent="0.2">
      <c r="A235" s="1" t="str">
        <f t="shared" si="5"/>
        <v>SICRO3 0605705</v>
      </c>
      <c r="B235" s="3" t="s">
        <v>13112</v>
      </c>
      <c r="C235" s="3" t="s">
        <v>331</v>
      </c>
      <c r="D235" s="2" t="s">
        <v>6820</v>
      </c>
      <c r="E235" s="3" t="s">
        <v>13095</v>
      </c>
      <c r="G235" s="61">
        <v>3650.38</v>
      </c>
    </row>
    <row r="236" spans="1:7" x14ac:dyDescent="0.2">
      <c r="A236" s="1" t="str">
        <f t="shared" si="5"/>
        <v>SICRO3 0605617</v>
      </c>
      <c r="B236" s="3" t="s">
        <v>13112</v>
      </c>
      <c r="C236" s="3" t="s">
        <v>332</v>
      </c>
      <c r="D236" s="2" t="s">
        <v>6821</v>
      </c>
      <c r="E236" s="3" t="s">
        <v>13095</v>
      </c>
      <c r="G236" s="61">
        <v>3599.99</v>
      </c>
    </row>
    <row r="237" spans="1:7" x14ac:dyDescent="0.2">
      <c r="A237" s="1" t="str">
        <f t="shared" si="5"/>
        <v>SICRO3 0605706</v>
      </c>
      <c r="B237" s="3" t="s">
        <v>13112</v>
      </c>
      <c r="C237" s="3" t="s">
        <v>333</v>
      </c>
      <c r="D237" s="2" t="s">
        <v>6822</v>
      </c>
      <c r="E237" s="3" t="s">
        <v>13095</v>
      </c>
      <c r="G237" s="61">
        <v>3837.21</v>
      </c>
    </row>
    <row r="238" spans="1:7" x14ac:dyDescent="0.2">
      <c r="A238" s="1" t="str">
        <f t="shared" si="5"/>
        <v>SICRO3 0605618</v>
      </c>
      <c r="B238" s="3" t="s">
        <v>13112</v>
      </c>
      <c r="C238" s="3" t="s">
        <v>334</v>
      </c>
      <c r="D238" s="2" t="s">
        <v>6823</v>
      </c>
      <c r="E238" s="3" t="s">
        <v>13095</v>
      </c>
      <c r="G238" s="61">
        <v>3784.89</v>
      </c>
    </row>
    <row r="239" spans="1:7" x14ac:dyDescent="0.2">
      <c r="A239" s="1" t="str">
        <f t="shared" si="5"/>
        <v>SICRO3 0605707</v>
      </c>
      <c r="B239" s="3" t="s">
        <v>13112</v>
      </c>
      <c r="C239" s="3" t="s">
        <v>335</v>
      </c>
      <c r="D239" s="2" t="s">
        <v>6824</v>
      </c>
      <c r="E239" s="3" t="s">
        <v>13095</v>
      </c>
      <c r="G239" s="61">
        <v>4270.09</v>
      </c>
    </row>
    <row r="240" spans="1:7" x14ac:dyDescent="0.2">
      <c r="A240" s="1" t="str">
        <f t="shared" si="5"/>
        <v>SICRO3 0605619</v>
      </c>
      <c r="B240" s="3" t="s">
        <v>13112</v>
      </c>
      <c r="C240" s="3" t="s">
        <v>336</v>
      </c>
      <c r="D240" s="2" t="s">
        <v>6825</v>
      </c>
      <c r="E240" s="3" t="s">
        <v>13095</v>
      </c>
      <c r="G240" s="61">
        <v>4215.82</v>
      </c>
    </row>
    <row r="241" spans="1:7" x14ac:dyDescent="0.2">
      <c r="A241" s="1" t="str">
        <f t="shared" si="5"/>
        <v>SICRO3 0605708</v>
      </c>
      <c r="B241" s="3" t="s">
        <v>13112</v>
      </c>
      <c r="C241" s="3" t="s">
        <v>337</v>
      </c>
      <c r="D241" s="2" t="s">
        <v>6826</v>
      </c>
      <c r="E241" s="3" t="s">
        <v>13095</v>
      </c>
      <c r="G241" s="61">
        <v>4998.6000000000004</v>
      </c>
    </row>
    <row r="242" spans="1:7" x14ac:dyDescent="0.2">
      <c r="A242" s="1" t="str">
        <f t="shared" si="5"/>
        <v>SICRO3 0605620</v>
      </c>
      <c r="B242" s="3" t="s">
        <v>13112</v>
      </c>
      <c r="C242" s="3" t="s">
        <v>338</v>
      </c>
      <c r="D242" s="2" t="s">
        <v>6827</v>
      </c>
      <c r="E242" s="3" t="s">
        <v>13095</v>
      </c>
      <c r="G242" s="61">
        <v>4942.3999999999996</v>
      </c>
    </row>
    <row r="243" spans="1:7" x14ac:dyDescent="0.2">
      <c r="A243" s="1" t="str">
        <f t="shared" si="5"/>
        <v>SICRO3 0605709</v>
      </c>
      <c r="B243" s="3" t="s">
        <v>13112</v>
      </c>
      <c r="C243" s="3" t="s">
        <v>339</v>
      </c>
      <c r="D243" s="2" t="s">
        <v>6828</v>
      </c>
      <c r="E243" s="3" t="s">
        <v>13095</v>
      </c>
      <c r="G243" s="61">
        <v>5238.17</v>
      </c>
    </row>
    <row r="244" spans="1:7" x14ac:dyDescent="0.2">
      <c r="A244" s="1" t="str">
        <f t="shared" si="5"/>
        <v>SICRO3 0605621</v>
      </c>
      <c r="B244" s="3" t="s">
        <v>13112</v>
      </c>
      <c r="C244" s="3" t="s">
        <v>340</v>
      </c>
      <c r="D244" s="2" t="s">
        <v>6829</v>
      </c>
      <c r="E244" s="3" t="s">
        <v>13095</v>
      </c>
      <c r="G244" s="61">
        <v>5180.03</v>
      </c>
    </row>
    <row r="245" spans="1:7" x14ac:dyDescent="0.2">
      <c r="A245" s="1" t="str">
        <f t="shared" si="5"/>
        <v>SICRO3 0605710</v>
      </c>
      <c r="B245" s="3" t="s">
        <v>13112</v>
      </c>
      <c r="C245" s="3" t="s">
        <v>341</v>
      </c>
      <c r="D245" s="2" t="s">
        <v>6830</v>
      </c>
      <c r="E245" s="3" t="s">
        <v>13095</v>
      </c>
      <c r="G245" s="61">
        <v>5629.59</v>
      </c>
    </row>
    <row r="246" spans="1:7" x14ac:dyDescent="0.2">
      <c r="A246" s="1" t="str">
        <f t="shared" si="5"/>
        <v>SICRO3 0605622</v>
      </c>
      <c r="B246" s="3" t="s">
        <v>13112</v>
      </c>
      <c r="C246" s="3" t="s">
        <v>342</v>
      </c>
      <c r="D246" s="2" t="s">
        <v>6831</v>
      </c>
      <c r="E246" s="3" t="s">
        <v>13095</v>
      </c>
      <c r="G246" s="61">
        <v>5569.51</v>
      </c>
    </row>
    <row r="247" spans="1:7" x14ac:dyDescent="0.2">
      <c r="A247" s="1" t="str">
        <f t="shared" si="5"/>
        <v>SICRO3 0605711</v>
      </c>
      <c r="B247" s="3" t="s">
        <v>13112</v>
      </c>
      <c r="C247" s="3" t="s">
        <v>343</v>
      </c>
      <c r="D247" s="2" t="s">
        <v>6832</v>
      </c>
      <c r="E247" s="3" t="s">
        <v>13095</v>
      </c>
      <c r="G247" s="61">
        <v>5825.01</v>
      </c>
    </row>
    <row r="248" spans="1:7" x14ac:dyDescent="0.2">
      <c r="A248" s="1" t="str">
        <f t="shared" si="5"/>
        <v>SICRO3 0605623</v>
      </c>
      <c r="B248" s="3" t="s">
        <v>13112</v>
      </c>
      <c r="C248" s="3" t="s">
        <v>344</v>
      </c>
      <c r="D248" s="2" t="s">
        <v>6833</v>
      </c>
      <c r="E248" s="3" t="s">
        <v>13095</v>
      </c>
      <c r="G248" s="61">
        <v>5762.99</v>
      </c>
    </row>
    <row r="249" spans="1:7" x14ac:dyDescent="0.2">
      <c r="A249" s="1" t="str">
        <f t="shared" si="5"/>
        <v>SICRO3 0605712</v>
      </c>
      <c r="B249" s="3" t="s">
        <v>13112</v>
      </c>
      <c r="C249" s="3" t="s">
        <v>345</v>
      </c>
      <c r="D249" s="2" t="s">
        <v>6834</v>
      </c>
      <c r="E249" s="3" t="s">
        <v>13095</v>
      </c>
      <c r="G249" s="61">
        <v>6141.96</v>
      </c>
    </row>
    <row r="250" spans="1:7" x14ac:dyDescent="0.2">
      <c r="A250" s="1" t="str">
        <f t="shared" si="5"/>
        <v>SICRO3 0605624</v>
      </c>
      <c r="B250" s="3" t="s">
        <v>13112</v>
      </c>
      <c r="C250" s="3" t="s">
        <v>346</v>
      </c>
      <c r="D250" s="2" t="s">
        <v>6835</v>
      </c>
      <c r="E250" s="3" t="s">
        <v>13095</v>
      </c>
      <c r="G250" s="61">
        <v>6078</v>
      </c>
    </row>
    <row r="251" spans="1:7" x14ac:dyDescent="0.2">
      <c r="A251" s="1" t="str">
        <f t="shared" si="5"/>
        <v>SICRO3 0605713</v>
      </c>
      <c r="B251" s="3" t="s">
        <v>13112</v>
      </c>
      <c r="C251" s="3" t="s">
        <v>347</v>
      </c>
      <c r="D251" s="2" t="s">
        <v>6836</v>
      </c>
      <c r="E251" s="3" t="s">
        <v>13095</v>
      </c>
      <c r="G251" s="61">
        <v>8131.39</v>
      </c>
    </row>
    <row r="252" spans="1:7" x14ac:dyDescent="0.2">
      <c r="A252" s="1" t="str">
        <f t="shared" si="5"/>
        <v>SICRO3 0605625</v>
      </c>
      <c r="B252" s="3" t="s">
        <v>13112</v>
      </c>
      <c r="C252" s="3" t="s">
        <v>348</v>
      </c>
      <c r="D252" s="2" t="s">
        <v>6837</v>
      </c>
      <c r="E252" s="3" t="s">
        <v>13095</v>
      </c>
      <c r="G252" s="61">
        <v>8065.5</v>
      </c>
    </row>
    <row r="253" spans="1:7" x14ac:dyDescent="0.2">
      <c r="A253" s="1" t="str">
        <f t="shared" si="5"/>
        <v>SICRO3 0605714</v>
      </c>
      <c r="B253" s="3" t="s">
        <v>13112</v>
      </c>
      <c r="C253" s="3" t="s">
        <v>349</v>
      </c>
      <c r="D253" s="2" t="s">
        <v>6838</v>
      </c>
      <c r="E253" s="3" t="s">
        <v>13095</v>
      </c>
      <c r="G253" s="61">
        <v>10333.41</v>
      </c>
    </row>
    <row r="254" spans="1:7" x14ac:dyDescent="0.2">
      <c r="A254" s="1" t="str">
        <f t="shared" si="5"/>
        <v>SICRO3 0605626</v>
      </c>
      <c r="B254" s="3" t="s">
        <v>13112</v>
      </c>
      <c r="C254" s="3" t="s">
        <v>350</v>
      </c>
      <c r="D254" s="2" t="s">
        <v>6839</v>
      </c>
      <c r="E254" s="3" t="s">
        <v>13095</v>
      </c>
      <c r="G254" s="61">
        <v>10265.58</v>
      </c>
    </row>
    <row r="255" spans="1:7" x14ac:dyDescent="0.2">
      <c r="A255" s="1" t="str">
        <f t="shared" si="5"/>
        <v>SICRO3 0605715</v>
      </c>
      <c r="B255" s="3" t="s">
        <v>13112</v>
      </c>
      <c r="C255" s="3" t="s">
        <v>351</v>
      </c>
      <c r="D255" s="2" t="s">
        <v>6840</v>
      </c>
      <c r="E255" s="3" t="s">
        <v>13095</v>
      </c>
      <c r="G255" s="61">
        <v>11046.57</v>
      </c>
    </row>
    <row r="256" spans="1:7" x14ac:dyDescent="0.2">
      <c r="A256" s="1" t="str">
        <f t="shared" si="5"/>
        <v>SICRO3 0605627</v>
      </c>
      <c r="B256" s="3" t="s">
        <v>13112</v>
      </c>
      <c r="C256" s="3" t="s">
        <v>352</v>
      </c>
      <c r="D256" s="2" t="s">
        <v>6841</v>
      </c>
      <c r="E256" s="3" t="s">
        <v>13095</v>
      </c>
      <c r="G256" s="61">
        <v>10976.8</v>
      </c>
    </row>
    <row r="257" spans="1:7" x14ac:dyDescent="0.2">
      <c r="A257" s="1" t="str">
        <f t="shared" si="5"/>
        <v>SICRO3 0605716</v>
      </c>
      <c r="B257" s="3" t="s">
        <v>13112</v>
      </c>
      <c r="C257" s="3" t="s">
        <v>353</v>
      </c>
      <c r="D257" s="2" t="s">
        <v>6842</v>
      </c>
      <c r="E257" s="3" t="s">
        <v>13095</v>
      </c>
      <c r="G257" s="61">
        <v>11480</v>
      </c>
    </row>
    <row r="258" spans="1:7" x14ac:dyDescent="0.2">
      <c r="A258" s="1" t="str">
        <f t="shared" si="5"/>
        <v>SICRO3 0605628</v>
      </c>
      <c r="B258" s="3" t="s">
        <v>13112</v>
      </c>
      <c r="C258" s="3" t="s">
        <v>354</v>
      </c>
      <c r="D258" s="2" t="s">
        <v>6843</v>
      </c>
      <c r="E258" s="3" t="s">
        <v>13095</v>
      </c>
      <c r="G258" s="61">
        <v>11408.3</v>
      </c>
    </row>
    <row r="259" spans="1:7" x14ac:dyDescent="0.2">
      <c r="A259" s="1" t="str">
        <f t="shared" si="5"/>
        <v>SICRO3 0605717</v>
      </c>
      <c r="B259" s="3" t="s">
        <v>13112</v>
      </c>
      <c r="C259" s="3" t="s">
        <v>355</v>
      </c>
      <c r="D259" s="2" t="s">
        <v>6844</v>
      </c>
      <c r="E259" s="3" t="s">
        <v>13095</v>
      </c>
      <c r="G259" s="61">
        <v>12252.82</v>
      </c>
    </row>
    <row r="260" spans="1:7" x14ac:dyDescent="0.2">
      <c r="A260" s="1" t="str">
        <f t="shared" si="5"/>
        <v>SICRO3 0605629</v>
      </c>
      <c r="B260" s="3" t="s">
        <v>13112</v>
      </c>
      <c r="C260" s="3" t="s">
        <v>356</v>
      </c>
      <c r="D260" s="2" t="s">
        <v>6845</v>
      </c>
      <c r="E260" s="3" t="s">
        <v>13095</v>
      </c>
      <c r="G260" s="61">
        <v>12179.18</v>
      </c>
    </row>
    <row r="261" spans="1:7" x14ac:dyDescent="0.2">
      <c r="A261" s="1" t="str">
        <f t="shared" si="5"/>
        <v>SICRO3 0605651</v>
      </c>
      <c r="B261" s="3" t="s">
        <v>13112</v>
      </c>
      <c r="C261" s="3" t="s">
        <v>357</v>
      </c>
      <c r="D261" s="2" t="s">
        <v>6846</v>
      </c>
      <c r="E261" s="3" t="s">
        <v>13095</v>
      </c>
      <c r="G261" s="61">
        <v>1385.77</v>
      </c>
    </row>
    <row r="262" spans="1:7" x14ac:dyDescent="0.2">
      <c r="A262" s="1" t="str">
        <f t="shared" si="5"/>
        <v>SICRO3 0605460</v>
      </c>
      <c r="B262" s="3" t="s">
        <v>13112</v>
      </c>
      <c r="C262" s="3" t="s">
        <v>358</v>
      </c>
      <c r="D262" s="2" t="s">
        <v>6847</v>
      </c>
      <c r="E262" s="3" t="s">
        <v>13095</v>
      </c>
      <c r="G262" s="61">
        <v>1365.09</v>
      </c>
    </row>
    <row r="263" spans="1:7" x14ac:dyDescent="0.2">
      <c r="A263" s="1" t="str">
        <f t="shared" si="5"/>
        <v>SICRO3 0605652</v>
      </c>
      <c r="B263" s="3" t="s">
        <v>13112</v>
      </c>
      <c r="C263" s="3" t="s">
        <v>359</v>
      </c>
      <c r="D263" s="2" t="s">
        <v>6848</v>
      </c>
      <c r="E263" s="3" t="s">
        <v>13095</v>
      </c>
      <c r="G263" s="61">
        <v>1594.22</v>
      </c>
    </row>
    <row r="264" spans="1:7" x14ac:dyDescent="0.2">
      <c r="A264" s="1" t="str">
        <f t="shared" si="5"/>
        <v>SICRO3 0605461</v>
      </c>
      <c r="B264" s="3" t="s">
        <v>13112</v>
      </c>
      <c r="C264" s="3" t="s">
        <v>360</v>
      </c>
      <c r="D264" s="2" t="s">
        <v>6849</v>
      </c>
      <c r="E264" s="3" t="s">
        <v>13095</v>
      </c>
      <c r="G264" s="61">
        <v>1572.26</v>
      </c>
    </row>
    <row r="265" spans="1:7" x14ac:dyDescent="0.2">
      <c r="A265" s="1" t="str">
        <f t="shared" si="5"/>
        <v>SICRO3 0605653</v>
      </c>
      <c r="B265" s="3" t="s">
        <v>13112</v>
      </c>
      <c r="C265" s="3" t="s">
        <v>361</v>
      </c>
      <c r="D265" s="2" t="s">
        <v>6850</v>
      </c>
      <c r="E265" s="3" t="s">
        <v>13095</v>
      </c>
      <c r="G265" s="61">
        <v>1802.7</v>
      </c>
    </row>
    <row r="266" spans="1:7" x14ac:dyDescent="0.2">
      <c r="A266" s="1" t="str">
        <f t="shared" si="5"/>
        <v>SICRO3 0605462</v>
      </c>
      <c r="B266" s="3" t="s">
        <v>13112</v>
      </c>
      <c r="C266" s="3" t="s">
        <v>362</v>
      </c>
      <c r="D266" s="2" t="s">
        <v>6851</v>
      </c>
      <c r="E266" s="3" t="s">
        <v>13095</v>
      </c>
      <c r="G266" s="61">
        <v>1779.45</v>
      </c>
    </row>
    <row r="267" spans="1:7" x14ac:dyDescent="0.2">
      <c r="A267" s="1" t="str">
        <f t="shared" si="5"/>
        <v>SICRO3 0605654</v>
      </c>
      <c r="B267" s="3" t="s">
        <v>13112</v>
      </c>
      <c r="C267" s="3" t="s">
        <v>363</v>
      </c>
      <c r="D267" s="2" t="s">
        <v>6852</v>
      </c>
      <c r="E267" s="3" t="s">
        <v>13095</v>
      </c>
      <c r="G267" s="61">
        <v>1970.68</v>
      </c>
    </row>
    <row r="268" spans="1:7" x14ac:dyDescent="0.2">
      <c r="A268" s="1" t="str">
        <f t="shared" si="5"/>
        <v>SICRO3 0605463</v>
      </c>
      <c r="B268" s="3" t="s">
        <v>13112</v>
      </c>
      <c r="C268" s="3" t="s">
        <v>364</v>
      </c>
      <c r="D268" s="2" t="s">
        <v>6853</v>
      </c>
      <c r="E268" s="3" t="s">
        <v>13095</v>
      </c>
      <c r="G268" s="61">
        <v>1946.13</v>
      </c>
    </row>
    <row r="269" spans="1:7" x14ac:dyDescent="0.2">
      <c r="A269" s="1" t="str">
        <f t="shared" si="5"/>
        <v>SICRO3 0605655</v>
      </c>
      <c r="B269" s="3" t="s">
        <v>13112</v>
      </c>
      <c r="C269" s="3" t="s">
        <v>365</v>
      </c>
      <c r="D269" s="2" t="s">
        <v>6854</v>
      </c>
      <c r="E269" s="3" t="s">
        <v>13095</v>
      </c>
      <c r="G269" s="61">
        <v>2179.09</v>
      </c>
    </row>
    <row r="270" spans="1:7" x14ac:dyDescent="0.2">
      <c r="A270" s="1" t="str">
        <f t="shared" si="5"/>
        <v>SICRO3 0605464</v>
      </c>
      <c r="B270" s="3" t="s">
        <v>13112</v>
      </c>
      <c r="C270" s="3" t="s">
        <v>366</v>
      </c>
      <c r="D270" s="2" t="s">
        <v>6855</v>
      </c>
      <c r="E270" s="3" t="s">
        <v>13095</v>
      </c>
      <c r="G270" s="61">
        <v>2153.25</v>
      </c>
    </row>
    <row r="271" spans="1:7" x14ac:dyDescent="0.2">
      <c r="A271" s="1" t="str">
        <f t="shared" si="5"/>
        <v>SICRO3 0605656</v>
      </c>
      <c r="B271" s="3" t="s">
        <v>13112</v>
      </c>
      <c r="C271" s="3" t="s">
        <v>367</v>
      </c>
      <c r="D271" s="2" t="s">
        <v>6856</v>
      </c>
      <c r="E271" s="3" t="s">
        <v>13095</v>
      </c>
      <c r="G271" s="61">
        <v>2468.71</v>
      </c>
    </row>
    <row r="272" spans="1:7" x14ac:dyDescent="0.2">
      <c r="A272" s="1" t="str">
        <f t="shared" si="5"/>
        <v>SICRO3 0605465</v>
      </c>
      <c r="B272" s="3" t="s">
        <v>13112</v>
      </c>
      <c r="C272" s="3" t="s">
        <v>368</v>
      </c>
      <c r="D272" s="2" t="s">
        <v>6857</v>
      </c>
      <c r="E272" s="3" t="s">
        <v>13095</v>
      </c>
      <c r="G272" s="61">
        <v>2441.58</v>
      </c>
    </row>
    <row r="273" spans="1:7" x14ac:dyDescent="0.2">
      <c r="A273" s="1" t="str">
        <f t="shared" si="5"/>
        <v>SICRO3 0605657</v>
      </c>
      <c r="B273" s="3" t="s">
        <v>13112</v>
      </c>
      <c r="C273" s="3" t="s">
        <v>369</v>
      </c>
      <c r="D273" s="2" t="s">
        <v>6858</v>
      </c>
      <c r="E273" s="3" t="s">
        <v>13095</v>
      </c>
      <c r="G273" s="61">
        <v>2636.63</v>
      </c>
    </row>
    <row r="274" spans="1:7" x14ac:dyDescent="0.2">
      <c r="A274" s="1" t="str">
        <f t="shared" si="5"/>
        <v>SICRO3 0605466</v>
      </c>
      <c r="B274" s="3" t="s">
        <v>13112</v>
      </c>
      <c r="C274" s="3" t="s">
        <v>370</v>
      </c>
      <c r="D274" s="2" t="s">
        <v>6859</v>
      </c>
      <c r="E274" s="3" t="s">
        <v>13095</v>
      </c>
      <c r="G274" s="61">
        <v>2608.21</v>
      </c>
    </row>
    <row r="275" spans="1:7" x14ac:dyDescent="0.2">
      <c r="A275" s="1" t="str">
        <f t="shared" ref="A275:A338" si="6">CONCATENATE($B275," ",$C275)</f>
        <v>SICRO3 0605658</v>
      </c>
      <c r="B275" s="3" t="s">
        <v>13112</v>
      </c>
      <c r="C275" s="3" t="s">
        <v>371</v>
      </c>
      <c r="D275" s="2" t="s">
        <v>6860</v>
      </c>
      <c r="E275" s="3" t="s">
        <v>13095</v>
      </c>
      <c r="G275" s="61">
        <v>2881.25</v>
      </c>
    </row>
    <row r="276" spans="1:7" x14ac:dyDescent="0.2">
      <c r="A276" s="1" t="str">
        <f t="shared" si="6"/>
        <v>SICRO3 0605467</v>
      </c>
      <c r="B276" s="3" t="s">
        <v>13112</v>
      </c>
      <c r="C276" s="3" t="s">
        <v>372</v>
      </c>
      <c r="D276" s="2" t="s">
        <v>6861</v>
      </c>
      <c r="E276" s="3" t="s">
        <v>13095</v>
      </c>
      <c r="G276" s="61">
        <v>2836.68</v>
      </c>
    </row>
    <row r="277" spans="1:7" x14ac:dyDescent="0.2">
      <c r="A277" s="1" t="str">
        <f t="shared" si="6"/>
        <v>SICRO3 0605659</v>
      </c>
      <c r="B277" s="3" t="s">
        <v>13112</v>
      </c>
      <c r="C277" s="3" t="s">
        <v>373</v>
      </c>
      <c r="D277" s="2" t="s">
        <v>6862</v>
      </c>
      <c r="E277" s="3" t="s">
        <v>13095</v>
      </c>
      <c r="G277" s="61">
        <v>3053.62</v>
      </c>
    </row>
    <row r="278" spans="1:7" x14ac:dyDescent="0.2">
      <c r="A278" s="1" t="str">
        <f t="shared" si="6"/>
        <v>SICRO3 0605468</v>
      </c>
      <c r="B278" s="3" t="s">
        <v>13112</v>
      </c>
      <c r="C278" s="3" t="s">
        <v>374</v>
      </c>
      <c r="D278" s="2" t="s">
        <v>6863</v>
      </c>
      <c r="E278" s="3" t="s">
        <v>13095</v>
      </c>
      <c r="G278" s="61">
        <v>3007.1</v>
      </c>
    </row>
    <row r="279" spans="1:7" x14ac:dyDescent="0.2">
      <c r="A279" s="1" t="str">
        <f t="shared" si="6"/>
        <v>SICRO3 0605660</v>
      </c>
      <c r="B279" s="3" t="s">
        <v>13112</v>
      </c>
      <c r="C279" s="3" t="s">
        <v>375</v>
      </c>
      <c r="D279" s="2" t="s">
        <v>6864</v>
      </c>
      <c r="E279" s="3" t="s">
        <v>13095</v>
      </c>
      <c r="G279" s="61">
        <v>3267.22</v>
      </c>
    </row>
    <row r="280" spans="1:7" x14ac:dyDescent="0.2">
      <c r="A280" s="1" t="str">
        <f t="shared" si="6"/>
        <v>SICRO3 0605469</v>
      </c>
      <c r="B280" s="3" t="s">
        <v>13112</v>
      </c>
      <c r="C280" s="3" t="s">
        <v>376</v>
      </c>
      <c r="D280" s="2" t="s">
        <v>6865</v>
      </c>
      <c r="E280" s="3" t="s">
        <v>13095</v>
      </c>
      <c r="G280" s="61">
        <v>3218.77</v>
      </c>
    </row>
    <row r="281" spans="1:7" x14ac:dyDescent="0.2">
      <c r="A281" s="1" t="str">
        <f t="shared" si="6"/>
        <v>SICRO3 0605661</v>
      </c>
      <c r="B281" s="3" t="s">
        <v>13112</v>
      </c>
      <c r="C281" s="3" t="s">
        <v>377</v>
      </c>
      <c r="D281" s="2" t="s">
        <v>6866</v>
      </c>
      <c r="E281" s="3" t="s">
        <v>13095</v>
      </c>
      <c r="G281" s="61">
        <v>3484.94</v>
      </c>
    </row>
    <row r="282" spans="1:7" x14ac:dyDescent="0.2">
      <c r="A282" s="1" t="str">
        <f t="shared" si="6"/>
        <v>SICRO3 0605470</v>
      </c>
      <c r="B282" s="3" t="s">
        <v>13112</v>
      </c>
      <c r="C282" s="3" t="s">
        <v>378</v>
      </c>
      <c r="D282" s="2" t="s">
        <v>6867</v>
      </c>
      <c r="E282" s="3" t="s">
        <v>13095</v>
      </c>
      <c r="G282" s="61">
        <v>3434.55</v>
      </c>
    </row>
    <row r="283" spans="1:7" x14ac:dyDescent="0.2">
      <c r="A283" s="1" t="str">
        <f t="shared" si="6"/>
        <v>SICRO3 0605662</v>
      </c>
      <c r="B283" s="3" t="s">
        <v>13112</v>
      </c>
      <c r="C283" s="3" t="s">
        <v>379</v>
      </c>
      <c r="D283" s="2" t="s">
        <v>6868</v>
      </c>
      <c r="E283" s="3" t="s">
        <v>13095</v>
      </c>
      <c r="G283" s="61">
        <v>3663.6</v>
      </c>
    </row>
    <row r="284" spans="1:7" x14ac:dyDescent="0.2">
      <c r="A284" s="1" t="str">
        <f t="shared" si="6"/>
        <v>SICRO3 0605471</v>
      </c>
      <c r="B284" s="3" t="s">
        <v>13112</v>
      </c>
      <c r="C284" s="3" t="s">
        <v>380</v>
      </c>
      <c r="D284" s="2" t="s">
        <v>6869</v>
      </c>
      <c r="E284" s="3" t="s">
        <v>13095</v>
      </c>
      <c r="G284" s="61">
        <v>3611.28</v>
      </c>
    </row>
    <row r="285" spans="1:7" x14ac:dyDescent="0.2">
      <c r="A285" s="1" t="str">
        <f t="shared" si="6"/>
        <v>SICRO3 0605663</v>
      </c>
      <c r="B285" s="3" t="s">
        <v>13112</v>
      </c>
      <c r="C285" s="3" t="s">
        <v>381</v>
      </c>
      <c r="D285" s="2" t="s">
        <v>6870</v>
      </c>
      <c r="E285" s="3" t="s">
        <v>13095</v>
      </c>
      <c r="G285" s="61">
        <v>4086.32</v>
      </c>
    </row>
    <row r="286" spans="1:7" x14ac:dyDescent="0.2">
      <c r="A286" s="1" t="str">
        <f t="shared" si="6"/>
        <v>SICRO3 0605472</v>
      </c>
      <c r="B286" s="3" t="s">
        <v>13112</v>
      </c>
      <c r="C286" s="3" t="s">
        <v>382</v>
      </c>
      <c r="D286" s="2" t="s">
        <v>6871</v>
      </c>
      <c r="E286" s="3" t="s">
        <v>13095</v>
      </c>
      <c r="G286" s="61">
        <v>4032.06</v>
      </c>
    </row>
    <row r="287" spans="1:7" x14ac:dyDescent="0.2">
      <c r="A287" s="1" t="str">
        <f t="shared" si="6"/>
        <v>SICRO3 0605664</v>
      </c>
      <c r="B287" s="3" t="s">
        <v>13112</v>
      </c>
      <c r="C287" s="3" t="s">
        <v>383</v>
      </c>
      <c r="D287" s="2" t="s">
        <v>6872</v>
      </c>
      <c r="E287" s="3" t="s">
        <v>13095</v>
      </c>
      <c r="G287" s="61">
        <v>4758.2700000000004</v>
      </c>
    </row>
    <row r="288" spans="1:7" x14ac:dyDescent="0.2">
      <c r="A288" s="1" t="str">
        <f t="shared" si="6"/>
        <v>SICRO3 0605473</v>
      </c>
      <c r="B288" s="3" t="s">
        <v>13112</v>
      </c>
      <c r="C288" s="3" t="s">
        <v>384</v>
      </c>
      <c r="D288" s="2" t="s">
        <v>6873</v>
      </c>
      <c r="E288" s="3" t="s">
        <v>13095</v>
      </c>
      <c r="G288" s="61">
        <v>4702.07</v>
      </c>
    </row>
    <row r="289" spans="1:7" x14ac:dyDescent="0.2">
      <c r="A289" s="1" t="str">
        <f t="shared" si="6"/>
        <v>SICRO3 0605665</v>
      </c>
      <c r="B289" s="3" t="s">
        <v>13112</v>
      </c>
      <c r="C289" s="3" t="s">
        <v>385</v>
      </c>
      <c r="D289" s="2" t="s">
        <v>6874</v>
      </c>
      <c r="E289" s="3" t="s">
        <v>13095</v>
      </c>
      <c r="G289" s="61">
        <v>4984.8500000000004</v>
      </c>
    </row>
    <row r="290" spans="1:7" x14ac:dyDescent="0.2">
      <c r="A290" s="1" t="str">
        <f t="shared" si="6"/>
        <v>SICRO3 0605474</v>
      </c>
      <c r="B290" s="3" t="s">
        <v>13112</v>
      </c>
      <c r="C290" s="3" t="s">
        <v>386</v>
      </c>
      <c r="D290" s="2" t="s">
        <v>6875</v>
      </c>
      <c r="E290" s="3" t="s">
        <v>13095</v>
      </c>
      <c r="G290" s="61">
        <v>4926.71</v>
      </c>
    </row>
    <row r="291" spans="1:7" x14ac:dyDescent="0.2">
      <c r="A291" s="1" t="str">
        <f t="shared" si="6"/>
        <v>SICRO3 0605666</v>
      </c>
      <c r="B291" s="3" t="s">
        <v>13112</v>
      </c>
      <c r="C291" s="3" t="s">
        <v>387</v>
      </c>
      <c r="D291" s="2" t="s">
        <v>6876</v>
      </c>
      <c r="E291" s="3" t="s">
        <v>13095</v>
      </c>
      <c r="G291" s="61">
        <v>5358.93</v>
      </c>
    </row>
    <row r="292" spans="1:7" x14ac:dyDescent="0.2">
      <c r="A292" s="1" t="str">
        <f t="shared" si="6"/>
        <v>SICRO3 0605475</v>
      </c>
      <c r="B292" s="3" t="s">
        <v>13112</v>
      </c>
      <c r="C292" s="3" t="s">
        <v>388</v>
      </c>
      <c r="D292" s="2" t="s">
        <v>6877</v>
      </c>
      <c r="E292" s="3" t="s">
        <v>13095</v>
      </c>
      <c r="G292" s="61">
        <v>5298.86</v>
      </c>
    </row>
    <row r="293" spans="1:7" x14ac:dyDescent="0.2">
      <c r="A293" s="1" t="str">
        <f t="shared" si="6"/>
        <v>SICRO3 0605667</v>
      </c>
      <c r="B293" s="3" t="s">
        <v>13112</v>
      </c>
      <c r="C293" s="3" t="s">
        <v>389</v>
      </c>
      <c r="D293" s="2" t="s">
        <v>6878</v>
      </c>
      <c r="E293" s="3" t="s">
        <v>13095</v>
      </c>
      <c r="G293" s="61">
        <v>5547.87</v>
      </c>
    </row>
    <row r="294" spans="1:7" x14ac:dyDescent="0.2">
      <c r="A294" s="1" t="str">
        <f t="shared" si="6"/>
        <v>SICRO3 0605476</v>
      </c>
      <c r="B294" s="3" t="s">
        <v>13112</v>
      </c>
      <c r="C294" s="3" t="s">
        <v>390</v>
      </c>
      <c r="D294" s="2" t="s">
        <v>6879</v>
      </c>
      <c r="E294" s="3" t="s">
        <v>13095</v>
      </c>
      <c r="G294" s="61">
        <v>5485.85</v>
      </c>
    </row>
    <row r="295" spans="1:7" x14ac:dyDescent="0.2">
      <c r="A295" s="1" t="str">
        <f t="shared" si="6"/>
        <v>SICRO3 0605668</v>
      </c>
      <c r="B295" s="3" t="s">
        <v>13112</v>
      </c>
      <c r="C295" s="3" t="s">
        <v>391</v>
      </c>
      <c r="D295" s="2" t="s">
        <v>6880</v>
      </c>
      <c r="E295" s="3" t="s">
        <v>13095</v>
      </c>
      <c r="G295" s="61">
        <v>5853.98</v>
      </c>
    </row>
    <row r="296" spans="1:7" x14ac:dyDescent="0.2">
      <c r="A296" s="1" t="str">
        <f t="shared" si="6"/>
        <v>SICRO3 0605477</v>
      </c>
      <c r="B296" s="3" t="s">
        <v>13112</v>
      </c>
      <c r="C296" s="3" t="s">
        <v>392</v>
      </c>
      <c r="D296" s="2" t="s">
        <v>6881</v>
      </c>
      <c r="E296" s="3" t="s">
        <v>13095</v>
      </c>
      <c r="G296" s="61">
        <v>5790.02</v>
      </c>
    </row>
    <row r="297" spans="1:7" x14ac:dyDescent="0.2">
      <c r="A297" s="1" t="str">
        <f t="shared" si="6"/>
        <v>SICRO3 0605669</v>
      </c>
      <c r="B297" s="3" t="s">
        <v>13112</v>
      </c>
      <c r="C297" s="3" t="s">
        <v>393</v>
      </c>
      <c r="D297" s="2" t="s">
        <v>6882</v>
      </c>
      <c r="E297" s="3" t="s">
        <v>13095</v>
      </c>
      <c r="G297" s="61">
        <v>7649.6</v>
      </c>
    </row>
    <row r="298" spans="1:7" x14ac:dyDescent="0.2">
      <c r="A298" s="1" t="str">
        <f t="shared" si="6"/>
        <v>SICRO3 0605478</v>
      </c>
      <c r="B298" s="3" t="s">
        <v>13112</v>
      </c>
      <c r="C298" s="3" t="s">
        <v>394</v>
      </c>
      <c r="D298" s="2" t="s">
        <v>6883</v>
      </c>
      <c r="E298" s="3" t="s">
        <v>13095</v>
      </c>
      <c r="G298" s="61">
        <v>7583.71</v>
      </c>
    </row>
    <row r="299" spans="1:7" x14ac:dyDescent="0.2">
      <c r="A299" s="1" t="str">
        <f t="shared" si="6"/>
        <v>SICRO3 0605670</v>
      </c>
      <c r="B299" s="3" t="s">
        <v>13112</v>
      </c>
      <c r="C299" s="3" t="s">
        <v>395</v>
      </c>
      <c r="D299" s="2" t="s">
        <v>6884</v>
      </c>
      <c r="E299" s="3" t="s">
        <v>13095</v>
      </c>
      <c r="G299" s="61">
        <v>9649.02</v>
      </c>
    </row>
    <row r="300" spans="1:7" x14ac:dyDescent="0.2">
      <c r="A300" s="1" t="str">
        <f t="shared" si="6"/>
        <v>SICRO3 0605479</v>
      </c>
      <c r="B300" s="3" t="s">
        <v>13112</v>
      </c>
      <c r="C300" s="3" t="s">
        <v>396</v>
      </c>
      <c r="D300" s="2" t="s">
        <v>6885</v>
      </c>
      <c r="E300" s="3" t="s">
        <v>13095</v>
      </c>
      <c r="G300" s="61">
        <v>9581.19</v>
      </c>
    </row>
    <row r="301" spans="1:7" x14ac:dyDescent="0.2">
      <c r="A301" s="1" t="str">
        <f t="shared" si="6"/>
        <v>SICRO3 0605671</v>
      </c>
      <c r="B301" s="3" t="s">
        <v>13112</v>
      </c>
      <c r="C301" s="3" t="s">
        <v>397</v>
      </c>
      <c r="D301" s="2" t="s">
        <v>6886</v>
      </c>
      <c r="E301" s="3" t="s">
        <v>13095</v>
      </c>
      <c r="G301" s="61">
        <v>10323.25</v>
      </c>
    </row>
    <row r="302" spans="1:7" x14ac:dyDescent="0.2">
      <c r="A302" s="1" t="str">
        <f t="shared" si="6"/>
        <v>SICRO3 0605480</v>
      </c>
      <c r="B302" s="3" t="s">
        <v>13112</v>
      </c>
      <c r="C302" s="3" t="s">
        <v>398</v>
      </c>
      <c r="D302" s="2" t="s">
        <v>6887</v>
      </c>
      <c r="E302" s="3" t="s">
        <v>13095</v>
      </c>
      <c r="G302" s="61">
        <v>10253.48</v>
      </c>
    </row>
    <row r="303" spans="1:7" x14ac:dyDescent="0.2">
      <c r="A303" s="1" t="str">
        <f t="shared" si="6"/>
        <v>SICRO3 0605672</v>
      </c>
      <c r="B303" s="3" t="s">
        <v>13112</v>
      </c>
      <c r="C303" s="3" t="s">
        <v>399</v>
      </c>
      <c r="D303" s="2" t="s">
        <v>6888</v>
      </c>
      <c r="E303" s="3" t="s">
        <v>13095</v>
      </c>
      <c r="G303" s="61">
        <v>10742.76</v>
      </c>
    </row>
    <row r="304" spans="1:7" x14ac:dyDescent="0.2">
      <c r="A304" s="1" t="str">
        <f t="shared" si="6"/>
        <v>SICRO3 0605481</v>
      </c>
      <c r="B304" s="3" t="s">
        <v>13112</v>
      </c>
      <c r="C304" s="3" t="s">
        <v>400</v>
      </c>
      <c r="D304" s="2" t="s">
        <v>6889</v>
      </c>
      <c r="E304" s="3" t="s">
        <v>13095</v>
      </c>
      <c r="G304" s="61">
        <v>10671.05</v>
      </c>
    </row>
    <row r="305" spans="1:7" x14ac:dyDescent="0.2">
      <c r="A305" s="1" t="str">
        <f t="shared" si="6"/>
        <v>SICRO3 0605673</v>
      </c>
      <c r="B305" s="3" t="s">
        <v>13112</v>
      </c>
      <c r="C305" s="3" t="s">
        <v>401</v>
      </c>
      <c r="D305" s="2" t="s">
        <v>6890</v>
      </c>
      <c r="E305" s="3" t="s">
        <v>13095</v>
      </c>
      <c r="G305" s="61">
        <v>11479.42</v>
      </c>
    </row>
    <row r="306" spans="1:7" x14ac:dyDescent="0.2">
      <c r="A306" s="1" t="str">
        <f t="shared" si="6"/>
        <v>SICRO3 0605482</v>
      </c>
      <c r="B306" s="3" t="s">
        <v>13112</v>
      </c>
      <c r="C306" s="3" t="s">
        <v>402</v>
      </c>
      <c r="D306" s="2" t="s">
        <v>6891</v>
      </c>
      <c r="E306" s="3" t="s">
        <v>13095</v>
      </c>
      <c r="G306" s="61">
        <v>11405.78</v>
      </c>
    </row>
    <row r="307" spans="1:7" x14ac:dyDescent="0.2">
      <c r="A307" s="1" t="str">
        <f t="shared" si="6"/>
        <v>SICRO3 0605718</v>
      </c>
      <c r="B307" s="3" t="s">
        <v>13112</v>
      </c>
      <c r="C307" s="3" t="s">
        <v>403</v>
      </c>
      <c r="D307" s="2" t="s">
        <v>6892</v>
      </c>
      <c r="E307" s="3" t="s">
        <v>13095</v>
      </c>
      <c r="G307" s="61">
        <v>6841.84</v>
      </c>
    </row>
    <row r="308" spans="1:7" x14ac:dyDescent="0.2">
      <c r="A308" s="1" t="str">
        <f t="shared" si="6"/>
        <v>SICRO3 0605630</v>
      </c>
      <c r="B308" s="3" t="s">
        <v>13112</v>
      </c>
      <c r="C308" s="3" t="s">
        <v>404</v>
      </c>
      <c r="D308" s="2" t="s">
        <v>6893</v>
      </c>
      <c r="E308" s="3" t="s">
        <v>13095</v>
      </c>
      <c r="G308" s="61">
        <v>6793.39</v>
      </c>
    </row>
    <row r="309" spans="1:7" x14ac:dyDescent="0.2">
      <c r="A309" s="1" t="str">
        <f t="shared" si="6"/>
        <v>SICRO3 0605719</v>
      </c>
      <c r="B309" s="3" t="s">
        <v>13112</v>
      </c>
      <c r="C309" s="3" t="s">
        <v>405</v>
      </c>
      <c r="D309" s="2" t="s">
        <v>6894</v>
      </c>
      <c r="E309" s="3" t="s">
        <v>13095</v>
      </c>
      <c r="G309" s="61">
        <v>8487.64</v>
      </c>
    </row>
    <row r="310" spans="1:7" x14ac:dyDescent="0.2">
      <c r="A310" s="1" t="str">
        <f t="shared" si="6"/>
        <v>SICRO3 0605631</v>
      </c>
      <c r="B310" s="3" t="s">
        <v>13112</v>
      </c>
      <c r="C310" s="3" t="s">
        <v>406</v>
      </c>
      <c r="D310" s="2" t="s">
        <v>6895</v>
      </c>
      <c r="E310" s="3" t="s">
        <v>13095</v>
      </c>
      <c r="G310" s="61">
        <v>8433.3799999999992</v>
      </c>
    </row>
    <row r="311" spans="1:7" x14ac:dyDescent="0.2">
      <c r="A311" s="1" t="str">
        <f t="shared" si="6"/>
        <v>SICRO3 0605720</v>
      </c>
      <c r="B311" s="3" t="s">
        <v>13112</v>
      </c>
      <c r="C311" s="3" t="s">
        <v>407</v>
      </c>
      <c r="D311" s="2" t="s">
        <v>6896</v>
      </c>
      <c r="E311" s="3" t="s">
        <v>13095</v>
      </c>
      <c r="G311" s="61">
        <v>8762.02</v>
      </c>
    </row>
    <row r="312" spans="1:7" x14ac:dyDescent="0.2">
      <c r="A312" s="1" t="str">
        <f t="shared" si="6"/>
        <v>SICRO3 0605632</v>
      </c>
      <c r="B312" s="3" t="s">
        <v>13112</v>
      </c>
      <c r="C312" s="3" t="s">
        <v>408</v>
      </c>
      <c r="D312" s="2" t="s">
        <v>6897</v>
      </c>
      <c r="E312" s="3" t="s">
        <v>13095</v>
      </c>
      <c r="G312" s="61">
        <v>8705.82</v>
      </c>
    </row>
    <row r="313" spans="1:7" x14ac:dyDescent="0.2">
      <c r="A313" s="1" t="str">
        <f t="shared" si="6"/>
        <v>SICRO3 0605721</v>
      </c>
      <c r="B313" s="3" t="s">
        <v>13112</v>
      </c>
      <c r="C313" s="3" t="s">
        <v>409</v>
      </c>
      <c r="D313" s="2" t="s">
        <v>6898</v>
      </c>
      <c r="E313" s="3" t="s">
        <v>13095</v>
      </c>
      <c r="G313" s="61">
        <v>9925.48</v>
      </c>
    </row>
    <row r="314" spans="1:7" x14ac:dyDescent="0.2">
      <c r="A314" s="1" t="str">
        <f t="shared" si="6"/>
        <v>SICRO3 0605633</v>
      </c>
      <c r="B314" s="3" t="s">
        <v>13112</v>
      </c>
      <c r="C314" s="3" t="s">
        <v>410</v>
      </c>
      <c r="D314" s="2" t="s">
        <v>6899</v>
      </c>
      <c r="E314" s="3" t="s">
        <v>13095</v>
      </c>
      <c r="G314" s="61">
        <v>9864.43</v>
      </c>
    </row>
    <row r="315" spans="1:7" x14ac:dyDescent="0.2">
      <c r="A315" s="1" t="str">
        <f t="shared" si="6"/>
        <v>SICRO3 0605722</v>
      </c>
      <c r="B315" s="3" t="s">
        <v>13112</v>
      </c>
      <c r="C315" s="3" t="s">
        <v>411</v>
      </c>
      <c r="D315" s="2" t="s">
        <v>6900</v>
      </c>
      <c r="E315" s="3" t="s">
        <v>13095</v>
      </c>
      <c r="G315" s="61">
        <v>10520.45</v>
      </c>
    </row>
    <row r="316" spans="1:7" x14ac:dyDescent="0.2">
      <c r="A316" s="1" t="str">
        <f t="shared" si="6"/>
        <v>SICRO3 0605634</v>
      </c>
      <c r="B316" s="3" t="s">
        <v>13112</v>
      </c>
      <c r="C316" s="3" t="s">
        <v>412</v>
      </c>
      <c r="D316" s="2" t="s">
        <v>6901</v>
      </c>
      <c r="E316" s="3" t="s">
        <v>13095</v>
      </c>
      <c r="G316" s="61">
        <v>10456.5</v>
      </c>
    </row>
    <row r="317" spans="1:7" x14ac:dyDescent="0.2">
      <c r="A317" s="1" t="str">
        <f t="shared" si="6"/>
        <v>SICRO3 0605723</v>
      </c>
      <c r="B317" s="3" t="s">
        <v>13112</v>
      </c>
      <c r="C317" s="3" t="s">
        <v>413</v>
      </c>
      <c r="D317" s="2" t="s">
        <v>6902</v>
      </c>
      <c r="E317" s="3" t="s">
        <v>13095</v>
      </c>
      <c r="G317" s="61">
        <v>12311.69</v>
      </c>
    </row>
    <row r="318" spans="1:7" x14ac:dyDescent="0.2">
      <c r="A318" s="1" t="str">
        <f t="shared" si="6"/>
        <v>SICRO3 0605635</v>
      </c>
      <c r="B318" s="3" t="s">
        <v>13112</v>
      </c>
      <c r="C318" s="3" t="s">
        <v>414</v>
      </c>
      <c r="D318" s="2" t="s">
        <v>6903</v>
      </c>
      <c r="E318" s="3" t="s">
        <v>13095</v>
      </c>
      <c r="G318" s="61">
        <v>12240.95</v>
      </c>
    </row>
    <row r="319" spans="1:7" x14ac:dyDescent="0.2">
      <c r="A319" s="1" t="str">
        <f t="shared" si="6"/>
        <v>SICRO3 0605724</v>
      </c>
      <c r="B319" s="3" t="s">
        <v>13112</v>
      </c>
      <c r="C319" s="3" t="s">
        <v>415</v>
      </c>
      <c r="D319" s="2" t="s">
        <v>6904</v>
      </c>
      <c r="E319" s="3" t="s">
        <v>13095</v>
      </c>
      <c r="G319" s="61">
        <v>14056.53</v>
      </c>
    </row>
    <row r="320" spans="1:7" x14ac:dyDescent="0.2">
      <c r="A320" s="1" t="str">
        <f t="shared" si="6"/>
        <v>SICRO3 0605636</v>
      </c>
      <c r="B320" s="3" t="s">
        <v>13112</v>
      </c>
      <c r="C320" s="3" t="s">
        <v>416</v>
      </c>
      <c r="D320" s="2" t="s">
        <v>6905</v>
      </c>
      <c r="E320" s="3" t="s">
        <v>13095</v>
      </c>
      <c r="G320" s="61">
        <v>13958.66</v>
      </c>
    </row>
    <row r="321" spans="1:7" x14ac:dyDescent="0.2">
      <c r="A321" s="1" t="str">
        <f t="shared" si="6"/>
        <v>SICRO3 0605725</v>
      </c>
      <c r="B321" s="3" t="s">
        <v>13112</v>
      </c>
      <c r="C321" s="3" t="s">
        <v>417</v>
      </c>
      <c r="D321" s="2" t="s">
        <v>6906</v>
      </c>
      <c r="E321" s="3" t="s">
        <v>13095</v>
      </c>
      <c r="G321" s="61">
        <v>14922.04</v>
      </c>
    </row>
    <row r="322" spans="1:7" x14ac:dyDescent="0.2">
      <c r="A322" s="1" t="str">
        <f t="shared" si="6"/>
        <v>SICRO3 0605637</v>
      </c>
      <c r="B322" s="3" t="s">
        <v>13112</v>
      </c>
      <c r="C322" s="3" t="s">
        <v>418</v>
      </c>
      <c r="D322" s="2" t="s">
        <v>6907</v>
      </c>
      <c r="E322" s="3" t="s">
        <v>13095</v>
      </c>
      <c r="G322" s="61">
        <v>14821.27</v>
      </c>
    </row>
    <row r="323" spans="1:7" x14ac:dyDescent="0.2">
      <c r="A323" s="1" t="str">
        <f t="shared" si="6"/>
        <v>SICRO3 0605726</v>
      </c>
      <c r="B323" s="3" t="s">
        <v>13112</v>
      </c>
      <c r="C323" s="3" t="s">
        <v>419</v>
      </c>
      <c r="D323" s="2" t="s">
        <v>6908</v>
      </c>
      <c r="E323" s="3" t="s">
        <v>13095</v>
      </c>
      <c r="G323" s="61">
        <v>15793.98</v>
      </c>
    </row>
    <row r="324" spans="1:7" x14ac:dyDescent="0.2">
      <c r="A324" s="1" t="str">
        <f t="shared" si="6"/>
        <v>SICRO3 0605638</v>
      </c>
      <c r="B324" s="3" t="s">
        <v>13112</v>
      </c>
      <c r="C324" s="3" t="s">
        <v>420</v>
      </c>
      <c r="D324" s="2" t="s">
        <v>6909</v>
      </c>
      <c r="E324" s="3" t="s">
        <v>13095</v>
      </c>
      <c r="G324" s="61">
        <v>15689.33</v>
      </c>
    </row>
    <row r="325" spans="1:7" x14ac:dyDescent="0.2">
      <c r="A325" s="1" t="str">
        <f t="shared" si="6"/>
        <v>SICRO3 0605727</v>
      </c>
      <c r="B325" s="3" t="s">
        <v>13112</v>
      </c>
      <c r="C325" s="3" t="s">
        <v>421</v>
      </c>
      <c r="D325" s="2" t="s">
        <v>6910</v>
      </c>
      <c r="E325" s="3" t="s">
        <v>13095</v>
      </c>
      <c r="G325" s="61">
        <v>16926.89</v>
      </c>
    </row>
    <row r="326" spans="1:7" x14ac:dyDescent="0.2">
      <c r="A326" s="1" t="str">
        <f t="shared" si="6"/>
        <v>SICRO3 0605639</v>
      </c>
      <c r="B326" s="3" t="s">
        <v>13112</v>
      </c>
      <c r="C326" s="3" t="s">
        <v>422</v>
      </c>
      <c r="D326" s="2" t="s">
        <v>6911</v>
      </c>
      <c r="E326" s="3" t="s">
        <v>13095</v>
      </c>
      <c r="G326" s="61">
        <v>16817.39</v>
      </c>
    </row>
    <row r="327" spans="1:7" x14ac:dyDescent="0.2">
      <c r="A327" s="1" t="str">
        <f t="shared" si="6"/>
        <v>SICRO3 0605728</v>
      </c>
      <c r="B327" s="3" t="s">
        <v>13112</v>
      </c>
      <c r="C327" s="3" t="s">
        <v>423</v>
      </c>
      <c r="D327" s="2" t="s">
        <v>6912</v>
      </c>
      <c r="E327" s="3" t="s">
        <v>13095</v>
      </c>
      <c r="G327" s="61">
        <v>17563.8</v>
      </c>
    </row>
    <row r="328" spans="1:7" x14ac:dyDescent="0.2">
      <c r="A328" s="1" t="str">
        <f t="shared" si="6"/>
        <v>SICRO3 0605640</v>
      </c>
      <c r="B328" s="3" t="s">
        <v>13112</v>
      </c>
      <c r="C328" s="3" t="s">
        <v>424</v>
      </c>
      <c r="D328" s="2" t="s">
        <v>6913</v>
      </c>
      <c r="E328" s="3" t="s">
        <v>13095</v>
      </c>
      <c r="G328" s="61">
        <v>17451.39</v>
      </c>
    </row>
    <row r="329" spans="1:7" x14ac:dyDescent="0.2">
      <c r="A329" s="1" t="str">
        <f t="shared" si="6"/>
        <v>SICRO3 0605729</v>
      </c>
      <c r="B329" s="3" t="s">
        <v>13112</v>
      </c>
      <c r="C329" s="3" t="s">
        <v>425</v>
      </c>
      <c r="D329" s="2" t="s">
        <v>6914</v>
      </c>
      <c r="E329" s="3" t="s">
        <v>13095</v>
      </c>
      <c r="G329" s="61">
        <v>19291.79</v>
      </c>
    </row>
    <row r="330" spans="1:7" x14ac:dyDescent="0.2">
      <c r="A330" s="1" t="str">
        <f t="shared" si="6"/>
        <v>SICRO3 0605641</v>
      </c>
      <c r="B330" s="3" t="s">
        <v>13112</v>
      </c>
      <c r="C330" s="3" t="s">
        <v>426</v>
      </c>
      <c r="D330" s="2" t="s">
        <v>6915</v>
      </c>
      <c r="E330" s="3" t="s">
        <v>13095</v>
      </c>
      <c r="G330" s="61">
        <v>19171.63</v>
      </c>
    </row>
    <row r="331" spans="1:7" x14ac:dyDescent="0.2">
      <c r="A331" s="1" t="str">
        <f t="shared" si="6"/>
        <v>SICRO3 0605730</v>
      </c>
      <c r="B331" s="3" t="s">
        <v>13112</v>
      </c>
      <c r="C331" s="3" t="s">
        <v>427</v>
      </c>
      <c r="D331" s="2" t="s">
        <v>6916</v>
      </c>
      <c r="E331" s="3" t="s">
        <v>13095</v>
      </c>
      <c r="G331" s="61">
        <v>21080.79</v>
      </c>
    </row>
    <row r="332" spans="1:7" x14ac:dyDescent="0.2">
      <c r="A332" s="1" t="str">
        <f t="shared" si="6"/>
        <v>SICRO3 0605642</v>
      </c>
      <c r="B332" s="3" t="s">
        <v>13112</v>
      </c>
      <c r="C332" s="3" t="s">
        <v>428</v>
      </c>
      <c r="D332" s="2" t="s">
        <v>6917</v>
      </c>
      <c r="E332" s="3" t="s">
        <v>13095</v>
      </c>
      <c r="G332" s="61">
        <v>20952.88</v>
      </c>
    </row>
    <row r="333" spans="1:7" x14ac:dyDescent="0.2">
      <c r="A333" s="1" t="str">
        <f t="shared" si="6"/>
        <v>SICRO3 0605731</v>
      </c>
      <c r="B333" s="3" t="s">
        <v>13112</v>
      </c>
      <c r="C333" s="3" t="s">
        <v>429</v>
      </c>
      <c r="D333" s="2" t="s">
        <v>6918</v>
      </c>
      <c r="E333" s="3" t="s">
        <v>13095</v>
      </c>
      <c r="G333" s="61">
        <v>26892.51</v>
      </c>
    </row>
    <row r="334" spans="1:7" x14ac:dyDescent="0.2">
      <c r="A334" s="1" t="str">
        <f t="shared" si="6"/>
        <v>SICRO3 0605643</v>
      </c>
      <c r="B334" s="3" t="s">
        <v>13112</v>
      </c>
      <c r="C334" s="3" t="s">
        <v>430</v>
      </c>
      <c r="D334" s="2" t="s">
        <v>6919</v>
      </c>
      <c r="E334" s="3" t="s">
        <v>13095</v>
      </c>
      <c r="G334" s="61">
        <v>26760.720000000001</v>
      </c>
    </row>
    <row r="335" spans="1:7" x14ac:dyDescent="0.2">
      <c r="A335" s="1" t="str">
        <f t="shared" si="6"/>
        <v>SICRO3 0605732</v>
      </c>
      <c r="B335" s="3" t="s">
        <v>13112</v>
      </c>
      <c r="C335" s="3" t="s">
        <v>431</v>
      </c>
      <c r="D335" s="2" t="s">
        <v>6920</v>
      </c>
      <c r="E335" s="3" t="s">
        <v>13095</v>
      </c>
      <c r="G335" s="61">
        <v>27822.36</v>
      </c>
    </row>
    <row r="336" spans="1:7" x14ac:dyDescent="0.2">
      <c r="A336" s="1" t="str">
        <f t="shared" si="6"/>
        <v>SICRO3 0605644</v>
      </c>
      <c r="B336" s="3" t="s">
        <v>13112</v>
      </c>
      <c r="C336" s="3" t="s">
        <v>432</v>
      </c>
      <c r="D336" s="2" t="s">
        <v>6921</v>
      </c>
      <c r="E336" s="3" t="s">
        <v>13095</v>
      </c>
      <c r="G336" s="61">
        <v>27664.09</v>
      </c>
    </row>
    <row r="337" spans="1:7" x14ac:dyDescent="0.2">
      <c r="A337" s="1" t="str">
        <f t="shared" si="6"/>
        <v>SICRO3 0605733</v>
      </c>
      <c r="B337" s="3" t="s">
        <v>13112</v>
      </c>
      <c r="C337" s="3" t="s">
        <v>433</v>
      </c>
      <c r="D337" s="2" t="s">
        <v>6922</v>
      </c>
      <c r="E337" s="3" t="s">
        <v>13095</v>
      </c>
      <c r="G337" s="61">
        <v>33523.839999999997</v>
      </c>
    </row>
    <row r="338" spans="1:7" x14ac:dyDescent="0.2">
      <c r="A338" s="1" t="str">
        <f t="shared" si="6"/>
        <v>SICRO3 0605645</v>
      </c>
      <c r="B338" s="3" t="s">
        <v>13112</v>
      </c>
      <c r="C338" s="3" t="s">
        <v>434</v>
      </c>
      <c r="D338" s="2" t="s">
        <v>6923</v>
      </c>
      <c r="E338" s="3" t="s">
        <v>13095</v>
      </c>
      <c r="G338" s="61">
        <v>33357.660000000003</v>
      </c>
    </row>
    <row r="339" spans="1:7" x14ac:dyDescent="0.2">
      <c r="A339" s="1" t="str">
        <f t="shared" ref="A339:A402" si="7">CONCATENATE($B339," ",$C339)</f>
        <v>SICRO3 0605734</v>
      </c>
      <c r="B339" s="3" t="s">
        <v>13112</v>
      </c>
      <c r="C339" s="3" t="s">
        <v>435</v>
      </c>
      <c r="D339" s="2" t="s">
        <v>6924</v>
      </c>
      <c r="E339" s="3" t="s">
        <v>13095</v>
      </c>
      <c r="G339" s="61">
        <v>36030.01</v>
      </c>
    </row>
    <row r="340" spans="1:7" x14ac:dyDescent="0.2">
      <c r="A340" s="1" t="str">
        <f t="shared" si="7"/>
        <v>SICRO3 0605646</v>
      </c>
      <c r="B340" s="3" t="s">
        <v>13112</v>
      </c>
      <c r="C340" s="3" t="s">
        <v>436</v>
      </c>
      <c r="D340" s="2" t="s">
        <v>6925</v>
      </c>
      <c r="E340" s="3" t="s">
        <v>13095</v>
      </c>
      <c r="G340" s="61">
        <v>35855.919999999998</v>
      </c>
    </row>
    <row r="341" spans="1:7" x14ac:dyDescent="0.2">
      <c r="A341" s="1" t="str">
        <f t="shared" si="7"/>
        <v>SICRO3 0605735</v>
      </c>
      <c r="B341" s="3" t="s">
        <v>13112</v>
      </c>
      <c r="C341" s="3" t="s">
        <v>437</v>
      </c>
      <c r="D341" s="2" t="s">
        <v>6926</v>
      </c>
      <c r="E341" s="3" t="s">
        <v>13095</v>
      </c>
      <c r="G341" s="61">
        <v>43957.63</v>
      </c>
    </row>
    <row r="342" spans="1:7" x14ac:dyDescent="0.2">
      <c r="A342" s="1" t="str">
        <f t="shared" si="7"/>
        <v>SICRO3 0605647</v>
      </c>
      <c r="B342" s="3" t="s">
        <v>13112</v>
      </c>
      <c r="C342" s="3" t="s">
        <v>438</v>
      </c>
      <c r="D342" s="2" t="s">
        <v>6927</v>
      </c>
      <c r="E342" s="3" t="s">
        <v>13095</v>
      </c>
      <c r="G342" s="61">
        <v>43774.49</v>
      </c>
    </row>
    <row r="343" spans="1:7" x14ac:dyDescent="0.2">
      <c r="A343" s="1" t="str">
        <f t="shared" si="7"/>
        <v>SICRO3 0605736</v>
      </c>
      <c r="B343" s="3" t="s">
        <v>13112</v>
      </c>
      <c r="C343" s="3" t="s">
        <v>439</v>
      </c>
      <c r="D343" s="2" t="s">
        <v>6928</v>
      </c>
      <c r="E343" s="3" t="s">
        <v>13095</v>
      </c>
      <c r="G343" s="61">
        <v>56197.2</v>
      </c>
    </row>
    <row r="344" spans="1:7" x14ac:dyDescent="0.2">
      <c r="A344" s="1" t="str">
        <f t="shared" si="7"/>
        <v>SICRO3 0605648</v>
      </c>
      <c r="B344" s="3" t="s">
        <v>13112</v>
      </c>
      <c r="C344" s="3" t="s">
        <v>440</v>
      </c>
      <c r="D344" s="2" t="s">
        <v>6929</v>
      </c>
      <c r="E344" s="3" t="s">
        <v>13095</v>
      </c>
      <c r="G344" s="61">
        <v>56005.01</v>
      </c>
    </row>
    <row r="345" spans="1:7" x14ac:dyDescent="0.2">
      <c r="A345" s="1" t="str">
        <f t="shared" si="7"/>
        <v>SICRO3 0605737</v>
      </c>
      <c r="B345" s="3" t="s">
        <v>13112</v>
      </c>
      <c r="C345" s="3" t="s">
        <v>441</v>
      </c>
      <c r="D345" s="2" t="s">
        <v>6930</v>
      </c>
      <c r="E345" s="3" t="s">
        <v>13095</v>
      </c>
      <c r="G345" s="61">
        <v>59793.41</v>
      </c>
    </row>
    <row r="346" spans="1:7" x14ac:dyDescent="0.2">
      <c r="A346" s="1" t="str">
        <f t="shared" si="7"/>
        <v>SICRO3 0605649</v>
      </c>
      <c r="B346" s="3" t="s">
        <v>13112</v>
      </c>
      <c r="C346" s="3" t="s">
        <v>442</v>
      </c>
      <c r="D346" s="2" t="s">
        <v>6931</v>
      </c>
      <c r="E346" s="3" t="s">
        <v>13095</v>
      </c>
      <c r="G346" s="61">
        <v>59593.31</v>
      </c>
    </row>
    <row r="347" spans="1:7" x14ac:dyDescent="0.2">
      <c r="A347" s="1" t="str">
        <f t="shared" si="7"/>
        <v>SICRO3 0605738</v>
      </c>
      <c r="B347" s="3" t="s">
        <v>13112</v>
      </c>
      <c r="C347" s="3" t="s">
        <v>443</v>
      </c>
      <c r="D347" s="2" t="s">
        <v>6932</v>
      </c>
      <c r="E347" s="3" t="s">
        <v>13095</v>
      </c>
      <c r="G347" s="61">
        <v>63445.54</v>
      </c>
    </row>
    <row r="348" spans="1:7" x14ac:dyDescent="0.2">
      <c r="A348" s="1" t="str">
        <f t="shared" si="7"/>
        <v>SICRO3 0605650</v>
      </c>
      <c r="B348" s="3" t="s">
        <v>13112</v>
      </c>
      <c r="C348" s="3" t="s">
        <v>444</v>
      </c>
      <c r="D348" s="2" t="s">
        <v>6933</v>
      </c>
      <c r="E348" s="3" t="s">
        <v>13095</v>
      </c>
      <c r="G348" s="61">
        <v>63236.4</v>
      </c>
    </row>
    <row r="349" spans="1:7" x14ac:dyDescent="0.2">
      <c r="A349" s="1" t="str">
        <f t="shared" si="7"/>
        <v>SICRO3 0605674</v>
      </c>
      <c r="B349" s="3" t="s">
        <v>13112</v>
      </c>
      <c r="C349" s="3" t="s">
        <v>445</v>
      </c>
      <c r="D349" s="2" t="s">
        <v>6934</v>
      </c>
      <c r="E349" s="3" t="s">
        <v>13095</v>
      </c>
      <c r="G349" s="61">
        <v>6627.91</v>
      </c>
    </row>
    <row r="350" spans="1:7" x14ac:dyDescent="0.2">
      <c r="A350" s="1" t="str">
        <f t="shared" si="7"/>
        <v>SICRO3 0605483</v>
      </c>
      <c r="B350" s="3" t="s">
        <v>13112</v>
      </c>
      <c r="C350" s="3" t="s">
        <v>446</v>
      </c>
      <c r="D350" s="2" t="s">
        <v>6935</v>
      </c>
      <c r="E350" s="3" t="s">
        <v>13095</v>
      </c>
      <c r="G350" s="61">
        <v>6579.46</v>
      </c>
    </row>
    <row r="351" spans="1:7" x14ac:dyDescent="0.2">
      <c r="A351" s="1" t="str">
        <f t="shared" si="7"/>
        <v>SICRO3 0605675</v>
      </c>
      <c r="B351" s="3" t="s">
        <v>13112</v>
      </c>
      <c r="C351" s="3" t="s">
        <v>447</v>
      </c>
      <c r="D351" s="2" t="s">
        <v>6936</v>
      </c>
      <c r="E351" s="3" t="s">
        <v>13095</v>
      </c>
      <c r="G351" s="61">
        <v>8228.98</v>
      </c>
    </row>
    <row r="352" spans="1:7" x14ac:dyDescent="0.2">
      <c r="A352" s="1" t="str">
        <f t="shared" si="7"/>
        <v>SICRO3 0605484</v>
      </c>
      <c r="B352" s="3" t="s">
        <v>13112</v>
      </c>
      <c r="C352" s="3" t="s">
        <v>448</v>
      </c>
      <c r="D352" s="2" t="s">
        <v>6937</v>
      </c>
      <c r="E352" s="3" t="s">
        <v>13095</v>
      </c>
      <c r="G352" s="61">
        <v>8174.72</v>
      </c>
    </row>
    <row r="353" spans="1:7" x14ac:dyDescent="0.2">
      <c r="A353" s="1" t="str">
        <f t="shared" si="7"/>
        <v>SICRO3 0605676</v>
      </c>
      <c r="B353" s="3" t="s">
        <v>13112</v>
      </c>
      <c r="C353" s="3" t="s">
        <v>449</v>
      </c>
      <c r="D353" s="2" t="s">
        <v>6938</v>
      </c>
      <c r="E353" s="3" t="s">
        <v>13095</v>
      </c>
      <c r="G353" s="61">
        <v>8494.9699999999993</v>
      </c>
    </row>
    <row r="354" spans="1:7" x14ac:dyDescent="0.2">
      <c r="A354" s="1" t="str">
        <f t="shared" si="7"/>
        <v>SICRO3 0605485</v>
      </c>
      <c r="B354" s="3" t="s">
        <v>13112</v>
      </c>
      <c r="C354" s="3" t="s">
        <v>450</v>
      </c>
      <c r="D354" s="2" t="s">
        <v>6939</v>
      </c>
      <c r="E354" s="3" t="s">
        <v>13095</v>
      </c>
      <c r="G354" s="61">
        <v>8438.77</v>
      </c>
    </row>
    <row r="355" spans="1:7" x14ac:dyDescent="0.2">
      <c r="A355" s="1" t="str">
        <f t="shared" si="7"/>
        <v>SICRO3 0605677</v>
      </c>
      <c r="B355" s="3" t="s">
        <v>13112</v>
      </c>
      <c r="C355" s="3" t="s">
        <v>451</v>
      </c>
      <c r="D355" s="2" t="s">
        <v>6940</v>
      </c>
      <c r="E355" s="3" t="s">
        <v>13095</v>
      </c>
      <c r="G355" s="61">
        <v>9622.08</v>
      </c>
    </row>
    <row r="356" spans="1:7" x14ac:dyDescent="0.2">
      <c r="A356" s="1" t="str">
        <f t="shared" si="7"/>
        <v>SICRO3 0605486</v>
      </c>
      <c r="B356" s="3" t="s">
        <v>13112</v>
      </c>
      <c r="C356" s="3" t="s">
        <v>452</v>
      </c>
      <c r="D356" s="2" t="s">
        <v>6941</v>
      </c>
      <c r="E356" s="3" t="s">
        <v>13095</v>
      </c>
      <c r="G356" s="61">
        <v>9561.0400000000009</v>
      </c>
    </row>
    <row r="357" spans="1:7" x14ac:dyDescent="0.2">
      <c r="A357" s="1" t="str">
        <f t="shared" si="7"/>
        <v>SICRO3 0605678</v>
      </c>
      <c r="B357" s="3" t="s">
        <v>13112</v>
      </c>
      <c r="C357" s="3" t="s">
        <v>453</v>
      </c>
      <c r="D357" s="2" t="s">
        <v>6942</v>
      </c>
      <c r="E357" s="3" t="s">
        <v>13095</v>
      </c>
      <c r="G357" s="61">
        <v>10200.280000000001</v>
      </c>
    </row>
    <row r="358" spans="1:7" x14ac:dyDescent="0.2">
      <c r="A358" s="1" t="str">
        <f t="shared" si="7"/>
        <v>SICRO3 0605487</v>
      </c>
      <c r="B358" s="3" t="s">
        <v>13112</v>
      </c>
      <c r="C358" s="3" t="s">
        <v>454</v>
      </c>
      <c r="D358" s="2" t="s">
        <v>6943</v>
      </c>
      <c r="E358" s="3" t="s">
        <v>13095</v>
      </c>
      <c r="G358" s="61">
        <v>10136.32</v>
      </c>
    </row>
    <row r="359" spans="1:7" x14ac:dyDescent="0.2">
      <c r="A359" s="1" t="str">
        <f t="shared" si="7"/>
        <v>SICRO3 0605679</v>
      </c>
      <c r="B359" s="3" t="s">
        <v>13112</v>
      </c>
      <c r="C359" s="3" t="s">
        <v>455</v>
      </c>
      <c r="D359" s="2" t="s">
        <v>6944</v>
      </c>
      <c r="E359" s="3" t="s">
        <v>13095</v>
      </c>
      <c r="G359" s="61">
        <v>11936.97</v>
      </c>
    </row>
    <row r="360" spans="1:7" x14ac:dyDescent="0.2">
      <c r="A360" s="1" t="str">
        <f t="shared" si="7"/>
        <v>SICRO3 0605488</v>
      </c>
      <c r="B360" s="3" t="s">
        <v>13112</v>
      </c>
      <c r="C360" s="3" t="s">
        <v>456</v>
      </c>
      <c r="D360" s="2" t="s">
        <v>6945</v>
      </c>
      <c r="E360" s="3" t="s">
        <v>13095</v>
      </c>
      <c r="G360" s="61">
        <v>11866.23</v>
      </c>
    </row>
    <row r="361" spans="1:7" x14ac:dyDescent="0.2">
      <c r="A361" s="1" t="str">
        <f t="shared" si="7"/>
        <v>SICRO3 0605680</v>
      </c>
      <c r="B361" s="3" t="s">
        <v>13112</v>
      </c>
      <c r="C361" s="3" t="s">
        <v>457</v>
      </c>
      <c r="D361" s="2" t="s">
        <v>6946</v>
      </c>
      <c r="E361" s="3" t="s">
        <v>13095</v>
      </c>
      <c r="G361" s="61">
        <v>13628.69</v>
      </c>
    </row>
    <row r="362" spans="1:7" x14ac:dyDescent="0.2">
      <c r="A362" s="1" t="str">
        <f t="shared" si="7"/>
        <v>SICRO3 0605489</v>
      </c>
      <c r="B362" s="3" t="s">
        <v>13112</v>
      </c>
      <c r="C362" s="3" t="s">
        <v>458</v>
      </c>
      <c r="D362" s="2" t="s">
        <v>6947</v>
      </c>
      <c r="E362" s="3" t="s">
        <v>13095</v>
      </c>
      <c r="G362" s="61">
        <v>13530.82</v>
      </c>
    </row>
    <row r="363" spans="1:7" x14ac:dyDescent="0.2">
      <c r="A363" s="1" t="str">
        <f t="shared" si="7"/>
        <v>SICRO3 0605681</v>
      </c>
      <c r="B363" s="3" t="s">
        <v>13112</v>
      </c>
      <c r="C363" s="3" t="s">
        <v>459</v>
      </c>
      <c r="D363" s="2" t="s">
        <v>6948</v>
      </c>
      <c r="E363" s="3" t="s">
        <v>13095</v>
      </c>
      <c r="G363" s="61">
        <v>14467.63</v>
      </c>
    </row>
    <row r="364" spans="1:7" x14ac:dyDescent="0.2">
      <c r="A364" s="1" t="str">
        <f t="shared" si="7"/>
        <v>SICRO3 0605490</v>
      </c>
      <c r="B364" s="3" t="s">
        <v>13112</v>
      </c>
      <c r="C364" s="3" t="s">
        <v>460</v>
      </c>
      <c r="D364" s="2" t="s">
        <v>6949</v>
      </c>
      <c r="E364" s="3" t="s">
        <v>13095</v>
      </c>
      <c r="G364" s="61">
        <v>14366.86</v>
      </c>
    </row>
    <row r="365" spans="1:7" x14ac:dyDescent="0.2">
      <c r="A365" s="1" t="str">
        <f t="shared" si="7"/>
        <v>SICRO3 0605682</v>
      </c>
      <c r="B365" s="3" t="s">
        <v>13112</v>
      </c>
      <c r="C365" s="3" t="s">
        <v>461</v>
      </c>
      <c r="D365" s="2" t="s">
        <v>6950</v>
      </c>
      <c r="E365" s="3" t="s">
        <v>13095</v>
      </c>
      <c r="G365" s="61">
        <v>15313.01</v>
      </c>
    </row>
    <row r="366" spans="1:7" x14ac:dyDescent="0.2">
      <c r="A366" s="1" t="str">
        <f t="shared" si="7"/>
        <v>SICRO3 0605491</v>
      </c>
      <c r="B366" s="3" t="s">
        <v>13112</v>
      </c>
      <c r="C366" s="3" t="s">
        <v>462</v>
      </c>
      <c r="D366" s="2" t="s">
        <v>6951</v>
      </c>
      <c r="E366" s="3" t="s">
        <v>13095</v>
      </c>
      <c r="G366" s="61">
        <v>15208.36</v>
      </c>
    </row>
    <row r="367" spans="1:7" x14ac:dyDescent="0.2">
      <c r="A367" s="1" t="str">
        <f t="shared" si="7"/>
        <v>SICRO3 0605683</v>
      </c>
      <c r="B367" s="3" t="s">
        <v>13112</v>
      </c>
      <c r="C367" s="3" t="s">
        <v>463</v>
      </c>
      <c r="D367" s="2" t="s">
        <v>6952</v>
      </c>
      <c r="E367" s="3" t="s">
        <v>13095</v>
      </c>
      <c r="G367" s="61">
        <v>16410.96</v>
      </c>
    </row>
    <row r="368" spans="1:7" x14ac:dyDescent="0.2">
      <c r="A368" s="1" t="str">
        <f t="shared" si="7"/>
        <v>SICRO3 0605492</v>
      </c>
      <c r="B368" s="3" t="s">
        <v>13112</v>
      </c>
      <c r="C368" s="3" t="s">
        <v>464</v>
      </c>
      <c r="D368" s="2" t="s">
        <v>6953</v>
      </c>
      <c r="E368" s="3" t="s">
        <v>13095</v>
      </c>
      <c r="G368" s="61">
        <v>16301.47</v>
      </c>
    </row>
    <row r="369" spans="1:7" x14ac:dyDescent="0.2">
      <c r="A369" s="1" t="str">
        <f t="shared" si="7"/>
        <v>SICRO3 0605684</v>
      </c>
      <c r="B369" s="3" t="s">
        <v>13112</v>
      </c>
      <c r="C369" s="3" t="s">
        <v>465</v>
      </c>
      <c r="D369" s="2" t="s">
        <v>6954</v>
      </c>
      <c r="E369" s="3" t="s">
        <v>13095</v>
      </c>
      <c r="G369" s="61">
        <v>17029.689999999999</v>
      </c>
    </row>
    <row r="370" spans="1:7" x14ac:dyDescent="0.2">
      <c r="A370" s="1" t="str">
        <f t="shared" si="7"/>
        <v>SICRO3 0605493</v>
      </c>
      <c r="B370" s="3" t="s">
        <v>13112</v>
      </c>
      <c r="C370" s="3" t="s">
        <v>466</v>
      </c>
      <c r="D370" s="2" t="s">
        <v>6955</v>
      </c>
      <c r="E370" s="3" t="s">
        <v>13095</v>
      </c>
      <c r="G370" s="61">
        <v>16917.28</v>
      </c>
    </row>
    <row r="371" spans="1:7" x14ac:dyDescent="0.2">
      <c r="A371" s="1" t="str">
        <f t="shared" si="7"/>
        <v>SICRO3 0605685</v>
      </c>
      <c r="B371" s="3" t="s">
        <v>13112</v>
      </c>
      <c r="C371" s="3" t="s">
        <v>467</v>
      </c>
      <c r="D371" s="2" t="s">
        <v>6956</v>
      </c>
      <c r="E371" s="3" t="s">
        <v>13095</v>
      </c>
      <c r="G371" s="61">
        <v>18703.150000000001</v>
      </c>
    </row>
    <row r="372" spans="1:7" x14ac:dyDescent="0.2">
      <c r="A372" s="1" t="str">
        <f t="shared" si="7"/>
        <v>SICRO3 0605494</v>
      </c>
      <c r="B372" s="3" t="s">
        <v>13112</v>
      </c>
      <c r="C372" s="3" t="s">
        <v>468</v>
      </c>
      <c r="D372" s="2" t="s">
        <v>6957</v>
      </c>
      <c r="E372" s="3" t="s">
        <v>13095</v>
      </c>
      <c r="G372" s="61">
        <v>18583</v>
      </c>
    </row>
    <row r="373" spans="1:7" x14ac:dyDescent="0.2">
      <c r="A373" s="1" t="str">
        <f t="shared" si="7"/>
        <v>SICRO3 0605686</v>
      </c>
      <c r="B373" s="3" t="s">
        <v>13112</v>
      </c>
      <c r="C373" s="3" t="s">
        <v>469</v>
      </c>
      <c r="D373" s="2" t="s">
        <v>6958</v>
      </c>
      <c r="E373" s="3" t="s">
        <v>13095</v>
      </c>
      <c r="G373" s="61">
        <v>20439.02</v>
      </c>
    </row>
    <row r="374" spans="1:7" x14ac:dyDescent="0.2">
      <c r="A374" s="1" t="str">
        <f t="shared" si="7"/>
        <v>SICRO3 0605495</v>
      </c>
      <c r="B374" s="3" t="s">
        <v>13112</v>
      </c>
      <c r="C374" s="3" t="s">
        <v>470</v>
      </c>
      <c r="D374" s="2" t="s">
        <v>6959</v>
      </c>
      <c r="E374" s="3" t="s">
        <v>13095</v>
      </c>
      <c r="G374" s="61">
        <v>20311.11</v>
      </c>
    </row>
    <row r="375" spans="1:7" x14ac:dyDescent="0.2">
      <c r="A375" s="1" t="str">
        <f t="shared" si="7"/>
        <v>SICRO3 0605687</v>
      </c>
      <c r="B375" s="3" t="s">
        <v>13112</v>
      </c>
      <c r="C375" s="3" t="s">
        <v>471</v>
      </c>
      <c r="D375" s="2" t="s">
        <v>6960</v>
      </c>
      <c r="E375" s="3" t="s">
        <v>13095</v>
      </c>
      <c r="G375" s="61">
        <v>23191.48</v>
      </c>
    </row>
    <row r="376" spans="1:7" x14ac:dyDescent="0.2">
      <c r="A376" s="1" t="str">
        <f t="shared" si="7"/>
        <v>SICRO3 0605496</v>
      </c>
      <c r="B376" s="3" t="s">
        <v>13112</v>
      </c>
      <c r="C376" s="3" t="s">
        <v>472</v>
      </c>
      <c r="D376" s="2" t="s">
        <v>6961</v>
      </c>
      <c r="E376" s="3" t="s">
        <v>13095</v>
      </c>
      <c r="G376" s="61">
        <v>23059.69</v>
      </c>
    </row>
    <row r="377" spans="1:7" x14ac:dyDescent="0.2">
      <c r="A377" s="1" t="str">
        <f t="shared" si="7"/>
        <v>SICRO3 0605688</v>
      </c>
      <c r="B377" s="3" t="s">
        <v>13112</v>
      </c>
      <c r="C377" s="3" t="s">
        <v>473</v>
      </c>
      <c r="D377" s="2" t="s">
        <v>6962</v>
      </c>
      <c r="E377" s="3" t="s">
        <v>13095</v>
      </c>
      <c r="G377" s="61">
        <v>24016.82</v>
      </c>
    </row>
    <row r="378" spans="1:7" x14ac:dyDescent="0.2">
      <c r="A378" s="1" t="str">
        <f t="shared" si="7"/>
        <v>SICRO3 0605497</v>
      </c>
      <c r="B378" s="3" t="s">
        <v>13112</v>
      </c>
      <c r="C378" s="3" t="s">
        <v>474</v>
      </c>
      <c r="D378" s="2" t="s">
        <v>6963</v>
      </c>
      <c r="E378" s="3" t="s">
        <v>13095</v>
      </c>
      <c r="G378" s="61">
        <v>23858.55</v>
      </c>
    </row>
    <row r="379" spans="1:7" x14ac:dyDescent="0.2">
      <c r="A379" s="1" t="str">
        <f t="shared" si="7"/>
        <v>SICRO3 0605689</v>
      </c>
      <c r="B379" s="3" t="s">
        <v>13112</v>
      </c>
      <c r="C379" s="3" t="s">
        <v>475</v>
      </c>
      <c r="D379" s="2" t="s">
        <v>6964</v>
      </c>
      <c r="E379" s="3" t="s">
        <v>13095</v>
      </c>
      <c r="G379" s="61">
        <v>29915.07</v>
      </c>
    </row>
    <row r="380" spans="1:7" x14ac:dyDescent="0.2">
      <c r="A380" s="1" t="str">
        <f t="shared" si="7"/>
        <v>SICRO3 0605498</v>
      </c>
      <c r="B380" s="3" t="s">
        <v>13112</v>
      </c>
      <c r="C380" s="3" t="s">
        <v>476</v>
      </c>
      <c r="D380" s="2" t="s">
        <v>6965</v>
      </c>
      <c r="E380" s="3" t="s">
        <v>13095</v>
      </c>
      <c r="G380" s="61">
        <v>29748.89</v>
      </c>
    </row>
    <row r="381" spans="1:7" x14ac:dyDescent="0.2">
      <c r="A381" s="1" t="str">
        <f t="shared" si="7"/>
        <v>SICRO3 0605690</v>
      </c>
      <c r="B381" s="3" t="s">
        <v>13112</v>
      </c>
      <c r="C381" s="3" t="s">
        <v>477</v>
      </c>
      <c r="D381" s="2" t="s">
        <v>6966</v>
      </c>
      <c r="E381" s="3" t="s">
        <v>13095</v>
      </c>
      <c r="G381" s="61">
        <v>32163.14</v>
      </c>
    </row>
    <row r="382" spans="1:7" x14ac:dyDescent="0.2">
      <c r="A382" s="1" t="str">
        <f t="shared" si="7"/>
        <v>SICRO3 0605499</v>
      </c>
      <c r="B382" s="3" t="s">
        <v>13112</v>
      </c>
      <c r="C382" s="3" t="s">
        <v>478</v>
      </c>
      <c r="D382" s="2" t="s">
        <v>6967</v>
      </c>
      <c r="E382" s="3" t="s">
        <v>13095</v>
      </c>
      <c r="G382" s="61">
        <v>31989.040000000001</v>
      </c>
    </row>
    <row r="383" spans="1:7" x14ac:dyDescent="0.2">
      <c r="A383" s="1" t="str">
        <f t="shared" si="7"/>
        <v>SICRO3 0605691</v>
      </c>
      <c r="B383" s="3" t="s">
        <v>13112</v>
      </c>
      <c r="C383" s="3" t="s">
        <v>479</v>
      </c>
      <c r="D383" s="2" t="s">
        <v>6968</v>
      </c>
      <c r="E383" s="3" t="s">
        <v>13095</v>
      </c>
      <c r="G383" s="61">
        <v>39604.57</v>
      </c>
    </row>
    <row r="384" spans="1:7" x14ac:dyDescent="0.2">
      <c r="A384" s="1" t="str">
        <f t="shared" si="7"/>
        <v>SICRO3 0605500</v>
      </c>
      <c r="B384" s="3" t="s">
        <v>13112</v>
      </c>
      <c r="C384" s="3" t="s">
        <v>480</v>
      </c>
      <c r="D384" s="2" t="s">
        <v>6969</v>
      </c>
      <c r="E384" s="3" t="s">
        <v>13095</v>
      </c>
      <c r="G384" s="61">
        <v>39421.43</v>
      </c>
    </row>
    <row r="385" spans="1:7" x14ac:dyDescent="0.2">
      <c r="A385" s="1" t="str">
        <f t="shared" si="7"/>
        <v>SICRO3 0605692</v>
      </c>
      <c r="B385" s="3" t="s">
        <v>13112</v>
      </c>
      <c r="C385" s="3" t="s">
        <v>481</v>
      </c>
      <c r="D385" s="2" t="s">
        <v>6970</v>
      </c>
      <c r="E385" s="3" t="s">
        <v>13095</v>
      </c>
      <c r="G385" s="61">
        <v>47037.62</v>
      </c>
    </row>
    <row r="386" spans="1:7" x14ac:dyDescent="0.2">
      <c r="A386" s="1" t="str">
        <f t="shared" si="7"/>
        <v>SICRO3 0605501</v>
      </c>
      <c r="B386" s="3" t="s">
        <v>13112</v>
      </c>
      <c r="C386" s="3" t="s">
        <v>482</v>
      </c>
      <c r="D386" s="2" t="s">
        <v>6971</v>
      </c>
      <c r="E386" s="3" t="s">
        <v>13095</v>
      </c>
      <c r="G386" s="61">
        <v>46845.43</v>
      </c>
    </row>
    <row r="387" spans="1:7" x14ac:dyDescent="0.2">
      <c r="A387" s="1" t="str">
        <f t="shared" si="7"/>
        <v>SICRO3 0605693</v>
      </c>
      <c r="B387" s="3" t="s">
        <v>13112</v>
      </c>
      <c r="C387" s="3" t="s">
        <v>483</v>
      </c>
      <c r="D387" s="2" t="s">
        <v>6972</v>
      </c>
      <c r="E387" s="3" t="s">
        <v>13095</v>
      </c>
      <c r="G387" s="61">
        <v>50262.83</v>
      </c>
    </row>
    <row r="388" spans="1:7" x14ac:dyDescent="0.2">
      <c r="A388" s="1" t="str">
        <f t="shared" si="7"/>
        <v>SICRO3 0605502</v>
      </c>
      <c r="B388" s="3" t="s">
        <v>13112</v>
      </c>
      <c r="C388" s="3" t="s">
        <v>484</v>
      </c>
      <c r="D388" s="2" t="s">
        <v>6973</v>
      </c>
      <c r="E388" s="3" t="s">
        <v>13095</v>
      </c>
      <c r="G388" s="61">
        <v>50062.73</v>
      </c>
    </row>
    <row r="389" spans="1:7" x14ac:dyDescent="0.2">
      <c r="A389" s="1" t="str">
        <f t="shared" si="7"/>
        <v>SICRO3 0605694</v>
      </c>
      <c r="B389" s="3" t="s">
        <v>13112</v>
      </c>
      <c r="C389" s="3" t="s">
        <v>485</v>
      </c>
      <c r="D389" s="2" t="s">
        <v>6974</v>
      </c>
      <c r="E389" s="3" t="s">
        <v>13095</v>
      </c>
      <c r="G389" s="61">
        <v>53212.63</v>
      </c>
    </row>
    <row r="390" spans="1:7" x14ac:dyDescent="0.2">
      <c r="A390" s="1" t="str">
        <f t="shared" si="7"/>
        <v>SICRO3 0605503</v>
      </c>
      <c r="B390" s="3" t="s">
        <v>13112</v>
      </c>
      <c r="C390" s="3" t="s">
        <v>486</v>
      </c>
      <c r="D390" s="2" t="s">
        <v>6975</v>
      </c>
      <c r="E390" s="3" t="s">
        <v>13095</v>
      </c>
      <c r="G390" s="61">
        <v>53003.48</v>
      </c>
    </row>
    <row r="391" spans="1:7" ht="22.5" x14ac:dyDescent="0.2">
      <c r="A391" s="1" t="str">
        <f t="shared" si="7"/>
        <v>SICRO3 0606433</v>
      </c>
      <c r="B391" s="3" t="s">
        <v>13112</v>
      </c>
      <c r="C391" s="3" t="s">
        <v>487</v>
      </c>
      <c r="D391" s="2" t="s">
        <v>6976</v>
      </c>
      <c r="E391" s="3" t="s">
        <v>13095</v>
      </c>
      <c r="G391" s="61">
        <v>7995.62</v>
      </c>
    </row>
    <row r="392" spans="1:7" ht="22.5" x14ac:dyDescent="0.2">
      <c r="A392" s="1" t="str">
        <f t="shared" si="7"/>
        <v>SICRO3 0606343</v>
      </c>
      <c r="B392" s="3" t="s">
        <v>13112</v>
      </c>
      <c r="C392" s="3" t="s">
        <v>488</v>
      </c>
      <c r="D392" s="2" t="s">
        <v>6977</v>
      </c>
      <c r="E392" s="3" t="s">
        <v>13095</v>
      </c>
      <c r="G392" s="61">
        <v>7938.45</v>
      </c>
    </row>
    <row r="393" spans="1:7" ht="22.5" x14ac:dyDescent="0.2">
      <c r="A393" s="1" t="str">
        <f t="shared" si="7"/>
        <v>SICRO3 0606434</v>
      </c>
      <c r="B393" s="3" t="s">
        <v>13112</v>
      </c>
      <c r="C393" s="3" t="s">
        <v>489</v>
      </c>
      <c r="D393" s="2" t="s">
        <v>6978</v>
      </c>
      <c r="E393" s="3" t="s">
        <v>13095</v>
      </c>
      <c r="G393" s="61">
        <v>8842.91</v>
      </c>
    </row>
    <row r="394" spans="1:7" ht="22.5" x14ac:dyDescent="0.2">
      <c r="A394" s="1" t="str">
        <f t="shared" si="7"/>
        <v>SICRO3 0606344</v>
      </c>
      <c r="B394" s="3" t="s">
        <v>13112</v>
      </c>
      <c r="C394" s="3" t="s">
        <v>490</v>
      </c>
      <c r="D394" s="2" t="s">
        <v>6979</v>
      </c>
      <c r="E394" s="3" t="s">
        <v>13095</v>
      </c>
      <c r="G394" s="61">
        <v>8781.86</v>
      </c>
    </row>
    <row r="395" spans="1:7" ht="22.5" x14ac:dyDescent="0.2">
      <c r="A395" s="1" t="str">
        <f t="shared" si="7"/>
        <v>SICRO3 0606435</v>
      </c>
      <c r="B395" s="3" t="s">
        <v>13112</v>
      </c>
      <c r="C395" s="3" t="s">
        <v>491</v>
      </c>
      <c r="D395" s="2" t="s">
        <v>6980</v>
      </c>
      <c r="E395" s="3" t="s">
        <v>13095</v>
      </c>
      <c r="G395" s="61">
        <v>9678.09</v>
      </c>
    </row>
    <row r="396" spans="1:7" ht="22.5" x14ac:dyDescent="0.2">
      <c r="A396" s="1" t="str">
        <f t="shared" si="7"/>
        <v>SICRO3 0606345</v>
      </c>
      <c r="B396" s="3" t="s">
        <v>13112</v>
      </c>
      <c r="C396" s="3" t="s">
        <v>492</v>
      </c>
      <c r="D396" s="2" t="s">
        <v>6981</v>
      </c>
      <c r="E396" s="3" t="s">
        <v>13095</v>
      </c>
      <c r="G396" s="61">
        <v>9614.1299999999992</v>
      </c>
    </row>
    <row r="397" spans="1:7" ht="22.5" x14ac:dyDescent="0.2">
      <c r="A397" s="1" t="str">
        <f t="shared" si="7"/>
        <v>SICRO3 0606436</v>
      </c>
      <c r="B397" s="3" t="s">
        <v>13112</v>
      </c>
      <c r="C397" s="3" t="s">
        <v>493</v>
      </c>
      <c r="D397" s="2" t="s">
        <v>6982</v>
      </c>
      <c r="E397" s="3" t="s">
        <v>13095</v>
      </c>
      <c r="G397" s="61">
        <v>10292.06</v>
      </c>
    </row>
    <row r="398" spans="1:7" ht="22.5" x14ac:dyDescent="0.2">
      <c r="A398" s="1" t="str">
        <f t="shared" si="7"/>
        <v>SICRO3 0606346</v>
      </c>
      <c r="B398" s="3" t="s">
        <v>13112</v>
      </c>
      <c r="C398" s="3" t="s">
        <v>494</v>
      </c>
      <c r="D398" s="2" t="s">
        <v>6983</v>
      </c>
      <c r="E398" s="3" t="s">
        <v>13095</v>
      </c>
      <c r="G398" s="61">
        <v>10223.26</v>
      </c>
    </row>
    <row r="399" spans="1:7" ht="22.5" x14ac:dyDescent="0.2">
      <c r="A399" s="1" t="str">
        <f t="shared" si="7"/>
        <v>SICRO3 0606437</v>
      </c>
      <c r="B399" s="3" t="s">
        <v>13112</v>
      </c>
      <c r="C399" s="3" t="s">
        <v>495</v>
      </c>
      <c r="D399" s="2" t="s">
        <v>6984</v>
      </c>
      <c r="E399" s="3" t="s">
        <v>13095</v>
      </c>
      <c r="G399" s="61">
        <v>11137.87</v>
      </c>
    </row>
    <row r="400" spans="1:7" ht="22.5" x14ac:dyDescent="0.2">
      <c r="A400" s="1" t="str">
        <f t="shared" si="7"/>
        <v>SICRO3 0606347</v>
      </c>
      <c r="B400" s="3" t="s">
        <v>13112</v>
      </c>
      <c r="C400" s="3" t="s">
        <v>496</v>
      </c>
      <c r="D400" s="2" t="s">
        <v>6985</v>
      </c>
      <c r="E400" s="3" t="s">
        <v>13095</v>
      </c>
      <c r="G400" s="61">
        <v>11066.16</v>
      </c>
    </row>
    <row r="401" spans="1:7" ht="22.5" x14ac:dyDescent="0.2">
      <c r="A401" s="1" t="str">
        <f t="shared" si="7"/>
        <v>SICRO3 0606438</v>
      </c>
      <c r="B401" s="3" t="s">
        <v>13112</v>
      </c>
      <c r="C401" s="3" t="s">
        <v>497</v>
      </c>
      <c r="D401" s="2" t="s">
        <v>6986</v>
      </c>
      <c r="E401" s="3" t="s">
        <v>13095</v>
      </c>
      <c r="G401" s="61">
        <v>11434.74</v>
      </c>
    </row>
    <row r="402" spans="1:7" ht="22.5" x14ac:dyDescent="0.2">
      <c r="A402" s="1" t="str">
        <f t="shared" si="7"/>
        <v>SICRO3 0606348</v>
      </c>
      <c r="B402" s="3" t="s">
        <v>13112</v>
      </c>
      <c r="C402" s="3" t="s">
        <v>498</v>
      </c>
      <c r="D402" s="2" t="s">
        <v>6987</v>
      </c>
      <c r="E402" s="3" t="s">
        <v>13095</v>
      </c>
      <c r="G402" s="61">
        <v>11362.07</v>
      </c>
    </row>
    <row r="403" spans="1:7" ht="22.5" x14ac:dyDescent="0.2">
      <c r="A403" s="1" t="str">
        <f t="shared" ref="A403:A466" si="8">CONCATENATE($B403," ",$C403)</f>
        <v>SICRO3 0606439</v>
      </c>
      <c r="B403" s="3" t="s">
        <v>13112</v>
      </c>
      <c r="C403" s="3" t="s">
        <v>499</v>
      </c>
      <c r="D403" s="2" t="s">
        <v>6988</v>
      </c>
      <c r="E403" s="3" t="s">
        <v>13095</v>
      </c>
      <c r="G403" s="61">
        <v>12053.21</v>
      </c>
    </row>
    <row r="404" spans="1:7" ht="22.5" x14ac:dyDescent="0.2">
      <c r="A404" s="1" t="str">
        <f t="shared" si="8"/>
        <v>SICRO3 0606349</v>
      </c>
      <c r="B404" s="3" t="s">
        <v>13112</v>
      </c>
      <c r="C404" s="3" t="s">
        <v>500</v>
      </c>
      <c r="D404" s="2" t="s">
        <v>6989</v>
      </c>
      <c r="E404" s="3" t="s">
        <v>13095</v>
      </c>
      <c r="G404" s="61">
        <v>11956.31</v>
      </c>
    </row>
    <row r="405" spans="1:7" ht="22.5" x14ac:dyDescent="0.2">
      <c r="A405" s="1" t="str">
        <f t="shared" si="8"/>
        <v>SICRO3 0606440</v>
      </c>
      <c r="B405" s="3" t="s">
        <v>13112</v>
      </c>
      <c r="C405" s="3" t="s">
        <v>501</v>
      </c>
      <c r="D405" s="2" t="s">
        <v>6990</v>
      </c>
      <c r="E405" s="3" t="s">
        <v>13095</v>
      </c>
      <c r="G405" s="61">
        <v>12606.02</v>
      </c>
    </row>
    <row r="406" spans="1:7" ht="22.5" x14ac:dyDescent="0.2">
      <c r="A406" s="1" t="str">
        <f t="shared" si="8"/>
        <v>SICRO3 0606350</v>
      </c>
      <c r="B406" s="3" t="s">
        <v>13112</v>
      </c>
      <c r="C406" s="3" t="s">
        <v>502</v>
      </c>
      <c r="D406" s="2" t="s">
        <v>6991</v>
      </c>
      <c r="E406" s="3" t="s">
        <v>13095</v>
      </c>
      <c r="G406" s="61">
        <v>12505.25</v>
      </c>
    </row>
    <row r="407" spans="1:7" ht="22.5" x14ac:dyDescent="0.2">
      <c r="A407" s="1" t="str">
        <f t="shared" si="8"/>
        <v>SICRO3 0606441</v>
      </c>
      <c r="B407" s="3" t="s">
        <v>13112</v>
      </c>
      <c r="C407" s="3" t="s">
        <v>503</v>
      </c>
      <c r="D407" s="2" t="s">
        <v>6992</v>
      </c>
      <c r="E407" s="3" t="s">
        <v>13095</v>
      </c>
      <c r="G407" s="61">
        <v>13207.82</v>
      </c>
    </row>
    <row r="408" spans="1:7" ht="22.5" x14ac:dyDescent="0.2">
      <c r="A408" s="1" t="str">
        <f t="shared" si="8"/>
        <v>SICRO3 0606351</v>
      </c>
      <c r="B408" s="3" t="s">
        <v>13112</v>
      </c>
      <c r="C408" s="3" t="s">
        <v>504</v>
      </c>
      <c r="D408" s="2" t="s">
        <v>6993</v>
      </c>
      <c r="E408" s="3" t="s">
        <v>13095</v>
      </c>
      <c r="G408" s="61">
        <v>13104.14</v>
      </c>
    </row>
    <row r="409" spans="1:7" ht="22.5" x14ac:dyDescent="0.2">
      <c r="A409" s="1" t="str">
        <f t="shared" si="8"/>
        <v>SICRO3 0606442</v>
      </c>
      <c r="B409" s="3" t="s">
        <v>13112</v>
      </c>
      <c r="C409" s="3" t="s">
        <v>505</v>
      </c>
      <c r="D409" s="2" t="s">
        <v>6994</v>
      </c>
      <c r="E409" s="3" t="s">
        <v>13095</v>
      </c>
      <c r="G409" s="61">
        <v>13782.47</v>
      </c>
    </row>
    <row r="410" spans="1:7" ht="22.5" x14ac:dyDescent="0.2">
      <c r="A410" s="1" t="str">
        <f t="shared" si="8"/>
        <v>SICRO3 0606352</v>
      </c>
      <c r="B410" s="3" t="s">
        <v>13112</v>
      </c>
      <c r="C410" s="3" t="s">
        <v>506</v>
      </c>
      <c r="D410" s="2" t="s">
        <v>6995</v>
      </c>
      <c r="E410" s="3" t="s">
        <v>13095</v>
      </c>
      <c r="G410" s="61">
        <v>13674.91</v>
      </c>
    </row>
    <row r="411" spans="1:7" ht="22.5" x14ac:dyDescent="0.2">
      <c r="A411" s="1" t="str">
        <f t="shared" si="8"/>
        <v>SICRO3 0606443</v>
      </c>
      <c r="B411" s="3" t="s">
        <v>13112</v>
      </c>
      <c r="C411" s="3" t="s">
        <v>507</v>
      </c>
      <c r="D411" s="2" t="s">
        <v>6996</v>
      </c>
      <c r="E411" s="3" t="s">
        <v>13095</v>
      </c>
      <c r="G411" s="61">
        <v>14611.42</v>
      </c>
    </row>
    <row r="412" spans="1:7" ht="22.5" x14ac:dyDescent="0.2">
      <c r="A412" s="1" t="str">
        <f t="shared" si="8"/>
        <v>SICRO3 0606353</v>
      </c>
      <c r="B412" s="3" t="s">
        <v>13112</v>
      </c>
      <c r="C412" s="3" t="s">
        <v>508</v>
      </c>
      <c r="D412" s="2" t="s">
        <v>6997</v>
      </c>
      <c r="E412" s="3" t="s">
        <v>13095</v>
      </c>
      <c r="G412" s="61">
        <v>14500.95</v>
      </c>
    </row>
    <row r="413" spans="1:7" ht="22.5" x14ac:dyDescent="0.2">
      <c r="A413" s="1" t="str">
        <f t="shared" si="8"/>
        <v>SICRO3 0606444</v>
      </c>
      <c r="B413" s="3" t="s">
        <v>13112</v>
      </c>
      <c r="C413" s="3" t="s">
        <v>509</v>
      </c>
      <c r="D413" s="2" t="s">
        <v>6998</v>
      </c>
      <c r="E413" s="3" t="s">
        <v>13095</v>
      </c>
      <c r="G413" s="61">
        <v>15251.15</v>
      </c>
    </row>
    <row r="414" spans="1:7" ht="22.5" x14ac:dyDescent="0.2">
      <c r="A414" s="1" t="str">
        <f t="shared" si="8"/>
        <v>SICRO3 0606354</v>
      </c>
      <c r="B414" s="3" t="s">
        <v>13112</v>
      </c>
      <c r="C414" s="3" t="s">
        <v>510</v>
      </c>
      <c r="D414" s="2" t="s">
        <v>6999</v>
      </c>
      <c r="E414" s="3" t="s">
        <v>13095</v>
      </c>
      <c r="G414" s="61">
        <v>15136.81</v>
      </c>
    </row>
    <row r="415" spans="1:7" ht="22.5" x14ac:dyDescent="0.2">
      <c r="A415" s="1" t="str">
        <f t="shared" si="8"/>
        <v>SICRO3 0606445</v>
      </c>
      <c r="B415" s="3" t="s">
        <v>13112</v>
      </c>
      <c r="C415" s="3" t="s">
        <v>511</v>
      </c>
      <c r="D415" s="2" t="s">
        <v>7000</v>
      </c>
      <c r="E415" s="3" t="s">
        <v>13095</v>
      </c>
      <c r="G415" s="61">
        <v>15847.65</v>
      </c>
    </row>
    <row r="416" spans="1:7" ht="22.5" x14ac:dyDescent="0.2">
      <c r="A416" s="1" t="str">
        <f t="shared" si="8"/>
        <v>SICRO3 0606355</v>
      </c>
      <c r="B416" s="3" t="s">
        <v>13112</v>
      </c>
      <c r="C416" s="3" t="s">
        <v>512</v>
      </c>
      <c r="D416" s="2" t="s">
        <v>7001</v>
      </c>
      <c r="E416" s="3" t="s">
        <v>13095</v>
      </c>
      <c r="G416" s="61">
        <v>15731.37</v>
      </c>
    </row>
    <row r="417" spans="1:7" ht="22.5" x14ac:dyDescent="0.2">
      <c r="A417" s="1" t="str">
        <f t="shared" si="8"/>
        <v>SICRO3 0606446</v>
      </c>
      <c r="B417" s="3" t="s">
        <v>13112</v>
      </c>
      <c r="C417" s="3" t="s">
        <v>513</v>
      </c>
      <c r="D417" s="2" t="s">
        <v>7002</v>
      </c>
      <c r="E417" s="3" t="s">
        <v>13095</v>
      </c>
      <c r="G417" s="61">
        <v>16424.34</v>
      </c>
    </row>
    <row r="418" spans="1:7" ht="22.5" x14ac:dyDescent="0.2">
      <c r="A418" s="1" t="str">
        <f t="shared" si="8"/>
        <v>SICRO3 0606356</v>
      </c>
      <c r="B418" s="3" t="s">
        <v>13112</v>
      </c>
      <c r="C418" s="3" t="s">
        <v>514</v>
      </c>
      <c r="D418" s="2" t="s">
        <v>7003</v>
      </c>
      <c r="E418" s="3" t="s">
        <v>13095</v>
      </c>
      <c r="G418" s="61">
        <v>16305.15</v>
      </c>
    </row>
    <row r="419" spans="1:7" ht="22.5" x14ac:dyDescent="0.2">
      <c r="A419" s="1" t="str">
        <f t="shared" si="8"/>
        <v>SICRO3 0606447</v>
      </c>
      <c r="B419" s="3" t="s">
        <v>13112</v>
      </c>
      <c r="C419" s="3" t="s">
        <v>515</v>
      </c>
      <c r="D419" s="2" t="s">
        <v>7004</v>
      </c>
      <c r="E419" s="3" t="s">
        <v>13095</v>
      </c>
      <c r="G419" s="61">
        <v>17061.54</v>
      </c>
    </row>
    <row r="420" spans="1:7" ht="22.5" x14ac:dyDescent="0.2">
      <c r="A420" s="1" t="str">
        <f t="shared" si="8"/>
        <v>SICRO3 0606357</v>
      </c>
      <c r="B420" s="3" t="s">
        <v>13112</v>
      </c>
      <c r="C420" s="3" t="s">
        <v>516</v>
      </c>
      <c r="D420" s="2" t="s">
        <v>7005</v>
      </c>
      <c r="E420" s="3" t="s">
        <v>13095</v>
      </c>
      <c r="G420" s="61">
        <v>16916.84</v>
      </c>
    </row>
    <row r="421" spans="1:7" ht="22.5" x14ac:dyDescent="0.2">
      <c r="A421" s="1" t="str">
        <f t="shared" si="8"/>
        <v>SICRO3 0606448</v>
      </c>
      <c r="B421" s="3" t="s">
        <v>13112</v>
      </c>
      <c r="C421" s="3" t="s">
        <v>517</v>
      </c>
      <c r="D421" s="2" t="s">
        <v>7006</v>
      </c>
      <c r="E421" s="3" t="s">
        <v>13095</v>
      </c>
      <c r="G421" s="61">
        <v>17954.22</v>
      </c>
    </row>
    <row r="422" spans="1:7" ht="22.5" x14ac:dyDescent="0.2">
      <c r="A422" s="1" t="str">
        <f t="shared" si="8"/>
        <v>SICRO3 0606358</v>
      </c>
      <c r="B422" s="3" t="s">
        <v>13112</v>
      </c>
      <c r="C422" s="3" t="s">
        <v>518</v>
      </c>
      <c r="D422" s="2" t="s">
        <v>7007</v>
      </c>
      <c r="E422" s="3" t="s">
        <v>13095</v>
      </c>
      <c r="G422" s="61">
        <v>17805</v>
      </c>
    </row>
    <row r="423" spans="1:7" ht="22.5" x14ac:dyDescent="0.2">
      <c r="A423" s="1" t="str">
        <f t="shared" si="8"/>
        <v>SICRO3 0606449</v>
      </c>
      <c r="B423" s="3" t="s">
        <v>13112</v>
      </c>
      <c r="C423" s="3" t="s">
        <v>519</v>
      </c>
      <c r="D423" s="2" t="s">
        <v>7008</v>
      </c>
      <c r="E423" s="3" t="s">
        <v>13095</v>
      </c>
      <c r="G423" s="61">
        <v>21965.38</v>
      </c>
    </row>
    <row r="424" spans="1:7" ht="22.5" x14ac:dyDescent="0.2">
      <c r="A424" s="1" t="str">
        <f t="shared" si="8"/>
        <v>SICRO3 0606359</v>
      </c>
      <c r="B424" s="3" t="s">
        <v>13112</v>
      </c>
      <c r="C424" s="3" t="s">
        <v>520</v>
      </c>
      <c r="D424" s="2" t="s">
        <v>7009</v>
      </c>
      <c r="E424" s="3" t="s">
        <v>13095</v>
      </c>
      <c r="G424" s="61">
        <v>21811.64</v>
      </c>
    </row>
    <row r="425" spans="1:7" ht="22.5" x14ac:dyDescent="0.2">
      <c r="A425" s="1" t="str">
        <f t="shared" si="8"/>
        <v>SICRO3 0606450</v>
      </c>
      <c r="B425" s="3" t="s">
        <v>13112</v>
      </c>
      <c r="C425" s="3" t="s">
        <v>521</v>
      </c>
      <c r="D425" s="2" t="s">
        <v>7010</v>
      </c>
      <c r="E425" s="3" t="s">
        <v>13095</v>
      </c>
      <c r="G425" s="61">
        <v>22821.35</v>
      </c>
    </row>
    <row r="426" spans="1:7" ht="22.5" x14ac:dyDescent="0.2">
      <c r="A426" s="1" t="str">
        <f t="shared" si="8"/>
        <v>SICRO3 0606360</v>
      </c>
      <c r="B426" s="3" t="s">
        <v>13112</v>
      </c>
      <c r="C426" s="3" t="s">
        <v>522</v>
      </c>
      <c r="D426" s="2" t="s">
        <v>7011</v>
      </c>
      <c r="E426" s="3" t="s">
        <v>13095</v>
      </c>
      <c r="G426" s="61">
        <v>22661.95</v>
      </c>
    </row>
    <row r="427" spans="1:7" ht="22.5" x14ac:dyDescent="0.2">
      <c r="A427" s="1" t="str">
        <f t="shared" si="8"/>
        <v>SICRO3 0606451</v>
      </c>
      <c r="B427" s="3" t="s">
        <v>13112</v>
      </c>
      <c r="C427" s="3" t="s">
        <v>523</v>
      </c>
      <c r="D427" s="2" t="s">
        <v>7012</v>
      </c>
      <c r="E427" s="3" t="s">
        <v>13095</v>
      </c>
      <c r="G427" s="61">
        <v>23558</v>
      </c>
    </row>
    <row r="428" spans="1:7" ht="22.5" x14ac:dyDescent="0.2">
      <c r="A428" s="1" t="str">
        <f t="shared" si="8"/>
        <v>SICRO3 0606361</v>
      </c>
      <c r="B428" s="3" t="s">
        <v>13112</v>
      </c>
      <c r="C428" s="3" t="s">
        <v>524</v>
      </c>
      <c r="D428" s="2" t="s">
        <v>7013</v>
      </c>
      <c r="E428" s="3" t="s">
        <v>13095</v>
      </c>
      <c r="G428" s="61">
        <v>23394.080000000002</v>
      </c>
    </row>
    <row r="429" spans="1:7" ht="22.5" x14ac:dyDescent="0.2">
      <c r="A429" s="1" t="str">
        <f t="shared" si="8"/>
        <v>SICRO3 0606452</v>
      </c>
      <c r="B429" s="3" t="s">
        <v>13112</v>
      </c>
      <c r="C429" s="3" t="s">
        <v>525</v>
      </c>
      <c r="D429" s="2" t="s">
        <v>7014</v>
      </c>
      <c r="E429" s="3" t="s">
        <v>13095</v>
      </c>
      <c r="G429" s="61">
        <v>26663.18</v>
      </c>
    </row>
    <row r="430" spans="1:7" ht="22.5" x14ac:dyDescent="0.2">
      <c r="A430" s="1" t="str">
        <f t="shared" si="8"/>
        <v>SICRO3 0606362</v>
      </c>
      <c r="B430" s="3" t="s">
        <v>13112</v>
      </c>
      <c r="C430" s="3" t="s">
        <v>526</v>
      </c>
      <c r="D430" s="2" t="s">
        <v>7015</v>
      </c>
      <c r="E430" s="3" t="s">
        <v>13095</v>
      </c>
      <c r="G430" s="61">
        <v>26494.73</v>
      </c>
    </row>
    <row r="431" spans="1:7" ht="22.5" x14ac:dyDescent="0.2">
      <c r="A431" s="1" t="str">
        <f t="shared" si="8"/>
        <v>SICRO3 0606453</v>
      </c>
      <c r="B431" s="3" t="s">
        <v>13112</v>
      </c>
      <c r="C431" s="3" t="s">
        <v>527</v>
      </c>
      <c r="D431" s="2" t="s">
        <v>7016</v>
      </c>
      <c r="E431" s="3" t="s">
        <v>13095</v>
      </c>
      <c r="G431" s="61">
        <v>27077.86</v>
      </c>
    </row>
    <row r="432" spans="1:7" ht="22.5" x14ac:dyDescent="0.2">
      <c r="A432" s="1" t="str">
        <f t="shared" si="8"/>
        <v>SICRO3 0606363</v>
      </c>
      <c r="B432" s="3" t="s">
        <v>13112</v>
      </c>
      <c r="C432" s="3" t="s">
        <v>528</v>
      </c>
      <c r="D432" s="2" t="s">
        <v>7017</v>
      </c>
      <c r="E432" s="3" t="s">
        <v>13095</v>
      </c>
      <c r="G432" s="61">
        <v>26906.02</v>
      </c>
    </row>
    <row r="433" spans="1:7" ht="22.5" x14ac:dyDescent="0.2">
      <c r="A433" s="1" t="str">
        <f t="shared" si="8"/>
        <v>SICRO3 0606454</v>
      </c>
      <c r="B433" s="3" t="s">
        <v>13112</v>
      </c>
      <c r="C433" s="3" t="s">
        <v>529</v>
      </c>
      <c r="D433" s="2" t="s">
        <v>7018</v>
      </c>
      <c r="E433" s="3" t="s">
        <v>13095</v>
      </c>
      <c r="G433" s="61">
        <v>32390.73</v>
      </c>
    </row>
    <row r="434" spans="1:7" ht="22.5" x14ac:dyDescent="0.2">
      <c r="A434" s="1" t="str">
        <f t="shared" si="8"/>
        <v>SICRO3 0606364</v>
      </c>
      <c r="B434" s="3" t="s">
        <v>13112</v>
      </c>
      <c r="C434" s="3" t="s">
        <v>530</v>
      </c>
      <c r="D434" s="2" t="s">
        <v>7019</v>
      </c>
      <c r="E434" s="3" t="s">
        <v>13095</v>
      </c>
      <c r="G434" s="61">
        <v>32214.37</v>
      </c>
    </row>
    <row r="435" spans="1:7" ht="22.5" x14ac:dyDescent="0.2">
      <c r="A435" s="1" t="str">
        <f t="shared" si="8"/>
        <v>SICRO3 0606455</v>
      </c>
      <c r="B435" s="3" t="s">
        <v>13112</v>
      </c>
      <c r="C435" s="3" t="s">
        <v>531</v>
      </c>
      <c r="D435" s="2" t="s">
        <v>7020</v>
      </c>
      <c r="E435" s="3" t="s">
        <v>13095</v>
      </c>
      <c r="G435" s="61">
        <v>32923.620000000003</v>
      </c>
    </row>
    <row r="436" spans="1:7" ht="22.5" x14ac:dyDescent="0.2">
      <c r="A436" s="1" t="str">
        <f t="shared" si="8"/>
        <v>SICRO3 0606365</v>
      </c>
      <c r="B436" s="3" t="s">
        <v>13112</v>
      </c>
      <c r="C436" s="3" t="s">
        <v>532</v>
      </c>
      <c r="D436" s="2" t="s">
        <v>7021</v>
      </c>
      <c r="E436" s="3" t="s">
        <v>13095</v>
      </c>
      <c r="G436" s="61">
        <v>32745</v>
      </c>
    </row>
    <row r="437" spans="1:7" ht="22.5" x14ac:dyDescent="0.2">
      <c r="A437" s="1" t="str">
        <f t="shared" si="8"/>
        <v>SICRO3 0606456</v>
      </c>
      <c r="B437" s="3" t="s">
        <v>13112</v>
      </c>
      <c r="C437" s="3" t="s">
        <v>533</v>
      </c>
      <c r="D437" s="2" t="s">
        <v>7022</v>
      </c>
      <c r="E437" s="3" t="s">
        <v>13095</v>
      </c>
      <c r="G437" s="61">
        <v>34188.11</v>
      </c>
    </row>
    <row r="438" spans="1:7" ht="22.5" x14ac:dyDescent="0.2">
      <c r="A438" s="1" t="str">
        <f t="shared" si="8"/>
        <v>SICRO3 0606366</v>
      </c>
      <c r="B438" s="3" t="s">
        <v>13112</v>
      </c>
      <c r="C438" s="3" t="s">
        <v>534</v>
      </c>
      <c r="D438" s="2" t="s">
        <v>7023</v>
      </c>
      <c r="E438" s="3" t="s">
        <v>13095</v>
      </c>
      <c r="G438" s="61">
        <v>34004.97</v>
      </c>
    </row>
    <row r="439" spans="1:7" ht="22.5" x14ac:dyDescent="0.2">
      <c r="A439" s="1" t="str">
        <f t="shared" si="8"/>
        <v>SICRO3 0606457</v>
      </c>
      <c r="B439" s="3" t="s">
        <v>13112</v>
      </c>
      <c r="C439" s="3" t="s">
        <v>535</v>
      </c>
      <c r="D439" s="2" t="s">
        <v>7024</v>
      </c>
      <c r="E439" s="3" t="s">
        <v>13095</v>
      </c>
      <c r="G439" s="61">
        <v>34755.14</v>
      </c>
    </row>
    <row r="440" spans="1:7" ht="22.5" x14ac:dyDescent="0.2">
      <c r="A440" s="1" t="str">
        <f t="shared" si="8"/>
        <v>SICRO3 0606367</v>
      </c>
      <c r="B440" s="3" t="s">
        <v>13112</v>
      </c>
      <c r="C440" s="3" t="s">
        <v>536</v>
      </c>
      <c r="D440" s="2" t="s">
        <v>7025</v>
      </c>
      <c r="E440" s="3" t="s">
        <v>13095</v>
      </c>
      <c r="G440" s="61">
        <v>34568.61</v>
      </c>
    </row>
    <row r="441" spans="1:7" ht="22.5" x14ac:dyDescent="0.2">
      <c r="A441" s="1" t="str">
        <f t="shared" si="8"/>
        <v>SICRO3 0606458</v>
      </c>
      <c r="B441" s="3" t="s">
        <v>13112</v>
      </c>
      <c r="C441" s="3" t="s">
        <v>537</v>
      </c>
      <c r="D441" s="2" t="s">
        <v>7026</v>
      </c>
      <c r="E441" s="3" t="s">
        <v>13095</v>
      </c>
      <c r="G441" s="61">
        <v>46803.75</v>
      </c>
    </row>
    <row r="442" spans="1:7" ht="22.5" x14ac:dyDescent="0.2">
      <c r="A442" s="1" t="str">
        <f t="shared" si="8"/>
        <v>SICRO3 0606368</v>
      </c>
      <c r="B442" s="3" t="s">
        <v>13112</v>
      </c>
      <c r="C442" s="3" t="s">
        <v>538</v>
      </c>
      <c r="D442" s="2" t="s">
        <v>7027</v>
      </c>
      <c r="E442" s="3" t="s">
        <v>13095</v>
      </c>
      <c r="G442" s="61">
        <v>46613.82</v>
      </c>
    </row>
    <row r="443" spans="1:7" ht="22.5" x14ac:dyDescent="0.2">
      <c r="A443" s="1" t="str">
        <f t="shared" si="8"/>
        <v>SICRO3 0606459</v>
      </c>
      <c r="B443" s="3" t="s">
        <v>13112</v>
      </c>
      <c r="C443" s="3" t="s">
        <v>539</v>
      </c>
      <c r="D443" s="2" t="s">
        <v>7028</v>
      </c>
      <c r="E443" s="3" t="s">
        <v>13095</v>
      </c>
      <c r="G443" s="61">
        <v>48752.95</v>
      </c>
    </row>
    <row r="444" spans="1:7" ht="22.5" x14ac:dyDescent="0.2">
      <c r="A444" s="1" t="str">
        <f t="shared" si="8"/>
        <v>SICRO3 0606369</v>
      </c>
      <c r="B444" s="3" t="s">
        <v>13112</v>
      </c>
      <c r="C444" s="3" t="s">
        <v>540</v>
      </c>
      <c r="D444" s="2" t="s">
        <v>7029</v>
      </c>
      <c r="E444" s="3" t="s">
        <v>13095</v>
      </c>
      <c r="G444" s="61">
        <v>48558.51</v>
      </c>
    </row>
    <row r="445" spans="1:7" ht="22.5" x14ac:dyDescent="0.2">
      <c r="A445" s="1" t="str">
        <f t="shared" si="8"/>
        <v>SICRO3 0606479</v>
      </c>
      <c r="B445" s="3" t="s">
        <v>13112</v>
      </c>
      <c r="C445" s="3" t="s">
        <v>541</v>
      </c>
      <c r="D445" s="2" t="s">
        <v>7030</v>
      </c>
      <c r="E445" s="3" t="s">
        <v>13095</v>
      </c>
      <c r="G445" s="61">
        <v>11260.46</v>
      </c>
    </row>
    <row r="446" spans="1:7" ht="22.5" x14ac:dyDescent="0.2">
      <c r="A446" s="1" t="str">
        <f t="shared" si="8"/>
        <v>SICRO3 0606460</v>
      </c>
      <c r="B446" s="3" t="s">
        <v>13112</v>
      </c>
      <c r="C446" s="3" t="s">
        <v>542</v>
      </c>
      <c r="D446" s="2" t="s">
        <v>7031</v>
      </c>
      <c r="E446" s="3" t="s">
        <v>13095</v>
      </c>
      <c r="G446" s="61">
        <v>11188.11</v>
      </c>
    </row>
    <row r="447" spans="1:7" ht="22.5" x14ac:dyDescent="0.2">
      <c r="A447" s="1" t="str">
        <f t="shared" si="8"/>
        <v>SICRO3 0606480</v>
      </c>
      <c r="B447" s="3" t="s">
        <v>13112</v>
      </c>
      <c r="C447" s="3" t="s">
        <v>543</v>
      </c>
      <c r="D447" s="2" t="s">
        <v>7032</v>
      </c>
      <c r="E447" s="3" t="s">
        <v>13095</v>
      </c>
      <c r="G447" s="61">
        <v>14665.48</v>
      </c>
    </row>
    <row r="448" spans="1:7" ht="22.5" x14ac:dyDescent="0.2">
      <c r="A448" s="1" t="str">
        <f t="shared" si="8"/>
        <v>SICRO3 0606461</v>
      </c>
      <c r="B448" s="3" t="s">
        <v>13112</v>
      </c>
      <c r="C448" s="3" t="s">
        <v>544</v>
      </c>
      <c r="D448" s="2" t="s">
        <v>7033</v>
      </c>
      <c r="E448" s="3" t="s">
        <v>13095</v>
      </c>
      <c r="G448" s="61">
        <v>14577.3</v>
      </c>
    </row>
    <row r="449" spans="1:7" ht="22.5" x14ac:dyDescent="0.2">
      <c r="A449" s="1" t="str">
        <f t="shared" si="8"/>
        <v>SICRO3 0606481</v>
      </c>
      <c r="B449" s="3" t="s">
        <v>13112</v>
      </c>
      <c r="C449" s="3" t="s">
        <v>545</v>
      </c>
      <c r="D449" s="2" t="s">
        <v>7034</v>
      </c>
      <c r="E449" s="3" t="s">
        <v>13095</v>
      </c>
      <c r="G449" s="61">
        <v>17064.009999999998</v>
      </c>
    </row>
    <row r="450" spans="1:7" ht="22.5" x14ac:dyDescent="0.2">
      <c r="A450" s="1" t="str">
        <f t="shared" si="8"/>
        <v>SICRO3 0606462</v>
      </c>
      <c r="B450" s="3" t="s">
        <v>13112</v>
      </c>
      <c r="C450" s="3" t="s">
        <v>546</v>
      </c>
      <c r="D450" s="2" t="s">
        <v>7035</v>
      </c>
      <c r="E450" s="3" t="s">
        <v>13095</v>
      </c>
      <c r="G450" s="61">
        <v>16935.13</v>
      </c>
    </row>
    <row r="451" spans="1:7" ht="22.5" x14ac:dyDescent="0.2">
      <c r="A451" s="1" t="str">
        <f t="shared" si="8"/>
        <v>SICRO3 0606482</v>
      </c>
      <c r="B451" s="3" t="s">
        <v>13112</v>
      </c>
      <c r="C451" s="3" t="s">
        <v>547</v>
      </c>
      <c r="D451" s="2" t="s">
        <v>7036</v>
      </c>
      <c r="E451" s="3" t="s">
        <v>13095</v>
      </c>
      <c r="G451" s="61">
        <v>17953.669999999998</v>
      </c>
    </row>
    <row r="452" spans="1:7" ht="22.5" x14ac:dyDescent="0.2">
      <c r="A452" s="1" t="str">
        <f t="shared" si="8"/>
        <v>SICRO3 0606463</v>
      </c>
      <c r="B452" s="3" t="s">
        <v>13112</v>
      </c>
      <c r="C452" s="3" t="s">
        <v>548</v>
      </c>
      <c r="D452" s="2" t="s">
        <v>7037</v>
      </c>
      <c r="E452" s="3" t="s">
        <v>13095</v>
      </c>
      <c r="G452" s="61">
        <v>17820.27</v>
      </c>
    </row>
    <row r="453" spans="1:7" ht="22.5" x14ac:dyDescent="0.2">
      <c r="A453" s="1" t="str">
        <f t="shared" si="8"/>
        <v>SICRO3 0606483</v>
      </c>
      <c r="B453" s="3" t="s">
        <v>13112</v>
      </c>
      <c r="C453" s="3" t="s">
        <v>549</v>
      </c>
      <c r="D453" s="2" t="s">
        <v>7038</v>
      </c>
      <c r="E453" s="3" t="s">
        <v>13095</v>
      </c>
      <c r="G453" s="61">
        <v>18385.009999999998</v>
      </c>
    </row>
    <row r="454" spans="1:7" ht="22.5" x14ac:dyDescent="0.2">
      <c r="A454" s="1" t="str">
        <f t="shared" si="8"/>
        <v>SICRO3 0606464</v>
      </c>
      <c r="B454" s="3" t="s">
        <v>13112</v>
      </c>
      <c r="C454" s="3" t="s">
        <v>550</v>
      </c>
      <c r="D454" s="2" t="s">
        <v>7039</v>
      </c>
      <c r="E454" s="3" t="s">
        <v>13095</v>
      </c>
      <c r="G454" s="61">
        <v>18249.349999999999</v>
      </c>
    </row>
    <row r="455" spans="1:7" ht="22.5" x14ac:dyDescent="0.2">
      <c r="A455" s="1" t="str">
        <f t="shared" si="8"/>
        <v>SICRO3 0606484</v>
      </c>
      <c r="B455" s="3" t="s">
        <v>13112</v>
      </c>
      <c r="C455" s="3" t="s">
        <v>551</v>
      </c>
      <c r="D455" s="2" t="s">
        <v>7040</v>
      </c>
      <c r="E455" s="3" t="s">
        <v>13095</v>
      </c>
      <c r="G455" s="61">
        <v>19024.169999999998</v>
      </c>
    </row>
    <row r="456" spans="1:7" ht="22.5" x14ac:dyDescent="0.2">
      <c r="A456" s="1" t="str">
        <f t="shared" si="8"/>
        <v>SICRO3 0606465</v>
      </c>
      <c r="B456" s="3" t="s">
        <v>13112</v>
      </c>
      <c r="C456" s="3" t="s">
        <v>552</v>
      </c>
      <c r="D456" s="2" t="s">
        <v>7041</v>
      </c>
      <c r="E456" s="3" t="s">
        <v>13095</v>
      </c>
      <c r="G456" s="61">
        <v>18883.990000000002</v>
      </c>
    </row>
    <row r="457" spans="1:7" ht="22.5" x14ac:dyDescent="0.2">
      <c r="A457" s="1" t="str">
        <f t="shared" si="8"/>
        <v>SICRO3 0606485</v>
      </c>
      <c r="B457" s="3" t="s">
        <v>13112</v>
      </c>
      <c r="C457" s="3" t="s">
        <v>553</v>
      </c>
      <c r="D457" s="2" t="s">
        <v>7042</v>
      </c>
      <c r="E457" s="3" t="s">
        <v>13095</v>
      </c>
      <c r="G457" s="61">
        <v>19635.740000000002</v>
      </c>
    </row>
    <row r="458" spans="1:7" ht="22.5" x14ac:dyDescent="0.2">
      <c r="A458" s="1" t="str">
        <f t="shared" si="8"/>
        <v>SICRO3 0606466</v>
      </c>
      <c r="B458" s="3" t="s">
        <v>13112</v>
      </c>
      <c r="C458" s="3" t="s">
        <v>554</v>
      </c>
      <c r="D458" s="2" t="s">
        <v>7043</v>
      </c>
      <c r="E458" s="3" t="s">
        <v>13095</v>
      </c>
      <c r="G458" s="61">
        <v>19494.43</v>
      </c>
    </row>
    <row r="459" spans="1:7" ht="22.5" x14ac:dyDescent="0.2">
      <c r="A459" s="1" t="str">
        <f t="shared" si="8"/>
        <v>SICRO3 0606486</v>
      </c>
      <c r="B459" s="3" t="s">
        <v>13112</v>
      </c>
      <c r="C459" s="3" t="s">
        <v>555</v>
      </c>
      <c r="D459" s="2" t="s">
        <v>7044</v>
      </c>
      <c r="E459" s="3" t="s">
        <v>13095</v>
      </c>
      <c r="G459" s="61">
        <v>20493.07</v>
      </c>
    </row>
    <row r="460" spans="1:7" ht="22.5" x14ac:dyDescent="0.2">
      <c r="A460" s="1" t="str">
        <f t="shared" si="8"/>
        <v>SICRO3 0606467</v>
      </c>
      <c r="B460" s="3" t="s">
        <v>13112</v>
      </c>
      <c r="C460" s="3" t="s">
        <v>556</v>
      </c>
      <c r="D460" s="2" t="s">
        <v>7045</v>
      </c>
      <c r="E460" s="3" t="s">
        <v>13095</v>
      </c>
      <c r="G460" s="61">
        <v>20348.36</v>
      </c>
    </row>
    <row r="461" spans="1:7" ht="22.5" x14ac:dyDescent="0.2">
      <c r="A461" s="1" t="str">
        <f t="shared" si="8"/>
        <v>SICRO3 0606487</v>
      </c>
      <c r="B461" s="3" t="s">
        <v>13112</v>
      </c>
      <c r="C461" s="3" t="s">
        <v>557</v>
      </c>
      <c r="D461" s="2" t="s">
        <v>7046</v>
      </c>
      <c r="E461" s="3" t="s">
        <v>13095</v>
      </c>
      <c r="G461" s="61">
        <v>21090.400000000001</v>
      </c>
    </row>
    <row r="462" spans="1:7" ht="22.5" x14ac:dyDescent="0.2">
      <c r="A462" s="1" t="str">
        <f t="shared" si="8"/>
        <v>SICRO3 0606468</v>
      </c>
      <c r="B462" s="3" t="s">
        <v>13112</v>
      </c>
      <c r="C462" s="3" t="s">
        <v>558</v>
      </c>
      <c r="D462" s="2" t="s">
        <v>7047</v>
      </c>
      <c r="E462" s="3" t="s">
        <v>13095</v>
      </c>
      <c r="G462" s="61">
        <v>20943.439999999999</v>
      </c>
    </row>
    <row r="463" spans="1:7" ht="22.5" x14ac:dyDescent="0.2">
      <c r="A463" s="1" t="str">
        <f t="shared" si="8"/>
        <v>SICRO3 0606488</v>
      </c>
      <c r="B463" s="3" t="s">
        <v>13112</v>
      </c>
      <c r="C463" s="3" t="s">
        <v>559</v>
      </c>
      <c r="D463" s="2" t="s">
        <v>7048</v>
      </c>
      <c r="E463" s="3" t="s">
        <v>13095</v>
      </c>
      <c r="G463" s="61">
        <v>25895.43</v>
      </c>
    </row>
    <row r="464" spans="1:7" ht="22.5" x14ac:dyDescent="0.2">
      <c r="A464" s="1" t="str">
        <f t="shared" si="8"/>
        <v>SICRO3 0606469</v>
      </c>
      <c r="B464" s="3" t="s">
        <v>13112</v>
      </c>
      <c r="C464" s="3" t="s">
        <v>560</v>
      </c>
      <c r="D464" s="2" t="s">
        <v>7049</v>
      </c>
      <c r="E464" s="3" t="s">
        <v>13095</v>
      </c>
      <c r="G464" s="61">
        <v>25743.94</v>
      </c>
    </row>
    <row r="465" spans="1:7" ht="22.5" x14ac:dyDescent="0.2">
      <c r="A465" s="1" t="str">
        <f t="shared" si="8"/>
        <v>SICRO3 0606489</v>
      </c>
      <c r="B465" s="3" t="s">
        <v>13112</v>
      </c>
      <c r="C465" s="3" t="s">
        <v>561</v>
      </c>
      <c r="D465" s="2" t="s">
        <v>7050</v>
      </c>
      <c r="E465" s="3" t="s">
        <v>13095</v>
      </c>
      <c r="G465" s="61">
        <v>27339.360000000001</v>
      </c>
    </row>
    <row r="466" spans="1:7" ht="22.5" x14ac:dyDescent="0.2">
      <c r="A466" s="1" t="str">
        <f t="shared" si="8"/>
        <v>SICRO3 0606470</v>
      </c>
      <c r="B466" s="3" t="s">
        <v>13112</v>
      </c>
      <c r="C466" s="3" t="s">
        <v>562</v>
      </c>
      <c r="D466" s="2" t="s">
        <v>7051</v>
      </c>
      <c r="E466" s="3" t="s">
        <v>13095</v>
      </c>
      <c r="G466" s="61">
        <v>27185.61</v>
      </c>
    </row>
    <row r="467" spans="1:7" ht="22.5" x14ac:dyDescent="0.2">
      <c r="A467" s="1" t="str">
        <f t="shared" ref="A467:A530" si="9">CONCATENATE($B467," ",$C467)</f>
        <v>SICRO3 0606490</v>
      </c>
      <c r="B467" s="3" t="s">
        <v>13112</v>
      </c>
      <c r="C467" s="3" t="s">
        <v>563</v>
      </c>
      <c r="D467" s="2" t="s">
        <v>7052</v>
      </c>
      <c r="E467" s="3" t="s">
        <v>13095</v>
      </c>
      <c r="G467" s="61">
        <v>28151.85</v>
      </c>
    </row>
    <row r="468" spans="1:7" ht="22.5" x14ac:dyDescent="0.2">
      <c r="A468" s="1" t="str">
        <f t="shared" si="9"/>
        <v>SICRO3 0606471</v>
      </c>
      <c r="B468" s="3" t="s">
        <v>13112</v>
      </c>
      <c r="C468" s="3" t="s">
        <v>564</v>
      </c>
      <c r="D468" s="2" t="s">
        <v>7053</v>
      </c>
      <c r="E468" s="3" t="s">
        <v>13095</v>
      </c>
      <c r="G468" s="61">
        <v>27993.58</v>
      </c>
    </row>
    <row r="469" spans="1:7" ht="22.5" x14ac:dyDescent="0.2">
      <c r="A469" s="1" t="str">
        <f t="shared" si="9"/>
        <v>SICRO3 0606491</v>
      </c>
      <c r="B469" s="3" t="s">
        <v>13112</v>
      </c>
      <c r="C469" s="3" t="s">
        <v>565</v>
      </c>
      <c r="D469" s="2" t="s">
        <v>7054</v>
      </c>
      <c r="E469" s="3" t="s">
        <v>13095</v>
      </c>
      <c r="G469" s="61">
        <v>28946.77</v>
      </c>
    </row>
    <row r="470" spans="1:7" ht="22.5" x14ac:dyDescent="0.2">
      <c r="A470" s="1" t="str">
        <f t="shared" si="9"/>
        <v>SICRO3 0606472</v>
      </c>
      <c r="B470" s="3" t="s">
        <v>13112</v>
      </c>
      <c r="C470" s="3" t="s">
        <v>566</v>
      </c>
      <c r="D470" s="2" t="s">
        <v>7055</v>
      </c>
      <c r="E470" s="3" t="s">
        <v>13095</v>
      </c>
      <c r="G470" s="61">
        <v>28785.11</v>
      </c>
    </row>
    <row r="471" spans="1:7" ht="22.5" x14ac:dyDescent="0.2">
      <c r="A471" s="1" t="str">
        <f t="shared" si="9"/>
        <v>SICRO3 0606492</v>
      </c>
      <c r="B471" s="3" t="s">
        <v>13112</v>
      </c>
      <c r="C471" s="3" t="s">
        <v>567</v>
      </c>
      <c r="D471" s="2" t="s">
        <v>7056</v>
      </c>
      <c r="E471" s="3" t="s">
        <v>13095</v>
      </c>
      <c r="G471" s="61">
        <v>29581.5</v>
      </c>
    </row>
    <row r="472" spans="1:7" ht="22.5" x14ac:dyDescent="0.2">
      <c r="A472" s="1" t="str">
        <f t="shared" si="9"/>
        <v>SICRO3 0606473</v>
      </c>
      <c r="B472" s="3" t="s">
        <v>13112</v>
      </c>
      <c r="C472" s="3" t="s">
        <v>568</v>
      </c>
      <c r="D472" s="2" t="s">
        <v>7057</v>
      </c>
      <c r="E472" s="3" t="s">
        <v>13095</v>
      </c>
      <c r="G472" s="61">
        <v>29417.57</v>
      </c>
    </row>
    <row r="473" spans="1:7" ht="22.5" x14ac:dyDescent="0.2">
      <c r="A473" s="1" t="str">
        <f t="shared" si="9"/>
        <v>SICRO3 0606493</v>
      </c>
      <c r="B473" s="3" t="s">
        <v>13112</v>
      </c>
      <c r="C473" s="3" t="s">
        <v>569</v>
      </c>
      <c r="D473" s="2" t="s">
        <v>7058</v>
      </c>
      <c r="E473" s="3" t="s">
        <v>13095</v>
      </c>
      <c r="G473" s="61">
        <v>31212.880000000001</v>
      </c>
    </row>
    <row r="474" spans="1:7" ht="22.5" x14ac:dyDescent="0.2">
      <c r="A474" s="1" t="str">
        <f t="shared" si="9"/>
        <v>SICRO3 0606474</v>
      </c>
      <c r="B474" s="3" t="s">
        <v>13112</v>
      </c>
      <c r="C474" s="3" t="s">
        <v>570</v>
      </c>
      <c r="D474" s="2" t="s">
        <v>7059</v>
      </c>
      <c r="E474" s="3" t="s">
        <v>13095</v>
      </c>
      <c r="G474" s="61">
        <v>31047.82</v>
      </c>
    </row>
    <row r="475" spans="1:7" ht="22.5" x14ac:dyDescent="0.2">
      <c r="A475" s="1" t="str">
        <f t="shared" si="9"/>
        <v>SICRO3 0606494</v>
      </c>
      <c r="B475" s="3" t="s">
        <v>13112</v>
      </c>
      <c r="C475" s="3" t="s">
        <v>571</v>
      </c>
      <c r="D475" s="2" t="s">
        <v>7060</v>
      </c>
      <c r="E475" s="3" t="s">
        <v>13095</v>
      </c>
      <c r="G475" s="61">
        <v>35910.28</v>
      </c>
    </row>
    <row r="476" spans="1:7" ht="22.5" x14ac:dyDescent="0.2">
      <c r="A476" s="1" t="str">
        <f t="shared" si="9"/>
        <v>SICRO3 0606475</v>
      </c>
      <c r="B476" s="3" t="s">
        <v>13112</v>
      </c>
      <c r="C476" s="3" t="s">
        <v>572</v>
      </c>
      <c r="D476" s="2" t="s">
        <v>7061</v>
      </c>
      <c r="E476" s="3" t="s">
        <v>13095</v>
      </c>
      <c r="G476" s="61">
        <v>35737.32</v>
      </c>
    </row>
    <row r="477" spans="1:7" ht="22.5" x14ac:dyDescent="0.2">
      <c r="A477" s="1" t="str">
        <f t="shared" si="9"/>
        <v>SICRO3 0606495</v>
      </c>
      <c r="B477" s="3" t="s">
        <v>13112</v>
      </c>
      <c r="C477" s="3" t="s">
        <v>573</v>
      </c>
      <c r="D477" s="2" t="s">
        <v>7062</v>
      </c>
      <c r="E477" s="3" t="s">
        <v>13095</v>
      </c>
      <c r="G477" s="61">
        <v>42323</v>
      </c>
    </row>
    <row r="478" spans="1:7" ht="22.5" x14ac:dyDescent="0.2">
      <c r="A478" s="1" t="str">
        <f t="shared" si="9"/>
        <v>SICRO3 0606476</v>
      </c>
      <c r="B478" s="3" t="s">
        <v>13112</v>
      </c>
      <c r="C478" s="3" t="s">
        <v>574</v>
      </c>
      <c r="D478" s="2" t="s">
        <v>7063</v>
      </c>
      <c r="E478" s="3" t="s">
        <v>13095</v>
      </c>
      <c r="G478" s="61">
        <v>42145.51</v>
      </c>
    </row>
    <row r="479" spans="1:7" ht="22.5" x14ac:dyDescent="0.2">
      <c r="A479" s="1" t="str">
        <f t="shared" si="9"/>
        <v>SICRO3 0606496</v>
      </c>
      <c r="B479" s="3" t="s">
        <v>13112</v>
      </c>
      <c r="C479" s="3" t="s">
        <v>575</v>
      </c>
      <c r="D479" s="2" t="s">
        <v>7064</v>
      </c>
      <c r="E479" s="3" t="s">
        <v>13095</v>
      </c>
      <c r="G479" s="61">
        <v>43339.45</v>
      </c>
    </row>
    <row r="480" spans="1:7" ht="22.5" x14ac:dyDescent="0.2">
      <c r="A480" s="1" t="str">
        <f t="shared" si="9"/>
        <v>SICRO3 0606477</v>
      </c>
      <c r="B480" s="3" t="s">
        <v>13112</v>
      </c>
      <c r="C480" s="3" t="s">
        <v>576</v>
      </c>
      <c r="D480" s="2" t="s">
        <v>7065</v>
      </c>
      <c r="E480" s="3" t="s">
        <v>13095</v>
      </c>
      <c r="G480" s="61">
        <v>43158.57</v>
      </c>
    </row>
    <row r="481" spans="1:7" ht="22.5" x14ac:dyDescent="0.2">
      <c r="A481" s="1" t="str">
        <f t="shared" si="9"/>
        <v>SICRO3 0606497</v>
      </c>
      <c r="B481" s="3" t="s">
        <v>13112</v>
      </c>
      <c r="C481" s="3" t="s">
        <v>577</v>
      </c>
      <c r="D481" s="2" t="s">
        <v>7066</v>
      </c>
      <c r="E481" s="3" t="s">
        <v>13095</v>
      </c>
      <c r="G481" s="61">
        <v>44551.81</v>
      </c>
    </row>
    <row r="482" spans="1:7" ht="22.5" x14ac:dyDescent="0.2">
      <c r="A482" s="1" t="str">
        <f t="shared" si="9"/>
        <v>SICRO3 0606478</v>
      </c>
      <c r="B482" s="3" t="s">
        <v>13112</v>
      </c>
      <c r="C482" s="3" t="s">
        <v>578</v>
      </c>
      <c r="D482" s="2" t="s">
        <v>7067</v>
      </c>
      <c r="E482" s="3" t="s">
        <v>13095</v>
      </c>
      <c r="G482" s="61">
        <v>44365.27</v>
      </c>
    </row>
    <row r="483" spans="1:7" ht="22.5" x14ac:dyDescent="0.2">
      <c r="A483" s="1" t="str">
        <f t="shared" si="9"/>
        <v>SICRO3 0605835</v>
      </c>
      <c r="B483" s="3" t="s">
        <v>13112</v>
      </c>
      <c r="C483" s="3" t="s">
        <v>579</v>
      </c>
      <c r="D483" s="2" t="s">
        <v>7068</v>
      </c>
      <c r="E483" s="3" t="s">
        <v>13095</v>
      </c>
      <c r="G483" s="61">
        <v>5755.13</v>
      </c>
    </row>
    <row r="484" spans="1:7" ht="22.5" x14ac:dyDescent="0.2">
      <c r="A484" s="1" t="str">
        <f t="shared" si="9"/>
        <v>SICRO3 0605571</v>
      </c>
      <c r="B484" s="3" t="s">
        <v>13112</v>
      </c>
      <c r="C484" s="3" t="s">
        <v>580</v>
      </c>
      <c r="D484" s="2" t="s">
        <v>7069</v>
      </c>
      <c r="E484" s="3" t="s">
        <v>13095</v>
      </c>
      <c r="G484" s="61">
        <v>5204.95</v>
      </c>
    </row>
    <row r="485" spans="1:7" ht="22.5" x14ac:dyDescent="0.2">
      <c r="A485" s="1" t="str">
        <f t="shared" si="9"/>
        <v>SICRO3 0605850</v>
      </c>
      <c r="B485" s="3" t="s">
        <v>13112</v>
      </c>
      <c r="C485" s="3" t="s">
        <v>581</v>
      </c>
      <c r="D485" s="2" t="s">
        <v>7070</v>
      </c>
      <c r="E485" s="3" t="s">
        <v>13095</v>
      </c>
      <c r="G485" s="61">
        <v>6252.57</v>
      </c>
    </row>
    <row r="486" spans="1:7" ht="22.5" x14ac:dyDescent="0.2">
      <c r="A486" s="1" t="str">
        <f t="shared" si="9"/>
        <v>SICRO3 0605582</v>
      </c>
      <c r="B486" s="3" t="s">
        <v>13112</v>
      </c>
      <c r="C486" s="3" t="s">
        <v>582</v>
      </c>
      <c r="D486" s="2" t="s">
        <v>7071</v>
      </c>
      <c r="E486" s="3" t="s">
        <v>13095</v>
      </c>
      <c r="G486" s="61">
        <v>5702.38</v>
      </c>
    </row>
    <row r="487" spans="1:7" ht="22.5" x14ac:dyDescent="0.2">
      <c r="A487" s="1" t="str">
        <f t="shared" si="9"/>
        <v>SICRO3 0605889</v>
      </c>
      <c r="B487" s="3" t="s">
        <v>13112</v>
      </c>
      <c r="C487" s="3" t="s">
        <v>583</v>
      </c>
      <c r="D487" s="2" t="s">
        <v>7072</v>
      </c>
      <c r="E487" s="3" t="s">
        <v>13095</v>
      </c>
      <c r="G487" s="61">
        <v>7185.65</v>
      </c>
    </row>
    <row r="488" spans="1:7" ht="22.5" x14ac:dyDescent="0.2">
      <c r="A488" s="1" t="str">
        <f t="shared" si="9"/>
        <v>SICRO3 0605593</v>
      </c>
      <c r="B488" s="3" t="s">
        <v>13112</v>
      </c>
      <c r="C488" s="3" t="s">
        <v>584</v>
      </c>
      <c r="D488" s="2" t="s">
        <v>7073</v>
      </c>
      <c r="E488" s="3" t="s">
        <v>13095</v>
      </c>
      <c r="G488" s="61">
        <v>6635.46</v>
      </c>
    </row>
    <row r="489" spans="1:7" ht="22.5" x14ac:dyDescent="0.2">
      <c r="A489" s="1" t="str">
        <f t="shared" si="9"/>
        <v>SICRO3 0605739</v>
      </c>
      <c r="B489" s="3" t="s">
        <v>13112</v>
      </c>
      <c r="C489" s="3" t="s">
        <v>585</v>
      </c>
      <c r="D489" s="2" t="s">
        <v>7074</v>
      </c>
      <c r="E489" s="3" t="s">
        <v>13095</v>
      </c>
      <c r="G489" s="61">
        <v>5548.09</v>
      </c>
    </row>
    <row r="490" spans="1:7" ht="22.5" x14ac:dyDescent="0.2">
      <c r="A490" s="1" t="str">
        <f t="shared" si="9"/>
        <v>SICRO3 0605504</v>
      </c>
      <c r="B490" s="3" t="s">
        <v>13112</v>
      </c>
      <c r="C490" s="3" t="s">
        <v>586</v>
      </c>
      <c r="D490" s="2" t="s">
        <v>7075</v>
      </c>
      <c r="E490" s="3" t="s">
        <v>13095</v>
      </c>
      <c r="G490" s="61">
        <v>5057.57</v>
      </c>
    </row>
    <row r="491" spans="1:7" ht="22.5" x14ac:dyDescent="0.2">
      <c r="A491" s="1" t="str">
        <f t="shared" si="9"/>
        <v>SICRO3 0605781</v>
      </c>
      <c r="B491" s="3" t="s">
        <v>13112</v>
      </c>
      <c r="C491" s="3" t="s">
        <v>587</v>
      </c>
      <c r="D491" s="2" t="s">
        <v>7076</v>
      </c>
      <c r="E491" s="3" t="s">
        <v>13095</v>
      </c>
      <c r="G491" s="61">
        <v>6045.53</v>
      </c>
    </row>
    <row r="492" spans="1:7" ht="22.5" x14ac:dyDescent="0.2">
      <c r="A492" s="1" t="str">
        <f t="shared" si="9"/>
        <v>SICRO3 0605524</v>
      </c>
      <c r="B492" s="3" t="s">
        <v>13112</v>
      </c>
      <c r="C492" s="3" t="s">
        <v>588</v>
      </c>
      <c r="D492" s="2" t="s">
        <v>7077</v>
      </c>
      <c r="E492" s="3" t="s">
        <v>13095</v>
      </c>
      <c r="G492" s="61">
        <v>5555</v>
      </c>
    </row>
    <row r="493" spans="1:7" ht="22.5" x14ac:dyDescent="0.2">
      <c r="A493" s="1" t="str">
        <f t="shared" si="9"/>
        <v>SICRO3 0605815</v>
      </c>
      <c r="B493" s="3" t="s">
        <v>13112</v>
      </c>
      <c r="C493" s="3" t="s">
        <v>589</v>
      </c>
      <c r="D493" s="2" t="s">
        <v>7078</v>
      </c>
      <c r="E493" s="3" t="s">
        <v>13095</v>
      </c>
      <c r="G493" s="61">
        <v>6978.61</v>
      </c>
    </row>
    <row r="494" spans="1:7" ht="22.5" x14ac:dyDescent="0.2">
      <c r="A494" s="1" t="str">
        <f t="shared" si="9"/>
        <v>SICRO3 0605544</v>
      </c>
      <c r="B494" s="3" t="s">
        <v>13112</v>
      </c>
      <c r="C494" s="3" t="s">
        <v>590</v>
      </c>
      <c r="D494" s="2" t="s">
        <v>7079</v>
      </c>
      <c r="E494" s="3" t="s">
        <v>13095</v>
      </c>
      <c r="G494" s="61">
        <v>6488.08</v>
      </c>
    </row>
    <row r="495" spans="1:7" ht="22.5" x14ac:dyDescent="0.2">
      <c r="A495" s="1" t="str">
        <f t="shared" si="9"/>
        <v>SICRO3 0605836</v>
      </c>
      <c r="B495" s="3" t="s">
        <v>13112</v>
      </c>
      <c r="C495" s="3" t="s">
        <v>591</v>
      </c>
      <c r="D495" s="2" t="s">
        <v>7080</v>
      </c>
      <c r="E495" s="3" t="s">
        <v>13095</v>
      </c>
      <c r="G495" s="61">
        <v>6529.98</v>
      </c>
    </row>
    <row r="496" spans="1:7" ht="22.5" x14ac:dyDescent="0.2">
      <c r="A496" s="1" t="str">
        <f t="shared" si="9"/>
        <v>SICRO3 0605572</v>
      </c>
      <c r="B496" s="3" t="s">
        <v>13112</v>
      </c>
      <c r="C496" s="3" t="s">
        <v>592</v>
      </c>
      <c r="D496" s="2" t="s">
        <v>7081</v>
      </c>
      <c r="E496" s="3" t="s">
        <v>13095</v>
      </c>
      <c r="G496" s="61">
        <v>5937.05</v>
      </c>
    </row>
    <row r="497" spans="1:7" ht="22.5" x14ac:dyDescent="0.2">
      <c r="A497" s="1" t="str">
        <f t="shared" si="9"/>
        <v>SICRO3 0605851</v>
      </c>
      <c r="B497" s="3" t="s">
        <v>13112</v>
      </c>
      <c r="C497" s="3" t="s">
        <v>593</v>
      </c>
      <c r="D497" s="2" t="s">
        <v>7082</v>
      </c>
      <c r="E497" s="3" t="s">
        <v>13095</v>
      </c>
      <c r="G497" s="61">
        <v>7179.69</v>
      </c>
    </row>
    <row r="498" spans="1:7" ht="22.5" x14ac:dyDescent="0.2">
      <c r="A498" s="1" t="str">
        <f t="shared" si="9"/>
        <v>SICRO3 0605583</v>
      </c>
      <c r="B498" s="3" t="s">
        <v>13112</v>
      </c>
      <c r="C498" s="3" t="s">
        <v>594</v>
      </c>
      <c r="D498" s="2" t="s">
        <v>7083</v>
      </c>
      <c r="E498" s="3" t="s">
        <v>13095</v>
      </c>
      <c r="G498" s="61">
        <v>6586.77</v>
      </c>
    </row>
    <row r="499" spans="1:7" ht="22.5" x14ac:dyDescent="0.2">
      <c r="A499" s="1" t="str">
        <f t="shared" si="9"/>
        <v>SICRO3 0605890</v>
      </c>
      <c r="B499" s="3" t="s">
        <v>13112</v>
      </c>
      <c r="C499" s="3" t="s">
        <v>595</v>
      </c>
      <c r="D499" s="2" t="s">
        <v>7084</v>
      </c>
      <c r="E499" s="3" t="s">
        <v>13095</v>
      </c>
      <c r="G499" s="61">
        <v>8398.41</v>
      </c>
    </row>
    <row r="500" spans="1:7" ht="22.5" x14ac:dyDescent="0.2">
      <c r="A500" s="1" t="str">
        <f t="shared" si="9"/>
        <v>SICRO3 0605594</v>
      </c>
      <c r="B500" s="3" t="s">
        <v>13112</v>
      </c>
      <c r="C500" s="3" t="s">
        <v>596</v>
      </c>
      <c r="D500" s="2" t="s">
        <v>7085</v>
      </c>
      <c r="E500" s="3" t="s">
        <v>13095</v>
      </c>
      <c r="G500" s="61">
        <v>7805.48</v>
      </c>
    </row>
    <row r="501" spans="1:7" ht="22.5" x14ac:dyDescent="0.2">
      <c r="A501" s="1" t="str">
        <f t="shared" si="9"/>
        <v>SICRO3 0605740</v>
      </c>
      <c r="B501" s="3" t="s">
        <v>13112</v>
      </c>
      <c r="C501" s="3" t="s">
        <v>597</v>
      </c>
      <c r="D501" s="2" t="s">
        <v>7086</v>
      </c>
      <c r="E501" s="3" t="s">
        <v>13095</v>
      </c>
      <c r="G501" s="61">
        <v>6296.62</v>
      </c>
    </row>
    <row r="502" spans="1:7" ht="22.5" x14ac:dyDescent="0.2">
      <c r="A502" s="1" t="str">
        <f t="shared" si="9"/>
        <v>SICRO3 0605505</v>
      </c>
      <c r="B502" s="3" t="s">
        <v>13112</v>
      </c>
      <c r="C502" s="3" t="s">
        <v>598</v>
      </c>
      <c r="D502" s="2" t="s">
        <v>7087</v>
      </c>
      <c r="E502" s="3" t="s">
        <v>13095</v>
      </c>
      <c r="G502" s="61">
        <v>5769.71</v>
      </c>
    </row>
    <row r="503" spans="1:7" ht="22.5" x14ac:dyDescent="0.2">
      <c r="A503" s="1" t="str">
        <f t="shared" si="9"/>
        <v>SICRO3 0605782</v>
      </c>
      <c r="B503" s="3" t="s">
        <v>13112</v>
      </c>
      <c r="C503" s="3" t="s">
        <v>599</v>
      </c>
      <c r="D503" s="2" t="s">
        <v>7088</v>
      </c>
      <c r="E503" s="3" t="s">
        <v>13095</v>
      </c>
      <c r="G503" s="61">
        <v>6946.33</v>
      </c>
    </row>
    <row r="504" spans="1:7" ht="22.5" x14ac:dyDescent="0.2">
      <c r="A504" s="1" t="str">
        <f t="shared" si="9"/>
        <v>SICRO3 0605525</v>
      </c>
      <c r="B504" s="3" t="s">
        <v>13112</v>
      </c>
      <c r="C504" s="3" t="s">
        <v>600</v>
      </c>
      <c r="D504" s="2" t="s">
        <v>7089</v>
      </c>
      <c r="E504" s="3" t="s">
        <v>13095</v>
      </c>
      <c r="G504" s="61">
        <v>6419.42</v>
      </c>
    </row>
    <row r="505" spans="1:7" ht="22.5" x14ac:dyDescent="0.2">
      <c r="A505" s="1" t="str">
        <f t="shared" si="9"/>
        <v>SICRO3 0605816</v>
      </c>
      <c r="B505" s="3" t="s">
        <v>13112</v>
      </c>
      <c r="C505" s="3" t="s">
        <v>601</v>
      </c>
      <c r="D505" s="2" t="s">
        <v>7090</v>
      </c>
      <c r="E505" s="3" t="s">
        <v>13095</v>
      </c>
      <c r="G505" s="61">
        <v>8165.05</v>
      </c>
    </row>
    <row r="506" spans="1:7" ht="22.5" x14ac:dyDescent="0.2">
      <c r="A506" s="1" t="str">
        <f t="shared" si="9"/>
        <v>SICRO3 0605545</v>
      </c>
      <c r="B506" s="3" t="s">
        <v>13112</v>
      </c>
      <c r="C506" s="3" t="s">
        <v>602</v>
      </c>
      <c r="D506" s="2" t="s">
        <v>7091</v>
      </c>
      <c r="E506" s="3" t="s">
        <v>13095</v>
      </c>
      <c r="G506" s="61">
        <v>7638.14</v>
      </c>
    </row>
    <row r="507" spans="1:7" ht="22.5" x14ac:dyDescent="0.2">
      <c r="A507" s="1" t="str">
        <f t="shared" si="9"/>
        <v>SICRO3 0605837</v>
      </c>
      <c r="B507" s="3" t="s">
        <v>13112</v>
      </c>
      <c r="C507" s="3" t="s">
        <v>603</v>
      </c>
      <c r="D507" s="2" t="s">
        <v>7092</v>
      </c>
      <c r="E507" s="3" t="s">
        <v>13095</v>
      </c>
      <c r="G507" s="61">
        <v>7832.1</v>
      </c>
    </row>
    <row r="508" spans="1:7" ht="22.5" x14ac:dyDescent="0.2">
      <c r="A508" s="1" t="str">
        <f t="shared" si="9"/>
        <v>SICRO3 0605573</v>
      </c>
      <c r="B508" s="3" t="s">
        <v>13112</v>
      </c>
      <c r="C508" s="3" t="s">
        <v>604</v>
      </c>
      <c r="D508" s="2" t="s">
        <v>7093</v>
      </c>
      <c r="E508" s="3" t="s">
        <v>13095</v>
      </c>
      <c r="G508" s="61">
        <v>7208.34</v>
      </c>
    </row>
    <row r="509" spans="1:7" ht="22.5" x14ac:dyDescent="0.2">
      <c r="A509" s="1" t="str">
        <f t="shared" si="9"/>
        <v>SICRO3 0605852</v>
      </c>
      <c r="B509" s="3" t="s">
        <v>13112</v>
      </c>
      <c r="C509" s="3" t="s">
        <v>605</v>
      </c>
      <c r="D509" s="2" t="s">
        <v>7094</v>
      </c>
      <c r="E509" s="3" t="s">
        <v>13095</v>
      </c>
      <c r="G509" s="61">
        <v>8654.39</v>
      </c>
    </row>
    <row r="510" spans="1:7" ht="22.5" x14ac:dyDescent="0.2">
      <c r="A510" s="1" t="str">
        <f t="shared" si="9"/>
        <v>SICRO3 0605584</v>
      </c>
      <c r="B510" s="3" t="s">
        <v>13112</v>
      </c>
      <c r="C510" s="3" t="s">
        <v>606</v>
      </c>
      <c r="D510" s="2" t="s">
        <v>7095</v>
      </c>
      <c r="E510" s="3" t="s">
        <v>13095</v>
      </c>
      <c r="G510" s="61">
        <v>8030.63</v>
      </c>
    </row>
    <row r="511" spans="1:7" ht="22.5" x14ac:dyDescent="0.2">
      <c r="A511" s="1" t="str">
        <f t="shared" si="9"/>
        <v>SICRO3 0605891</v>
      </c>
      <c r="B511" s="3" t="s">
        <v>13112</v>
      </c>
      <c r="C511" s="3" t="s">
        <v>607</v>
      </c>
      <c r="D511" s="2" t="s">
        <v>7096</v>
      </c>
      <c r="E511" s="3" t="s">
        <v>13095</v>
      </c>
      <c r="G511" s="61">
        <v>10196.83</v>
      </c>
    </row>
    <row r="512" spans="1:7" ht="22.5" x14ac:dyDescent="0.2">
      <c r="A512" s="1" t="str">
        <f t="shared" si="9"/>
        <v>SICRO3 0605595</v>
      </c>
      <c r="B512" s="3" t="s">
        <v>13112</v>
      </c>
      <c r="C512" s="3" t="s">
        <v>608</v>
      </c>
      <c r="D512" s="2" t="s">
        <v>7097</v>
      </c>
      <c r="E512" s="3" t="s">
        <v>13095</v>
      </c>
      <c r="G512" s="61">
        <v>9573.07</v>
      </c>
    </row>
    <row r="513" spans="1:7" ht="22.5" x14ac:dyDescent="0.2">
      <c r="A513" s="1" t="str">
        <f t="shared" si="9"/>
        <v>SICRO3 0605741</v>
      </c>
      <c r="B513" s="3" t="s">
        <v>13112</v>
      </c>
      <c r="C513" s="3" t="s">
        <v>609</v>
      </c>
      <c r="D513" s="2" t="s">
        <v>7098</v>
      </c>
      <c r="E513" s="3" t="s">
        <v>13095</v>
      </c>
      <c r="G513" s="61">
        <v>7560.14</v>
      </c>
    </row>
    <row r="514" spans="1:7" ht="22.5" x14ac:dyDescent="0.2">
      <c r="A514" s="1" t="str">
        <f t="shared" si="9"/>
        <v>SICRO3 0605506</v>
      </c>
      <c r="B514" s="3" t="s">
        <v>13112</v>
      </c>
      <c r="C514" s="3" t="s">
        <v>610</v>
      </c>
      <c r="D514" s="2" t="s">
        <v>7099</v>
      </c>
      <c r="E514" s="3" t="s">
        <v>13095</v>
      </c>
      <c r="G514" s="61">
        <v>7010.28</v>
      </c>
    </row>
    <row r="515" spans="1:7" ht="22.5" x14ac:dyDescent="0.2">
      <c r="A515" s="1" t="str">
        <f t="shared" si="9"/>
        <v>SICRO3 0605783</v>
      </c>
      <c r="B515" s="3" t="s">
        <v>13112</v>
      </c>
      <c r="C515" s="3" t="s">
        <v>611</v>
      </c>
      <c r="D515" s="2" t="s">
        <v>7100</v>
      </c>
      <c r="E515" s="3" t="s">
        <v>13095</v>
      </c>
      <c r="G515" s="61">
        <v>8382.43</v>
      </c>
    </row>
    <row r="516" spans="1:7" ht="22.5" x14ac:dyDescent="0.2">
      <c r="A516" s="1" t="str">
        <f t="shared" si="9"/>
        <v>SICRO3 0605526</v>
      </c>
      <c r="B516" s="3" t="s">
        <v>13112</v>
      </c>
      <c r="C516" s="3" t="s">
        <v>612</v>
      </c>
      <c r="D516" s="2" t="s">
        <v>7101</v>
      </c>
      <c r="E516" s="3" t="s">
        <v>13095</v>
      </c>
      <c r="G516" s="61">
        <v>7832.58</v>
      </c>
    </row>
    <row r="517" spans="1:7" ht="22.5" x14ac:dyDescent="0.2">
      <c r="A517" s="1" t="str">
        <f t="shared" si="9"/>
        <v>SICRO3 0605817</v>
      </c>
      <c r="B517" s="3" t="s">
        <v>13112</v>
      </c>
      <c r="C517" s="3" t="s">
        <v>613</v>
      </c>
      <c r="D517" s="2" t="s">
        <v>7102</v>
      </c>
      <c r="E517" s="3" t="s">
        <v>13095</v>
      </c>
      <c r="G517" s="61">
        <v>9924.8700000000008</v>
      </c>
    </row>
    <row r="518" spans="1:7" ht="22.5" x14ac:dyDescent="0.2">
      <c r="A518" s="1" t="str">
        <f t="shared" si="9"/>
        <v>SICRO3 0605546</v>
      </c>
      <c r="B518" s="3" t="s">
        <v>13112</v>
      </c>
      <c r="C518" s="3" t="s">
        <v>614</v>
      </c>
      <c r="D518" s="2" t="s">
        <v>7103</v>
      </c>
      <c r="E518" s="3" t="s">
        <v>13095</v>
      </c>
      <c r="G518" s="61">
        <v>9375.01</v>
      </c>
    </row>
    <row r="519" spans="1:7" ht="22.5" x14ac:dyDescent="0.2">
      <c r="A519" s="1" t="str">
        <f t="shared" si="9"/>
        <v>SICRO3 0605838</v>
      </c>
      <c r="B519" s="3" t="s">
        <v>13112</v>
      </c>
      <c r="C519" s="3" t="s">
        <v>615</v>
      </c>
      <c r="D519" s="2" t="s">
        <v>7104</v>
      </c>
      <c r="E519" s="3" t="s">
        <v>13095</v>
      </c>
      <c r="G519" s="61">
        <v>8903.25</v>
      </c>
    </row>
    <row r="520" spans="1:7" ht="22.5" x14ac:dyDescent="0.2">
      <c r="A520" s="1" t="str">
        <f t="shared" si="9"/>
        <v>SICRO3 0605574</v>
      </c>
      <c r="B520" s="3" t="s">
        <v>13112</v>
      </c>
      <c r="C520" s="3" t="s">
        <v>616</v>
      </c>
      <c r="D520" s="2" t="s">
        <v>7105</v>
      </c>
      <c r="E520" s="3" t="s">
        <v>13095</v>
      </c>
      <c r="G520" s="61">
        <v>8191.04</v>
      </c>
    </row>
    <row r="521" spans="1:7" ht="22.5" x14ac:dyDescent="0.2">
      <c r="A521" s="1" t="str">
        <f t="shared" si="9"/>
        <v>SICRO3 0605853</v>
      </c>
      <c r="B521" s="3" t="s">
        <v>13112</v>
      </c>
      <c r="C521" s="3" t="s">
        <v>617</v>
      </c>
      <c r="D521" s="2" t="s">
        <v>7106</v>
      </c>
      <c r="E521" s="3" t="s">
        <v>13095</v>
      </c>
      <c r="G521" s="61">
        <v>9918.43</v>
      </c>
    </row>
    <row r="522" spans="1:7" ht="22.5" x14ac:dyDescent="0.2">
      <c r="A522" s="1" t="str">
        <f t="shared" si="9"/>
        <v>SICRO3 0605585</v>
      </c>
      <c r="B522" s="3" t="s">
        <v>13112</v>
      </c>
      <c r="C522" s="3" t="s">
        <v>618</v>
      </c>
      <c r="D522" s="2" t="s">
        <v>7107</v>
      </c>
      <c r="E522" s="3" t="s">
        <v>13095</v>
      </c>
      <c r="G522" s="61">
        <v>9206.2099999999991</v>
      </c>
    </row>
    <row r="523" spans="1:7" ht="22.5" x14ac:dyDescent="0.2">
      <c r="A523" s="1" t="str">
        <f t="shared" si="9"/>
        <v>SICRO3 0605892</v>
      </c>
      <c r="B523" s="3" t="s">
        <v>13112</v>
      </c>
      <c r="C523" s="3" t="s">
        <v>619</v>
      </c>
      <c r="D523" s="2" t="s">
        <v>7108</v>
      </c>
      <c r="E523" s="3" t="s">
        <v>13095</v>
      </c>
      <c r="G523" s="61">
        <v>11822.67</v>
      </c>
    </row>
    <row r="524" spans="1:7" ht="22.5" x14ac:dyDescent="0.2">
      <c r="A524" s="1" t="str">
        <f t="shared" si="9"/>
        <v>SICRO3 0605596</v>
      </c>
      <c r="B524" s="3" t="s">
        <v>13112</v>
      </c>
      <c r="C524" s="3" t="s">
        <v>620</v>
      </c>
      <c r="D524" s="2" t="s">
        <v>7109</v>
      </c>
      <c r="E524" s="3" t="s">
        <v>13095</v>
      </c>
      <c r="G524" s="61">
        <v>11110.45</v>
      </c>
    </row>
    <row r="525" spans="1:7" ht="22.5" x14ac:dyDescent="0.2">
      <c r="A525" s="1" t="str">
        <f t="shared" si="9"/>
        <v>SICRO3 0605742</v>
      </c>
      <c r="B525" s="3" t="s">
        <v>13112</v>
      </c>
      <c r="C525" s="3" t="s">
        <v>621</v>
      </c>
      <c r="D525" s="2" t="s">
        <v>7110</v>
      </c>
      <c r="E525" s="3" t="s">
        <v>13095</v>
      </c>
      <c r="G525" s="61">
        <v>8592.69</v>
      </c>
    </row>
    <row r="526" spans="1:7" ht="22.5" x14ac:dyDescent="0.2">
      <c r="A526" s="1" t="str">
        <f t="shared" si="9"/>
        <v>SICRO3 0605507</v>
      </c>
      <c r="B526" s="3" t="s">
        <v>13112</v>
      </c>
      <c r="C526" s="3" t="s">
        <v>622</v>
      </c>
      <c r="D526" s="2" t="s">
        <v>7111</v>
      </c>
      <c r="E526" s="3" t="s">
        <v>13095</v>
      </c>
      <c r="G526" s="61">
        <v>7965.35</v>
      </c>
    </row>
    <row r="527" spans="1:7" ht="22.5" x14ac:dyDescent="0.2">
      <c r="A527" s="1" t="str">
        <f t="shared" si="9"/>
        <v>SICRO3 0605784</v>
      </c>
      <c r="B527" s="3" t="s">
        <v>13112</v>
      </c>
      <c r="C527" s="3" t="s">
        <v>623</v>
      </c>
      <c r="D527" s="2" t="s">
        <v>7112</v>
      </c>
      <c r="E527" s="3" t="s">
        <v>13095</v>
      </c>
      <c r="G527" s="61">
        <v>9607.8700000000008</v>
      </c>
    </row>
    <row r="528" spans="1:7" ht="22.5" x14ac:dyDescent="0.2">
      <c r="A528" s="1" t="str">
        <f t="shared" si="9"/>
        <v>SICRO3 0605527</v>
      </c>
      <c r="B528" s="3" t="s">
        <v>13112</v>
      </c>
      <c r="C528" s="3" t="s">
        <v>624</v>
      </c>
      <c r="D528" s="2" t="s">
        <v>7113</v>
      </c>
      <c r="E528" s="3" t="s">
        <v>13095</v>
      </c>
      <c r="G528" s="61">
        <v>8980.52</v>
      </c>
    </row>
    <row r="529" spans="1:7" ht="22.5" x14ac:dyDescent="0.2">
      <c r="A529" s="1" t="str">
        <f t="shared" si="9"/>
        <v>SICRO3 0605818</v>
      </c>
      <c r="B529" s="3" t="s">
        <v>13112</v>
      </c>
      <c r="C529" s="3" t="s">
        <v>625</v>
      </c>
      <c r="D529" s="2" t="s">
        <v>7114</v>
      </c>
      <c r="E529" s="3" t="s">
        <v>13095</v>
      </c>
      <c r="G529" s="61">
        <v>11512.11</v>
      </c>
    </row>
    <row r="530" spans="1:7" ht="22.5" x14ac:dyDescent="0.2">
      <c r="A530" s="1" t="str">
        <f t="shared" si="9"/>
        <v>SICRO3 0605547</v>
      </c>
      <c r="B530" s="3" t="s">
        <v>13112</v>
      </c>
      <c r="C530" s="3" t="s">
        <v>626</v>
      </c>
      <c r="D530" s="2" t="s">
        <v>7115</v>
      </c>
      <c r="E530" s="3" t="s">
        <v>13095</v>
      </c>
      <c r="G530" s="61">
        <v>10884.77</v>
      </c>
    </row>
    <row r="531" spans="1:7" ht="22.5" x14ac:dyDescent="0.2">
      <c r="A531" s="1" t="str">
        <f t="shared" ref="A531:A594" si="10">CONCATENATE($B531," ",$C531)</f>
        <v>SICRO3 0605839</v>
      </c>
      <c r="B531" s="3" t="s">
        <v>13112</v>
      </c>
      <c r="C531" s="3" t="s">
        <v>627</v>
      </c>
      <c r="D531" s="2" t="s">
        <v>7116</v>
      </c>
      <c r="E531" s="3" t="s">
        <v>13095</v>
      </c>
      <c r="G531" s="61">
        <v>10113.93</v>
      </c>
    </row>
    <row r="532" spans="1:7" ht="22.5" x14ac:dyDescent="0.2">
      <c r="A532" s="1" t="str">
        <f t="shared" si="10"/>
        <v>SICRO3 0605575</v>
      </c>
      <c r="B532" s="3" t="s">
        <v>13112</v>
      </c>
      <c r="C532" s="3" t="s">
        <v>628</v>
      </c>
      <c r="D532" s="2" t="s">
        <v>7117</v>
      </c>
      <c r="E532" s="3" t="s">
        <v>13095</v>
      </c>
      <c r="G532" s="61">
        <v>9331</v>
      </c>
    </row>
    <row r="533" spans="1:7" ht="22.5" x14ac:dyDescent="0.2">
      <c r="A533" s="1" t="str">
        <f t="shared" si="10"/>
        <v>SICRO3 0605854</v>
      </c>
      <c r="B533" s="3" t="s">
        <v>13112</v>
      </c>
      <c r="C533" s="3" t="s">
        <v>629</v>
      </c>
      <c r="D533" s="2" t="s">
        <v>7118</v>
      </c>
      <c r="E533" s="3" t="s">
        <v>13095</v>
      </c>
      <c r="G533" s="61">
        <v>11342.29</v>
      </c>
    </row>
    <row r="534" spans="1:7" ht="22.5" x14ac:dyDescent="0.2">
      <c r="A534" s="1" t="str">
        <f t="shared" si="10"/>
        <v>SICRO3 0605586</v>
      </c>
      <c r="B534" s="3" t="s">
        <v>13112</v>
      </c>
      <c r="C534" s="3" t="s">
        <v>630</v>
      </c>
      <c r="D534" s="2" t="s">
        <v>7119</v>
      </c>
      <c r="E534" s="3" t="s">
        <v>13095</v>
      </c>
      <c r="G534" s="61">
        <v>10559.36</v>
      </c>
    </row>
    <row r="535" spans="1:7" ht="22.5" x14ac:dyDescent="0.2">
      <c r="A535" s="1" t="str">
        <f t="shared" si="10"/>
        <v>SICRO3 0605893</v>
      </c>
      <c r="B535" s="3" t="s">
        <v>13112</v>
      </c>
      <c r="C535" s="3" t="s">
        <v>631</v>
      </c>
      <c r="D535" s="2" t="s">
        <v>7120</v>
      </c>
      <c r="E535" s="3" t="s">
        <v>13095</v>
      </c>
      <c r="G535" s="61">
        <v>13646.42</v>
      </c>
    </row>
    <row r="536" spans="1:7" ht="22.5" x14ac:dyDescent="0.2">
      <c r="A536" s="1" t="str">
        <f t="shared" si="10"/>
        <v>SICRO3 0605597</v>
      </c>
      <c r="B536" s="3" t="s">
        <v>13112</v>
      </c>
      <c r="C536" s="3" t="s">
        <v>632</v>
      </c>
      <c r="D536" s="2" t="s">
        <v>7121</v>
      </c>
      <c r="E536" s="3" t="s">
        <v>13095</v>
      </c>
      <c r="G536" s="61">
        <v>12863.5</v>
      </c>
    </row>
    <row r="537" spans="1:7" ht="22.5" x14ac:dyDescent="0.2">
      <c r="A537" s="1" t="str">
        <f t="shared" si="10"/>
        <v>SICRO3 0605743</v>
      </c>
      <c r="B537" s="3" t="s">
        <v>13112</v>
      </c>
      <c r="C537" s="3" t="s">
        <v>633</v>
      </c>
      <c r="D537" s="2" t="s">
        <v>7122</v>
      </c>
      <c r="E537" s="3" t="s">
        <v>13095</v>
      </c>
      <c r="G537" s="61">
        <v>9771.7800000000007</v>
      </c>
    </row>
    <row r="538" spans="1:7" ht="22.5" x14ac:dyDescent="0.2">
      <c r="A538" s="1" t="str">
        <f t="shared" si="10"/>
        <v>SICRO3 0605508</v>
      </c>
      <c r="B538" s="3" t="s">
        <v>13112</v>
      </c>
      <c r="C538" s="3" t="s">
        <v>634</v>
      </c>
      <c r="D538" s="2" t="s">
        <v>7123</v>
      </c>
      <c r="E538" s="3" t="s">
        <v>13095</v>
      </c>
      <c r="G538" s="61">
        <v>9082.2800000000007</v>
      </c>
    </row>
    <row r="539" spans="1:7" ht="22.5" x14ac:dyDescent="0.2">
      <c r="A539" s="1" t="str">
        <f t="shared" si="10"/>
        <v>SICRO3 0605785</v>
      </c>
      <c r="B539" s="3" t="s">
        <v>13112</v>
      </c>
      <c r="C539" s="3" t="s">
        <v>635</v>
      </c>
      <c r="D539" s="2" t="s">
        <v>7124</v>
      </c>
      <c r="E539" s="3" t="s">
        <v>13095</v>
      </c>
      <c r="G539" s="61">
        <v>11000.14</v>
      </c>
    </row>
    <row r="540" spans="1:7" ht="22.5" x14ac:dyDescent="0.2">
      <c r="A540" s="1" t="str">
        <f t="shared" si="10"/>
        <v>SICRO3 0605528</v>
      </c>
      <c r="B540" s="3" t="s">
        <v>13112</v>
      </c>
      <c r="C540" s="3" t="s">
        <v>636</v>
      </c>
      <c r="D540" s="2" t="s">
        <v>7125</v>
      </c>
      <c r="E540" s="3" t="s">
        <v>13095</v>
      </c>
      <c r="G540" s="61">
        <v>10310.64</v>
      </c>
    </row>
    <row r="541" spans="1:7" ht="22.5" x14ac:dyDescent="0.2">
      <c r="A541" s="1" t="str">
        <f t="shared" si="10"/>
        <v>SICRO3 0605819</v>
      </c>
      <c r="B541" s="3" t="s">
        <v>13112</v>
      </c>
      <c r="C541" s="3" t="s">
        <v>637</v>
      </c>
      <c r="D541" s="2" t="s">
        <v>7126</v>
      </c>
      <c r="E541" s="3" t="s">
        <v>13095</v>
      </c>
      <c r="G541" s="61">
        <v>13304.28</v>
      </c>
    </row>
    <row r="542" spans="1:7" ht="22.5" x14ac:dyDescent="0.2">
      <c r="A542" s="1" t="str">
        <f t="shared" si="10"/>
        <v>SICRO3 0605548</v>
      </c>
      <c r="B542" s="3" t="s">
        <v>13112</v>
      </c>
      <c r="C542" s="3" t="s">
        <v>638</v>
      </c>
      <c r="D542" s="2" t="s">
        <v>7127</v>
      </c>
      <c r="E542" s="3" t="s">
        <v>13095</v>
      </c>
      <c r="G542" s="61">
        <v>12614.78</v>
      </c>
    </row>
    <row r="543" spans="1:7" ht="22.5" x14ac:dyDescent="0.2">
      <c r="A543" s="1" t="str">
        <f t="shared" si="10"/>
        <v>SICRO3 0605840</v>
      </c>
      <c r="B543" s="3" t="s">
        <v>13112</v>
      </c>
      <c r="C543" s="3" t="s">
        <v>639</v>
      </c>
      <c r="D543" s="2" t="s">
        <v>7128</v>
      </c>
      <c r="E543" s="3" t="s">
        <v>13095</v>
      </c>
      <c r="G543" s="61">
        <v>12863.04</v>
      </c>
    </row>
    <row r="544" spans="1:7" ht="22.5" x14ac:dyDescent="0.2">
      <c r="A544" s="1" t="str">
        <f t="shared" si="10"/>
        <v>SICRO3 0605576</v>
      </c>
      <c r="B544" s="3" t="s">
        <v>13112</v>
      </c>
      <c r="C544" s="3" t="s">
        <v>640</v>
      </c>
      <c r="D544" s="2" t="s">
        <v>7129</v>
      </c>
      <c r="E544" s="3" t="s">
        <v>13095</v>
      </c>
      <c r="G544" s="61">
        <v>10601.68</v>
      </c>
    </row>
    <row r="545" spans="1:7" ht="22.5" x14ac:dyDescent="0.2">
      <c r="A545" s="1" t="str">
        <f t="shared" si="10"/>
        <v>SICRO3 0605855</v>
      </c>
      <c r="B545" s="3" t="s">
        <v>13112</v>
      </c>
      <c r="C545" s="3" t="s">
        <v>641</v>
      </c>
      <c r="D545" s="2" t="s">
        <v>7130</v>
      </c>
      <c r="E545" s="3" t="s">
        <v>13095</v>
      </c>
      <c r="G545" s="61">
        <v>14324.89</v>
      </c>
    </row>
    <row r="546" spans="1:7" ht="22.5" x14ac:dyDescent="0.2">
      <c r="A546" s="1" t="str">
        <f t="shared" si="10"/>
        <v>SICRO3 0605587</v>
      </c>
      <c r="B546" s="3" t="s">
        <v>13112</v>
      </c>
      <c r="C546" s="3" t="s">
        <v>642</v>
      </c>
      <c r="D546" s="2" t="s">
        <v>7131</v>
      </c>
      <c r="E546" s="3" t="s">
        <v>13095</v>
      </c>
      <c r="G546" s="61">
        <v>12063.52</v>
      </c>
    </row>
    <row r="547" spans="1:7" ht="22.5" x14ac:dyDescent="0.2">
      <c r="A547" s="1" t="str">
        <f t="shared" si="10"/>
        <v>SICRO3 0605898</v>
      </c>
      <c r="B547" s="3" t="s">
        <v>13112</v>
      </c>
      <c r="C547" s="3" t="s">
        <v>643</v>
      </c>
      <c r="D547" s="2" t="s">
        <v>7132</v>
      </c>
      <c r="E547" s="3" t="s">
        <v>13095</v>
      </c>
      <c r="G547" s="61">
        <v>17067</v>
      </c>
    </row>
    <row r="548" spans="1:7" ht="22.5" x14ac:dyDescent="0.2">
      <c r="A548" s="1" t="str">
        <f t="shared" si="10"/>
        <v>SICRO3 0605598</v>
      </c>
      <c r="B548" s="3" t="s">
        <v>13112</v>
      </c>
      <c r="C548" s="3" t="s">
        <v>644</v>
      </c>
      <c r="D548" s="2" t="s">
        <v>7133</v>
      </c>
      <c r="E548" s="3" t="s">
        <v>13095</v>
      </c>
      <c r="G548" s="61">
        <v>14805.63</v>
      </c>
    </row>
    <row r="549" spans="1:7" ht="22.5" x14ac:dyDescent="0.2">
      <c r="A549" s="1" t="str">
        <f t="shared" si="10"/>
        <v>SICRO3 0605744</v>
      </c>
      <c r="B549" s="3" t="s">
        <v>13112</v>
      </c>
      <c r="C549" s="3" t="s">
        <v>645</v>
      </c>
      <c r="D549" s="2" t="s">
        <v>7134</v>
      </c>
      <c r="E549" s="3" t="s">
        <v>13095</v>
      </c>
      <c r="G549" s="61">
        <v>12314.05</v>
      </c>
    </row>
    <row r="550" spans="1:7" ht="22.5" x14ac:dyDescent="0.2">
      <c r="A550" s="1" t="str">
        <f t="shared" si="10"/>
        <v>SICRO3 0605509</v>
      </c>
      <c r="B550" s="3" t="s">
        <v>13112</v>
      </c>
      <c r="C550" s="3" t="s">
        <v>646</v>
      </c>
      <c r="D550" s="2" t="s">
        <v>7135</v>
      </c>
      <c r="E550" s="3" t="s">
        <v>13095</v>
      </c>
      <c r="G550" s="61">
        <v>10326.86</v>
      </c>
    </row>
    <row r="551" spans="1:7" ht="22.5" x14ac:dyDescent="0.2">
      <c r="A551" s="1" t="str">
        <f t="shared" si="10"/>
        <v>SICRO3 0605787</v>
      </c>
      <c r="B551" s="3" t="s">
        <v>13112</v>
      </c>
      <c r="C551" s="3" t="s">
        <v>647</v>
      </c>
      <c r="D551" s="2" t="s">
        <v>7136</v>
      </c>
      <c r="E551" s="3" t="s">
        <v>13095</v>
      </c>
      <c r="G551" s="61">
        <v>13775.9</v>
      </c>
    </row>
    <row r="552" spans="1:7" ht="22.5" x14ac:dyDescent="0.2">
      <c r="A552" s="1" t="str">
        <f t="shared" si="10"/>
        <v>SICRO3 0605529</v>
      </c>
      <c r="B552" s="3" t="s">
        <v>13112</v>
      </c>
      <c r="C552" s="3" t="s">
        <v>648</v>
      </c>
      <c r="D552" s="2" t="s">
        <v>7137</v>
      </c>
      <c r="E552" s="3" t="s">
        <v>13095</v>
      </c>
      <c r="G552" s="61">
        <v>11788.71</v>
      </c>
    </row>
    <row r="553" spans="1:7" ht="22.5" x14ac:dyDescent="0.2">
      <c r="A553" s="1" t="str">
        <f t="shared" si="10"/>
        <v>SICRO3 0605820</v>
      </c>
      <c r="B553" s="3" t="s">
        <v>13112</v>
      </c>
      <c r="C553" s="3" t="s">
        <v>649</v>
      </c>
      <c r="D553" s="2" t="s">
        <v>7138</v>
      </c>
      <c r="E553" s="3" t="s">
        <v>13095</v>
      </c>
      <c r="G553" s="61">
        <v>16518.009999999998</v>
      </c>
    </row>
    <row r="554" spans="1:7" ht="22.5" x14ac:dyDescent="0.2">
      <c r="A554" s="1" t="str">
        <f t="shared" si="10"/>
        <v>SICRO3 0605549</v>
      </c>
      <c r="B554" s="3" t="s">
        <v>13112</v>
      </c>
      <c r="C554" s="3" t="s">
        <v>650</v>
      </c>
      <c r="D554" s="2" t="s">
        <v>7139</v>
      </c>
      <c r="E554" s="3" t="s">
        <v>13095</v>
      </c>
      <c r="G554" s="61">
        <v>14530.82</v>
      </c>
    </row>
    <row r="555" spans="1:7" ht="22.5" x14ac:dyDescent="0.2">
      <c r="A555" s="1" t="str">
        <f t="shared" si="10"/>
        <v>SICRO3 0605841</v>
      </c>
      <c r="B555" s="3" t="s">
        <v>13112</v>
      </c>
      <c r="C555" s="3" t="s">
        <v>651</v>
      </c>
      <c r="D555" s="2" t="s">
        <v>7140</v>
      </c>
      <c r="E555" s="3" t="s">
        <v>13095</v>
      </c>
      <c r="G555" s="61">
        <v>14096.01</v>
      </c>
    </row>
    <row r="556" spans="1:7" ht="22.5" x14ac:dyDescent="0.2">
      <c r="A556" s="1" t="str">
        <f t="shared" si="10"/>
        <v>SICRO3 0605577</v>
      </c>
      <c r="B556" s="3" t="s">
        <v>13112</v>
      </c>
      <c r="C556" s="3" t="s">
        <v>652</v>
      </c>
      <c r="D556" s="2" t="s">
        <v>7141</v>
      </c>
      <c r="E556" s="3" t="s">
        <v>13095</v>
      </c>
      <c r="G556" s="61">
        <v>11622.54</v>
      </c>
    </row>
    <row r="557" spans="1:7" ht="22.5" x14ac:dyDescent="0.2">
      <c r="A557" s="1" t="str">
        <f t="shared" si="10"/>
        <v>SICRO3 0605856</v>
      </c>
      <c r="B557" s="3" t="s">
        <v>13112</v>
      </c>
      <c r="C557" s="3" t="s">
        <v>653</v>
      </c>
      <c r="D557" s="2" t="s">
        <v>7142</v>
      </c>
      <c r="E557" s="3" t="s">
        <v>13095</v>
      </c>
      <c r="G557" s="61">
        <v>15811.65</v>
      </c>
    </row>
    <row r="558" spans="1:7" ht="22.5" x14ac:dyDescent="0.2">
      <c r="A558" s="1" t="str">
        <f t="shared" si="10"/>
        <v>SICRO3 0605588</v>
      </c>
      <c r="B558" s="3" t="s">
        <v>13112</v>
      </c>
      <c r="C558" s="3" t="s">
        <v>654</v>
      </c>
      <c r="D558" s="2" t="s">
        <v>7143</v>
      </c>
      <c r="E558" s="3" t="s">
        <v>13095</v>
      </c>
      <c r="G558" s="61">
        <v>13338.19</v>
      </c>
    </row>
    <row r="559" spans="1:7" ht="22.5" x14ac:dyDescent="0.2">
      <c r="A559" s="1" t="str">
        <f t="shared" si="10"/>
        <v>SICRO3 0605899</v>
      </c>
      <c r="B559" s="3" t="s">
        <v>13112</v>
      </c>
      <c r="C559" s="3" t="s">
        <v>655</v>
      </c>
      <c r="D559" s="2" t="s">
        <v>7144</v>
      </c>
      <c r="E559" s="3" t="s">
        <v>13095</v>
      </c>
      <c r="G559" s="61">
        <v>19029.82</v>
      </c>
    </row>
    <row r="560" spans="1:7" ht="22.5" x14ac:dyDescent="0.2">
      <c r="A560" s="1" t="str">
        <f t="shared" si="10"/>
        <v>SICRO3 0605599</v>
      </c>
      <c r="B560" s="3" t="s">
        <v>13112</v>
      </c>
      <c r="C560" s="3" t="s">
        <v>656</v>
      </c>
      <c r="D560" s="2" t="s">
        <v>7145</v>
      </c>
      <c r="E560" s="3" t="s">
        <v>13095</v>
      </c>
      <c r="G560" s="61">
        <v>16556.36</v>
      </c>
    </row>
    <row r="561" spans="1:7" ht="22.5" x14ac:dyDescent="0.2">
      <c r="A561" s="1" t="str">
        <f t="shared" si="10"/>
        <v>SICRO3 0605745</v>
      </c>
      <c r="B561" s="3" t="s">
        <v>13112</v>
      </c>
      <c r="C561" s="3" t="s">
        <v>657</v>
      </c>
      <c r="D561" s="2" t="s">
        <v>7146</v>
      </c>
      <c r="E561" s="3" t="s">
        <v>13095</v>
      </c>
      <c r="G561" s="61">
        <v>13501.78</v>
      </c>
    </row>
    <row r="562" spans="1:7" ht="22.5" x14ac:dyDescent="0.2">
      <c r="A562" s="1" t="str">
        <f t="shared" si="10"/>
        <v>SICRO3 0605510</v>
      </c>
      <c r="B562" s="3" t="s">
        <v>13112</v>
      </c>
      <c r="C562" s="3" t="s">
        <v>658</v>
      </c>
      <c r="D562" s="2" t="s">
        <v>7147</v>
      </c>
      <c r="E562" s="3" t="s">
        <v>13095</v>
      </c>
      <c r="G562" s="61">
        <v>11326.24</v>
      </c>
    </row>
    <row r="563" spans="1:7" ht="22.5" x14ac:dyDescent="0.2">
      <c r="A563" s="1" t="str">
        <f t="shared" si="10"/>
        <v>SICRO3 0605788</v>
      </c>
      <c r="B563" s="3" t="s">
        <v>13112</v>
      </c>
      <c r="C563" s="3" t="s">
        <v>659</v>
      </c>
      <c r="D563" s="2" t="s">
        <v>7148</v>
      </c>
      <c r="E563" s="3" t="s">
        <v>13095</v>
      </c>
      <c r="G563" s="61">
        <v>15217.42</v>
      </c>
    </row>
    <row r="564" spans="1:7" ht="22.5" x14ac:dyDescent="0.2">
      <c r="A564" s="1" t="str">
        <f t="shared" si="10"/>
        <v>SICRO3 0605530</v>
      </c>
      <c r="B564" s="3" t="s">
        <v>13112</v>
      </c>
      <c r="C564" s="3" t="s">
        <v>660</v>
      </c>
      <c r="D564" s="2" t="s">
        <v>7149</v>
      </c>
      <c r="E564" s="3" t="s">
        <v>13095</v>
      </c>
      <c r="G564" s="61">
        <v>13041.88</v>
      </c>
    </row>
    <row r="565" spans="1:7" ht="22.5" x14ac:dyDescent="0.2">
      <c r="A565" s="1" t="str">
        <f t="shared" si="10"/>
        <v>SICRO3 0605821</v>
      </c>
      <c r="B565" s="3" t="s">
        <v>13112</v>
      </c>
      <c r="C565" s="3" t="s">
        <v>661</v>
      </c>
      <c r="D565" s="2" t="s">
        <v>7150</v>
      </c>
      <c r="E565" s="3" t="s">
        <v>13095</v>
      </c>
      <c r="G565" s="61">
        <v>18435.59</v>
      </c>
    </row>
    <row r="566" spans="1:7" ht="22.5" x14ac:dyDescent="0.2">
      <c r="A566" s="1" t="str">
        <f t="shared" si="10"/>
        <v>SICRO3 0605550</v>
      </c>
      <c r="B566" s="3" t="s">
        <v>13112</v>
      </c>
      <c r="C566" s="3" t="s">
        <v>662</v>
      </c>
      <c r="D566" s="2" t="s">
        <v>7151</v>
      </c>
      <c r="E566" s="3" t="s">
        <v>13095</v>
      </c>
      <c r="G566" s="61">
        <v>16260.05</v>
      </c>
    </row>
    <row r="567" spans="1:7" ht="22.5" x14ac:dyDescent="0.2">
      <c r="A567" s="1" t="str">
        <f t="shared" si="10"/>
        <v>SICRO3 0605842</v>
      </c>
      <c r="B567" s="3" t="s">
        <v>13112</v>
      </c>
      <c r="C567" s="3" t="s">
        <v>663</v>
      </c>
      <c r="D567" s="2" t="s">
        <v>7152</v>
      </c>
      <c r="E567" s="3" t="s">
        <v>13095</v>
      </c>
      <c r="G567" s="61">
        <v>15658.36</v>
      </c>
    </row>
    <row r="568" spans="1:7" ht="22.5" x14ac:dyDescent="0.2">
      <c r="A568" s="1" t="str">
        <f t="shared" si="10"/>
        <v>SICRO3 0605578</v>
      </c>
      <c r="B568" s="3" t="s">
        <v>13112</v>
      </c>
      <c r="C568" s="3" t="s">
        <v>664</v>
      </c>
      <c r="D568" s="2" t="s">
        <v>7153</v>
      </c>
      <c r="E568" s="3" t="s">
        <v>13095</v>
      </c>
      <c r="G568" s="61">
        <v>12949.51</v>
      </c>
    </row>
    <row r="569" spans="1:7" ht="22.5" x14ac:dyDescent="0.2">
      <c r="A569" s="1" t="str">
        <f t="shared" si="10"/>
        <v>SICRO3 0605857</v>
      </c>
      <c r="B569" s="3" t="s">
        <v>13112</v>
      </c>
      <c r="C569" s="3" t="s">
        <v>665</v>
      </c>
      <c r="D569" s="2" t="s">
        <v>7154</v>
      </c>
      <c r="E569" s="3" t="s">
        <v>13095</v>
      </c>
      <c r="G569" s="61">
        <v>17648.099999999999</v>
      </c>
    </row>
    <row r="570" spans="1:7" ht="22.5" x14ac:dyDescent="0.2">
      <c r="A570" s="1" t="str">
        <f t="shared" si="10"/>
        <v>SICRO3 0605589</v>
      </c>
      <c r="B570" s="3" t="s">
        <v>13112</v>
      </c>
      <c r="C570" s="3" t="s">
        <v>666</v>
      </c>
      <c r="D570" s="2" t="s">
        <v>7155</v>
      </c>
      <c r="E570" s="3" t="s">
        <v>13095</v>
      </c>
      <c r="G570" s="61">
        <v>14939.25</v>
      </c>
    </row>
    <row r="571" spans="1:7" ht="22.5" x14ac:dyDescent="0.2">
      <c r="A571" s="1" t="str">
        <f t="shared" si="10"/>
        <v>SICRO3 0605900</v>
      </c>
      <c r="B571" s="3" t="s">
        <v>13112</v>
      </c>
      <c r="C571" s="3" t="s">
        <v>667</v>
      </c>
      <c r="D571" s="2" t="s">
        <v>7156</v>
      </c>
      <c r="E571" s="3" t="s">
        <v>13095</v>
      </c>
      <c r="G571" s="61">
        <v>21380.42</v>
      </c>
    </row>
    <row r="572" spans="1:7" ht="22.5" x14ac:dyDescent="0.2">
      <c r="A572" s="1" t="str">
        <f t="shared" si="10"/>
        <v>SICRO3 0605600</v>
      </c>
      <c r="B572" s="3" t="s">
        <v>13112</v>
      </c>
      <c r="C572" s="3" t="s">
        <v>668</v>
      </c>
      <c r="D572" s="2" t="s">
        <v>7157</v>
      </c>
      <c r="E572" s="3" t="s">
        <v>13095</v>
      </c>
      <c r="G572" s="61">
        <v>18671.57</v>
      </c>
    </row>
    <row r="573" spans="1:7" ht="22.5" x14ac:dyDescent="0.2">
      <c r="A573" s="1" t="str">
        <f t="shared" si="10"/>
        <v>SICRO3 0605746</v>
      </c>
      <c r="B573" s="3" t="s">
        <v>13112</v>
      </c>
      <c r="C573" s="3" t="s">
        <v>669</v>
      </c>
      <c r="D573" s="2" t="s">
        <v>7158</v>
      </c>
      <c r="E573" s="3" t="s">
        <v>13095</v>
      </c>
      <c r="G573" s="61">
        <v>15010.68</v>
      </c>
    </row>
    <row r="574" spans="1:7" ht="22.5" x14ac:dyDescent="0.2">
      <c r="A574" s="1" t="str">
        <f t="shared" si="10"/>
        <v>SICRO3 0605511</v>
      </c>
      <c r="B574" s="3" t="s">
        <v>13112</v>
      </c>
      <c r="C574" s="3" t="s">
        <v>670</v>
      </c>
      <c r="D574" s="2" t="s">
        <v>7159</v>
      </c>
      <c r="E574" s="3" t="s">
        <v>13095</v>
      </c>
      <c r="G574" s="61">
        <v>12627.1</v>
      </c>
    </row>
    <row r="575" spans="1:7" ht="22.5" x14ac:dyDescent="0.2">
      <c r="A575" s="1" t="str">
        <f t="shared" si="10"/>
        <v>SICRO3 0605789</v>
      </c>
      <c r="B575" s="3" t="s">
        <v>13112</v>
      </c>
      <c r="C575" s="3" t="s">
        <v>671</v>
      </c>
      <c r="D575" s="2" t="s">
        <v>7160</v>
      </c>
      <c r="E575" s="3" t="s">
        <v>13095</v>
      </c>
      <c r="G575" s="61">
        <v>17000.419999999998</v>
      </c>
    </row>
    <row r="576" spans="1:7" ht="22.5" x14ac:dyDescent="0.2">
      <c r="A576" s="1" t="str">
        <f t="shared" si="10"/>
        <v>SICRO3 0605531</v>
      </c>
      <c r="B576" s="3" t="s">
        <v>13112</v>
      </c>
      <c r="C576" s="3" t="s">
        <v>672</v>
      </c>
      <c r="D576" s="2" t="s">
        <v>7161</v>
      </c>
      <c r="E576" s="3" t="s">
        <v>13095</v>
      </c>
      <c r="G576" s="61">
        <v>14616.84</v>
      </c>
    </row>
    <row r="577" spans="1:7" ht="22.5" x14ac:dyDescent="0.2">
      <c r="A577" s="1" t="str">
        <f t="shared" si="10"/>
        <v>SICRO3 0605822</v>
      </c>
      <c r="B577" s="3" t="s">
        <v>13112</v>
      </c>
      <c r="C577" s="3" t="s">
        <v>673</v>
      </c>
      <c r="D577" s="2" t="s">
        <v>7162</v>
      </c>
      <c r="E577" s="3" t="s">
        <v>13095</v>
      </c>
      <c r="G577" s="61">
        <v>20732.73</v>
      </c>
    </row>
    <row r="578" spans="1:7" ht="22.5" x14ac:dyDescent="0.2">
      <c r="A578" s="1" t="str">
        <f t="shared" si="10"/>
        <v>SICRO3 0605551</v>
      </c>
      <c r="B578" s="3" t="s">
        <v>13112</v>
      </c>
      <c r="C578" s="3" t="s">
        <v>674</v>
      </c>
      <c r="D578" s="2" t="s">
        <v>7163</v>
      </c>
      <c r="E578" s="3" t="s">
        <v>13095</v>
      </c>
      <c r="G578" s="61">
        <v>18349.16</v>
      </c>
    </row>
    <row r="579" spans="1:7" ht="22.5" x14ac:dyDescent="0.2">
      <c r="A579" s="1" t="str">
        <f t="shared" si="10"/>
        <v>SICRO3 0605843</v>
      </c>
      <c r="B579" s="3" t="s">
        <v>13112</v>
      </c>
      <c r="C579" s="3" t="s">
        <v>675</v>
      </c>
      <c r="D579" s="2" t="s">
        <v>7164</v>
      </c>
      <c r="E579" s="3" t="s">
        <v>13095</v>
      </c>
      <c r="G579" s="61">
        <v>16885.46</v>
      </c>
    </row>
    <row r="580" spans="1:7" ht="22.5" x14ac:dyDescent="0.2">
      <c r="A580" s="1" t="str">
        <f t="shared" si="10"/>
        <v>SICRO3 0605579</v>
      </c>
      <c r="B580" s="3" t="s">
        <v>13112</v>
      </c>
      <c r="C580" s="3" t="s">
        <v>676</v>
      </c>
      <c r="D580" s="2" t="s">
        <v>7165</v>
      </c>
      <c r="E580" s="3" t="s">
        <v>13095</v>
      </c>
      <c r="G580" s="61">
        <v>13998.59</v>
      </c>
    </row>
    <row r="581" spans="1:7" ht="22.5" x14ac:dyDescent="0.2">
      <c r="A581" s="1" t="str">
        <f t="shared" si="10"/>
        <v>SICRO3 0605858</v>
      </c>
      <c r="B581" s="3" t="s">
        <v>13112</v>
      </c>
      <c r="C581" s="3" t="s">
        <v>677</v>
      </c>
      <c r="D581" s="2" t="s">
        <v>7166</v>
      </c>
      <c r="E581" s="3" t="s">
        <v>13095</v>
      </c>
      <c r="G581" s="61">
        <v>19169.599999999999</v>
      </c>
    </row>
    <row r="582" spans="1:7" ht="22.5" x14ac:dyDescent="0.2">
      <c r="A582" s="1" t="str">
        <f t="shared" si="10"/>
        <v>SICRO3 0605590</v>
      </c>
      <c r="B582" s="3" t="s">
        <v>13112</v>
      </c>
      <c r="C582" s="3" t="s">
        <v>678</v>
      </c>
      <c r="D582" s="2" t="s">
        <v>7167</v>
      </c>
      <c r="E582" s="3" t="s">
        <v>13095</v>
      </c>
      <c r="G582" s="61">
        <v>16282.73</v>
      </c>
    </row>
    <row r="583" spans="1:7" ht="22.5" x14ac:dyDescent="0.2">
      <c r="A583" s="1" t="str">
        <f t="shared" si="10"/>
        <v>SICRO3 0605901</v>
      </c>
      <c r="B583" s="3" t="s">
        <v>13112</v>
      </c>
      <c r="C583" s="3" t="s">
        <v>679</v>
      </c>
      <c r="D583" s="2" t="s">
        <v>7168</v>
      </c>
      <c r="E583" s="3" t="s">
        <v>13095</v>
      </c>
      <c r="G583" s="61">
        <v>23454.15</v>
      </c>
    </row>
    <row r="584" spans="1:7" ht="22.5" x14ac:dyDescent="0.2">
      <c r="A584" s="1" t="str">
        <f t="shared" si="10"/>
        <v>SICRO3 0605601</v>
      </c>
      <c r="B584" s="3" t="s">
        <v>13112</v>
      </c>
      <c r="C584" s="3" t="s">
        <v>680</v>
      </c>
      <c r="D584" s="2" t="s">
        <v>7169</v>
      </c>
      <c r="E584" s="3" t="s">
        <v>13095</v>
      </c>
      <c r="G584" s="61">
        <v>20567.27</v>
      </c>
    </row>
    <row r="585" spans="1:7" ht="22.5" x14ac:dyDescent="0.2">
      <c r="A585" s="1" t="str">
        <f t="shared" si="10"/>
        <v>SICRO3 0605747</v>
      </c>
      <c r="B585" s="3" t="s">
        <v>13112</v>
      </c>
      <c r="C585" s="3" t="s">
        <v>681</v>
      </c>
      <c r="D585" s="2" t="s">
        <v>7170</v>
      </c>
      <c r="E585" s="3" t="s">
        <v>13095</v>
      </c>
      <c r="G585" s="61">
        <v>16192.54</v>
      </c>
    </row>
    <row r="586" spans="1:7" ht="22.5" x14ac:dyDescent="0.2">
      <c r="A586" s="1" t="str">
        <f t="shared" si="10"/>
        <v>SICRO3 0605512</v>
      </c>
      <c r="B586" s="3" t="s">
        <v>13112</v>
      </c>
      <c r="C586" s="3" t="s">
        <v>682</v>
      </c>
      <c r="D586" s="2" t="s">
        <v>7171</v>
      </c>
      <c r="E586" s="3" t="s">
        <v>13095</v>
      </c>
      <c r="G586" s="61">
        <v>13653.16</v>
      </c>
    </row>
    <row r="587" spans="1:7" ht="22.5" x14ac:dyDescent="0.2">
      <c r="A587" s="1" t="str">
        <f t="shared" si="10"/>
        <v>SICRO3 0605790</v>
      </c>
      <c r="B587" s="3" t="s">
        <v>13112</v>
      </c>
      <c r="C587" s="3" t="s">
        <v>683</v>
      </c>
      <c r="D587" s="2" t="s">
        <v>7172</v>
      </c>
      <c r="E587" s="3" t="s">
        <v>13095</v>
      </c>
      <c r="G587" s="61">
        <v>18476.68</v>
      </c>
    </row>
    <row r="588" spans="1:7" ht="22.5" x14ac:dyDescent="0.2">
      <c r="A588" s="1" t="str">
        <f t="shared" si="10"/>
        <v>SICRO3 0605532</v>
      </c>
      <c r="B588" s="3" t="s">
        <v>13112</v>
      </c>
      <c r="C588" s="3" t="s">
        <v>684</v>
      </c>
      <c r="D588" s="2" t="s">
        <v>7173</v>
      </c>
      <c r="E588" s="3" t="s">
        <v>13095</v>
      </c>
      <c r="G588" s="61">
        <v>15937.3</v>
      </c>
    </row>
    <row r="589" spans="1:7" ht="22.5" x14ac:dyDescent="0.2">
      <c r="A589" s="1" t="str">
        <f t="shared" si="10"/>
        <v>SICRO3 0605823</v>
      </c>
      <c r="B589" s="3" t="s">
        <v>13112</v>
      </c>
      <c r="C589" s="3" t="s">
        <v>685</v>
      </c>
      <c r="D589" s="2" t="s">
        <v>7174</v>
      </c>
      <c r="E589" s="3" t="s">
        <v>13095</v>
      </c>
      <c r="G589" s="61">
        <v>22761.23</v>
      </c>
    </row>
    <row r="590" spans="1:7" ht="22.5" x14ac:dyDescent="0.2">
      <c r="A590" s="1" t="str">
        <f t="shared" si="10"/>
        <v>SICRO3 0605552</v>
      </c>
      <c r="B590" s="3" t="s">
        <v>13112</v>
      </c>
      <c r="C590" s="3" t="s">
        <v>686</v>
      </c>
      <c r="D590" s="2" t="s">
        <v>7175</v>
      </c>
      <c r="E590" s="3" t="s">
        <v>13095</v>
      </c>
      <c r="G590" s="61">
        <v>20221.84</v>
      </c>
    </row>
    <row r="591" spans="1:7" ht="22.5" x14ac:dyDescent="0.2">
      <c r="A591" s="1" t="str">
        <f t="shared" si="10"/>
        <v>SICRO3 0605844</v>
      </c>
      <c r="B591" s="3" t="s">
        <v>13112</v>
      </c>
      <c r="C591" s="3" t="s">
        <v>687</v>
      </c>
      <c r="D591" s="2" t="s">
        <v>7176</v>
      </c>
      <c r="E591" s="3" t="s">
        <v>13095</v>
      </c>
      <c r="G591" s="61">
        <v>18519.32</v>
      </c>
    </row>
    <row r="592" spans="1:7" ht="22.5" x14ac:dyDescent="0.2">
      <c r="A592" s="1" t="str">
        <f t="shared" si="10"/>
        <v>SICRO3 0605580</v>
      </c>
      <c r="B592" s="3" t="s">
        <v>13112</v>
      </c>
      <c r="C592" s="3" t="s">
        <v>688</v>
      </c>
      <c r="D592" s="2" t="s">
        <v>7177</v>
      </c>
      <c r="E592" s="3" t="s">
        <v>13095</v>
      </c>
      <c r="G592" s="61">
        <v>15431.62</v>
      </c>
    </row>
    <row r="593" spans="1:7" ht="22.5" x14ac:dyDescent="0.2">
      <c r="A593" s="1" t="str">
        <f t="shared" si="10"/>
        <v>SICRO3 0605887</v>
      </c>
      <c r="B593" s="3" t="s">
        <v>13112</v>
      </c>
      <c r="C593" s="3" t="s">
        <v>689</v>
      </c>
      <c r="D593" s="2" t="s">
        <v>7178</v>
      </c>
      <c r="E593" s="3" t="s">
        <v>13095</v>
      </c>
      <c r="G593" s="61">
        <v>21118.16</v>
      </c>
    </row>
    <row r="594" spans="1:7" ht="22.5" x14ac:dyDescent="0.2">
      <c r="A594" s="1" t="str">
        <f t="shared" si="10"/>
        <v>SICRO3 0605591</v>
      </c>
      <c r="B594" s="3" t="s">
        <v>13112</v>
      </c>
      <c r="C594" s="3" t="s">
        <v>690</v>
      </c>
      <c r="D594" s="2" t="s">
        <v>7179</v>
      </c>
      <c r="E594" s="3" t="s">
        <v>13095</v>
      </c>
      <c r="G594" s="61">
        <v>18030.46</v>
      </c>
    </row>
    <row r="595" spans="1:7" ht="22.5" x14ac:dyDescent="0.2">
      <c r="A595" s="1" t="str">
        <f t="shared" ref="A595:A658" si="11">CONCATENATE($B595," ",$C595)</f>
        <v>SICRO3 0605902</v>
      </c>
      <c r="B595" s="3" t="s">
        <v>13112</v>
      </c>
      <c r="C595" s="3" t="s">
        <v>691</v>
      </c>
      <c r="D595" s="2" t="s">
        <v>7180</v>
      </c>
      <c r="E595" s="3" t="s">
        <v>13095</v>
      </c>
      <c r="G595" s="61">
        <v>25993.03</v>
      </c>
    </row>
    <row r="596" spans="1:7" ht="22.5" x14ac:dyDescent="0.2">
      <c r="A596" s="1" t="str">
        <f t="shared" si="11"/>
        <v>SICRO3 0605602</v>
      </c>
      <c r="B596" s="3" t="s">
        <v>13112</v>
      </c>
      <c r="C596" s="3" t="s">
        <v>692</v>
      </c>
      <c r="D596" s="2" t="s">
        <v>7181</v>
      </c>
      <c r="E596" s="3" t="s">
        <v>13095</v>
      </c>
      <c r="G596" s="61">
        <v>22905.33</v>
      </c>
    </row>
    <row r="597" spans="1:7" ht="22.5" x14ac:dyDescent="0.2">
      <c r="A597" s="1" t="str">
        <f t="shared" si="11"/>
        <v>SICRO3 0605748</v>
      </c>
      <c r="B597" s="3" t="s">
        <v>13112</v>
      </c>
      <c r="C597" s="3" t="s">
        <v>693</v>
      </c>
      <c r="D597" s="2" t="s">
        <v>7182</v>
      </c>
      <c r="E597" s="3" t="s">
        <v>13095</v>
      </c>
      <c r="G597" s="61">
        <v>17772.939999999999</v>
      </c>
    </row>
    <row r="598" spans="1:7" ht="22.5" x14ac:dyDescent="0.2">
      <c r="A598" s="1" t="str">
        <f t="shared" si="11"/>
        <v>SICRO3 0605513</v>
      </c>
      <c r="B598" s="3" t="s">
        <v>13112</v>
      </c>
      <c r="C598" s="3" t="s">
        <v>694</v>
      </c>
      <c r="D598" s="2" t="s">
        <v>7183</v>
      </c>
      <c r="E598" s="3" t="s">
        <v>13095</v>
      </c>
      <c r="G598" s="61">
        <v>15058.55</v>
      </c>
    </row>
    <row r="599" spans="1:7" ht="22.5" x14ac:dyDescent="0.2">
      <c r="A599" s="1" t="str">
        <f t="shared" si="11"/>
        <v>SICRO3 0605804</v>
      </c>
      <c r="B599" s="3" t="s">
        <v>13112</v>
      </c>
      <c r="C599" s="3" t="s">
        <v>695</v>
      </c>
      <c r="D599" s="2" t="s">
        <v>7184</v>
      </c>
      <c r="E599" s="3" t="s">
        <v>13095</v>
      </c>
      <c r="G599" s="61">
        <v>20371.78</v>
      </c>
    </row>
    <row r="600" spans="1:7" ht="22.5" x14ac:dyDescent="0.2">
      <c r="A600" s="1" t="str">
        <f t="shared" si="11"/>
        <v>SICRO3 0605533</v>
      </c>
      <c r="B600" s="3" t="s">
        <v>13112</v>
      </c>
      <c r="C600" s="3" t="s">
        <v>696</v>
      </c>
      <c r="D600" s="2" t="s">
        <v>7185</v>
      </c>
      <c r="E600" s="3" t="s">
        <v>13095</v>
      </c>
      <c r="G600" s="61">
        <v>17657.400000000001</v>
      </c>
    </row>
    <row r="601" spans="1:7" ht="22.5" x14ac:dyDescent="0.2">
      <c r="A601" s="1" t="str">
        <f t="shared" si="11"/>
        <v>SICRO3 0605824</v>
      </c>
      <c r="B601" s="3" t="s">
        <v>13112</v>
      </c>
      <c r="C601" s="3" t="s">
        <v>697</v>
      </c>
      <c r="D601" s="2" t="s">
        <v>7186</v>
      </c>
      <c r="E601" s="3" t="s">
        <v>13095</v>
      </c>
      <c r="G601" s="61">
        <v>25246.65</v>
      </c>
    </row>
    <row r="602" spans="1:7" ht="22.5" x14ac:dyDescent="0.2">
      <c r="A602" s="1" t="str">
        <f t="shared" si="11"/>
        <v>SICRO3 0605553</v>
      </c>
      <c r="B602" s="3" t="s">
        <v>13112</v>
      </c>
      <c r="C602" s="3" t="s">
        <v>698</v>
      </c>
      <c r="D602" s="2" t="s">
        <v>7187</v>
      </c>
      <c r="E602" s="3" t="s">
        <v>13095</v>
      </c>
      <c r="G602" s="61">
        <v>22532.26</v>
      </c>
    </row>
    <row r="603" spans="1:7" ht="22.5" x14ac:dyDescent="0.2">
      <c r="A603" s="1" t="str">
        <f t="shared" si="11"/>
        <v>SICRO3 0605845</v>
      </c>
      <c r="B603" s="3" t="s">
        <v>13112</v>
      </c>
      <c r="C603" s="3" t="s">
        <v>699</v>
      </c>
      <c r="D603" s="2" t="s">
        <v>7188</v>
      </c>
      <c r="E603" s="3" t="s">
        <v>13095</v>
      </c>
      <c r="G603" s="61">
        <v>20235.400000000001</v>
      </c>
    </row>
    <row r="604" spans="1:7" ht="22.5" x14ac:dyDescent="0.2">
      <c r="A604" s="1" t="str">
        <f t="shared" si="11"/>
        <v>SICRO3 0605581</v>
      </c>
      <c r="B604" s="3" t="s">
        <v>13112</v>
      </c>
      <c r="C604" s="3" t="s">
        <v>700</v>
      </c>
      <c r="D604" s="2" t="s">
        <v>7189</v>
      </c>
      <c r="E604" s="3" t="s">
        <v>13095</v>
      </c>
      <c r="G604" s="61">
        <v>18231.150000000001</v>
      </c>
    </row>
    <row r="605" spans="1:7" ht="22.5" x14ac:dyDescent="0.2">
      <c r="A605" s="1" t="str">
        <f t="shared" si="11"/>
        <v>SICRO3 0605888</v>
      </c>
      <c r="B605" s="3" t="s">
        <v>13112</v>
      </c>
      <c r="C605" s="3" t="s">
        <v>701</v>
      </c>
      <c r="D605" s="2" t="s">
        <v>7190</v>
      </c>
      <c r="E605" s="3" t="s">
        <v>13095</v>
      </c>
      <c r="G605" s="61">
        <v>23169.25</v>
      </c>
    </row>
    <row r="606" spans="1:7" ht="22.5" x14ac:dyDescent="0.2">
      <c r="A606" s="1" t="str">
        <f t="shared" si="11"/>
        <v>SICRO3 0605592</v>
      </c>
      <c r="B606" s="3" t="s">
        <v>13112</v>
      </c>
      <c r="C606" s="3" t="s">
        <v>702</v>
      </c>
      <c r="D606" s="2" t="s">
        <v>7191</v>
      </c>
      <c r="E606" s="3" t="s">
        <v>13095</v>
      </c>
      <c r="G606" s="61">
        <v>21165</v>
      </c>
    </row>
    <row r="607" spans="1:7" ht="22.5" x14ac:dyDescent="0.2">
      <c r="A607" s="1" t="str">
        <f t="shared" si="11"/>
        <v>SICRO3 0605903</v>
      </c>
      <c r="B607" s="3" t="s">
        <v>13112</v>
      </c>
      <c r="C607" s="3" t="s">
        <v>703</v>
      </c>
      <c r="D607" s="2" t="s">
        <v>7192</v>
      </c>
      <c r="E607" s="3" t="s">
        <v>13095</v>
      </c>
      <c r="G607" s="61">
        <v>28672.51</v>
      </c>
    </row>
    <row r="608" spans="1:7" ht="22.5" x14ac:dyDescent="0.2">
      <c r="A608" s="1" t="str">
        <f t="shared" si="11"/>
        <v>SICRO3 0605603</v>
      </c>
      <c r="B608" s="3" t="s">
        <v>13112</v>
      </c>
      <c r="C608" s="3" t="s">
        <v>704</v>
      </c>
      <c r="D608" s="2" t="s">
        <v>7193</v>
      </c>
      <c r="E608" s="3" t="s">
        <v>13095</v>
      </c>
      <c r="G608" s="61">
        <v>26668.26</v>
      </c>
    </row>
    <row r="609" spans="1:7" ht="22.5" x14ac:dyDescent="0.2">
      <c r="A609" s="1" t="str">
        <f t="shared" si="11"/>
        <v>SICRO3 0605771</v>
      </c>
      <c r="B609" s="3" t="s">
        <v>13112</v>
      </c>
      <c r="C609" s="3" t="s">
        <v>705</v>
      </c>
      <c r="D609" s="2" t="s">
        <v>7194</v>
      </c>
      <c r="E609" s="3" t="s">
        <v>13095</v>
      </c>
      <c r="G609" s="61">
        <v>19443.78</v>
      </c>
    </row>
    <row r="610" spans="1:7" ht="22.5" x14ac:dyDescent="0.2">
      <c r="A610" s="1" t="str">
        <f t="shared" si="11"/>
        <v>SICRO3 0605514</v>
      </c>
      <c r="B610" s="3" t="s">
        <v>13112</v>
      </c>
      <c r="C610" s="3" t="s">
        <v>706</v>
      </c>
      <c r="D610" s="2" t="s">
        <v>7195</v>
      </c>
      <c r="E610" s="3" t="s">
        <v>13095</v>
      </c>
      <c r="G610" s="61">
        <v>17685.48</v>
      </c>
    </row>
    <row r="611" spans="1:7" ht="22.5" x14ac:dyDescent="0.2">
      <c r="A611" s="1" t="str">
        <f t="shared" si="11"/>
        <v>SICRO3 0605805</v>
      </c>
      <c r="B611" s="3" t="s">
        <v>13112</v>
      </c>
      <c r="C611" s="3" t="s">
        <v>707</v>
      </c>
      <c r="D611" s="2" t="s">
        <v>7196</v>
      </c>
      <c r="E611" s="3" t="s">
        <v>13095</v>
      </c>
      <c r="G611" s="61">
        <v>22377.63</v>
      </c>
    </row>
    <row r="612" spans="1:7" ht="22.5" x14ac:dyDescent="0.2">
      <c r="A612" s="1" t="str">
        <f t="shared" si="11"/>
        <v>SICRO3 0605534</v>
      </c>
      <c r="B612" s="3" t="s">
        <v>13112</v>
      </c>
      <c r="C612" s="3" t="s">
        <v>708</v>
      </c>
      <c r="D612" s="2" t="s">
        <v>7197</v>
      </c>
      <c r="E612" s="3" t="s">
        <v>13095</v>
      </c>
      <c r="G612" s="61">
        <v>20619.330000000002</v>
      </c>
    </row>
    <row r="613" spans="1:7" ht="22.5" x14ac:dyDescent="0.2">
      <c r="A613" s="1" t="str">
        <f t="shared" si="11"/>
        <v>SICRO3 0605825</v>
      </c>
      <c r="B613" s="3" t="s">
        <v>13112</v>
      </c>
      <c r="C613" s="3" t="s">
        <v>709</v>
      </c>
      <c r="D613" s="2" t="s">
        <v>7198</v>
      </c>
      <c r="E613" s="3" t="s">
        <v>13095</v>
      </c>
      <c r="G613" s="61">
        <v>27880.89</v>
      </c>
    </row>
    <row r="614" spans="1:7" ht="22.5" x14ac:dyDescent="0.2">
      <c r="A614" s="1" t="str">
        <f t="shared" si="11"/>
        <v>SICRO3 0605554</v>
      </c>
      <c r="B614" s="3" t="s">
        <v>13112</v>
      </c>
      <c r="C614" s="3" t="s">
        <v>710</v>
      </c>
      <c r="D614" s="2" t="s">
        <v>7199</v>
      </c>
      <c r="E614" s="3" t="s">
        <v>13095</v>
      </c>
      <c r="G614" s="61">
        <v>26122.59</v>
      </c>
    </row>
    <row r="615" spans="1:7" ht="22.5" x14ac:dyDescent="0.2">
      <c r="A615" s="1" t="str">
        <f t="shared" si="11"/>
        <v>SICRO3 0605772</v>
      </c>
      <c r="B615" s="3" t="s">
        <v>13112</v>
      </c>
      <c r="C615" s="3" t="s">
        <v>711</v>
      </c>
      <c r="D615" s="2" t="s">
        <v>7200</v>
      </c>
      <c r="E615" s="3" t="s">
        <v>13095</v>
      </c>
      <c r="G615" s="61">
        <v>22425.33</v>
      </c>
    </row>
    <row r="616" spans="1:7" ht="22.5" x14ac:dyDescent="0.2">
      <c r="A616" s="1" t="str">
        <f t="shared" si="11"/>
        <v>SICRO3 0605515</v>
      </c>
      <c r="B616" s="3" t="s">
        <v>13112</v>
      </c>
      <c r="C616" s="3" t="s">
        <v>712</v>
      </c>
      <c r="D616" s="2" t="s">
        <v>7201</v>
      </c>
      <c r="E616" s="3" t="s">
        <v>13095</v>
      </c>
      <c r="G616" s="61">
        <v>19318.89</v>
      </c>
    </row>
    <row r="617" spans="1:7" ht="22.5" x14ac:dyDescent="0.2">
      <c r="A617" s="1" t="str">
        <f t="shared" si="11"/>
        <v>SICRO3 0605806</v>
      </c>
      <c r="B617" s="3" t="s">
        <v>13112</v>
      </c>
      <c r="C617" s="3" t="s">
        <v>713</v>
      </c>
      <c r="D617" s="2" t="s">
        <v>7202</v>
      </c>
      <c r="E617" s="3" t="s">
        <v>13095</v>
      </c>
      <c r="G617" s="61">
        <v>25714.49</v>
      </c>
    </row>
    <row r="618" spans="1:7" ht="22.5" x14ac:dyDescent="0.2">
      <c r="A618" s="1" t="str">
        <f t="shared" si="11"/>
        <v>SICRO3 0605535</v>
      </c>
      <c r="B618" s="3" t="s">
        <v>13112</v>
      </c>
      <c r="C618" s="3" t="s">
        <v>714</v>
      </c>
      <c r="D618" s="2" t="s">
        <v>7203</v>
      </c>
      <c r="E618" s="3" t="s">
        <v>13095</v>
      </c>
      <c r="G618" s="61">
        <v>22608.05</v>
      </c>
    </row>
    <row r="619" spans="1:7" ht="22.5" x14ac:dyDescent="0.2">
      <c r="A619" s="1" t="str">
        <f t="shared" si="11"/>
        <v>SICRO3 0605826</v>
      </c>
      <c r="B619" s="3" t="s">
        <v>13112</v>
      </c>
      <c r="C619" s="3" t="s">
        <v>715</v>
      </c>
      <c r="D619" s="2" t="s">
        <v>7204</v>
      </c>
      <c r="E619" s="3" t="s">
        <v>13095</v>
      </c>
      <c r="G619" s="61">
        <v>31884.240000000002</v>
      </c>
    </row>
    <row r="620" spans="1:7" ht="22.5" x14ac:dyDescent="0.2">
      <c r="A620" s="1" t="str">
        <f t="shared" si="11"/>
        <v>SICRO3 0605555</v>
      </c>
      <c r="B620" s="3" t="s">
        <v>13112</v>
      </c>
      <c r="C620" s="3" t="s">
        <v>716</v>
      </c>
      <c r="D620" s="2" t="s">
        <v>7205</v>
      </c>
      <c r="E620" s="3" t="s">
        <v>13095</v>
      </c>
      <c r="G620" s="61">
        <v>28777.8</v>
      </c>
    </row>
    <row r="621" spans="1:7" ht="22.5" x14ac:dyDescent="0.2">
      <c r="A621" s="1" t="str">
        <f t="shared" si="11"/>
        <v>SICRO3 0605773</v>
      </c>
      <c r="B621" s="3" t="s">
        <v>13112</v>
      </c>
      <c r="C621" s="3" t="s">
        <v>717</v>
      </c>
      <c r="D621" s="2" t="s">
        <v>7206</v>
      </c>
      <c r="E621" s="3" t="s">
        <v>13095</v>
      </c>
      <c r="G621" s="61">
        <v>23831.61</v>
      </c>
    </row>
    <row r="622" spans="1:7" ht="22.5" x14ac:dyDescent="0.2">
      <c r="A622" s="1" t="str">
        <f t="shared" si="11"/>
        <v>SICRO3 0605516</v>
      </c>
      <c r="B622" s="3" t="s">
        <v>13112</v>
      </c>
      <c r="C622" s="3" t="s">
        <v>718</v>
      </c>
      <c r="D622" s="2" t="s">
        <v>7207</v>
      </c>
      <c r="E622" s="3" t="s">
        <v>13095</v>
      </c>
      <c r="G622" s="61">
        <v>20517.669999999998</v>
      </c>
    </row>
    <row r="623" spans="1:7" ht="22.5" x14ac:dyDescent="0.2">
      <c r="A623" s="1" t="str">
        <f t="shared" si="11"/>
        <v>SICRO3 0605807</v>
      </c>
      <c r="B623" s="3" t="s">
        <v>13112</v>
      </c>
      <c r="C623" s="3" t="s">
        <v>719</v>
      </c>
      <c r="D623" s="2" t="s">
        <v>7208</v>
      </c>
      <c r="E623" s="3" t="s">
        <v>13095</v>
      </c>
      <c r="G623" s="61">
        <v>27496.38</v>
      </c>
    </row>
    <row r="624" spans="1:7" ht="22.5" x14ac:dyDescent="0.2">
      <c r="A624" s="1" t="str">
        <f t="shared" si="11"/>
        <v>SICRO3 0605536</v>
      </c>
      <c r="B624" s="3" t="s">
        <v>13112</v>
      </c>
      <c r="C624" s="3" t="s">
        <v>720</v>
      </c>
      <c r="D624" s="2" t="s">
        <v>7209</v>
      </c>
      <c r="E624" s="3" t="s">
        <v>13095</v>
      </c>
      <c r="G624" s="61">
        <v>24182.45</v>
      </c>
    </row>
    <row r="625" spans="1:7" ht="22.5" x14ac:dyDescent="0.2">
      <c r="A625" s="1" t="str">
        <f t="shared" si="11"/>
        <v>SICRO3 0605827</v>
      </c>
      <c r="B625" s="3" t="s">
        <v>13112</v>
      </c>
      <c r="C625" s="3" t="s">
        <v>721</v>
      </c>
      <c r="D625" s="2" t="s">
        <v>7210</v>
      </c>
      <c r="E625" s="3" t="s">
        <v>13095</v>
      </c>
      <c r="G625" s="61">
        <v>34370.699999999997</v>
      </c>
    </row>
    <row r="626" spans="1:7" ht="22.5" x14ac:dyDescent="0.2">
      <c r="A626" s="1" t="str">
        <f t="shared" si="11"/>
        <v>SICRO3 0605556</v>
      </c>
      <c r="B626" s="3" t="s">
        <v>13112</v>
      </c>
      <c r="C626" s="3" t="s">
        <v>722</v>
      </c>
      <c r="D626" s="2" t="s">
        <v>7211</v>
      </c>
      <c r="E626" s="3" t="s">
        <v>13095</v>
      </c>
      <c r="G626" s="61">
        <v>31056.77</v>
      </c>
    </row>
    <row r="627" spans="1:7" ht="22.5" x14ac:dyDescent="0.2">
      <c r="A627" s="1" t="str">
        <f t="shared" si="11"/>
        <v>SICRO3 0605774</v>
      </c>
      <c r="B627" s="3" t="s">
        <v>13112</v>
      </c>
      <c r="C627" s="3" t="s">
        <v>723</v>
      </c>
      <c r="D627" s="2" t="s">
        <v>7212</v>
      </c>
      <c r="E627" s="3" t="s">
        <v>13095</v>
      </c>
      <c r="G627" s="61">
        <v>25734.3</v>
      </c>
    </row>
    <row r="628" spans="1:7" ht="22.5" x14ac:dyDescent="0.2">
      <c r="A628" s="1" t="str">
        <f t="shared" si="11"/>
        <v>SICRO3 0605517</v>
      </c>
      <c r="B628" s="3" t="s">
        <v>13112</v>
      </c>
      <c r="C628" s="3" t="s">
        <v>724</v>
      </c>
      <c r="D628" s="2" t="s">
        <v>7213</v>
      </c>
      <c r="E628" s="3" t="s">
        <v>13095</v>
      </c>
      <c r="G628" s="61">
        <v>22165.01</v>
      </c>
    </row>
    <row r="629" spans="1:7" ht="22.5" x14ac:dyDescent="0.2">
      <c r="A629" s="1" t="str">
        <f t="shared" si="11"/>
        <v>SICRO3 0605808</v>
      </c>
      <c r="B629" s="3" t="s">
        <v>13112</v>
      </c>
      <c r="C629" s="3" t="s">
        <v>725</v>
      </c>
      <c r="D629" s="2" t="s">
        <v>7214</v>
      </c>
      <c r="E629" s="3" t="s">
        <v>13095</v>
      </c>
      <c r="G629" s="61">
        <v>29794.99</v>
      </c>
    </row>
    <row r="630" spans="1:7" ht="22.5" x14ac:dyDescent="0.2">
      <c r="A630" s="1" t="str">
        <f t="shared" si="11"/>
        <v>SICRO3 0605537</v>
      </c>
      <c r="B630" s="3" t="s">
        <v>13112</v>
      </c>
      <c r="C630" s="3" t="s">
        <v>726</v>
      </c>
      <c r="D630" s="2" t="s">
        <v>7215</v>
      </c>
      <c r="E630" s="3" t="s">
        <v>13095</v>
      </c>
      <c r="G630" s="61">
        <v>26225.7</v>
      </c>
    </row>
    <row r="631" spans="1:7" ht="22.5" x14ac:dyDescent="0.2">
      <c r="A631" s="1" t="str">
        <f t="shared" si="11"/>
        <v>SICRO3 0605828</v>
      </c>
      <c r="B631" s="3" t="s">
        <v>13112</v>
      </c>
      <c r="C631" s="3" t="s">
        <v>727</v>
      </c>
      <c r="D631" s="2" t="s">
        <v>7216</v>
      </c>
      <c r="E631" s="3" t="s">
        <v>13095</v>
      </c>
      <c r="G631" s="61">
        <v>37411.97</v>
      </c>
    </row>
    <row r="632" spans="1:7" ht="22.5" x14ac:dyDescent="0.2">
      <c r="A632" s="1" t="str">
        <f t="shared" si="11"/>
        <v>SICRO3 0605557</v>
      </c>
      <c r="B632" s="3" t="s">
        <v>13112</v>
      </c>
      <c r="C632" s="3" t="s">
        <v>728</v>
      </c>
      <c r="D632" s="2" t="s">
        <v>7217</v>
      </c>
      <c r="E632" s="3" t="s">
        <v>13095</v>
      </c>
      <c r="G632" s="61">
        <v>33842.68</v>
      </c>
    </row>
    <row r="633" spans="1:7" ht="22.5" x14ac:dyDescent="0.2">
      <c r="A633" s="1" t="str">
        <f t="shared" si="11"/>
        <v>SICRO3 0605775</v>
      </c>
      <c r="B633" s="3" t="s">
        <v>13112</v>
      </c>
      <c r="C633" s="3" t="s">
        <v>729</v>
      </c>
      <c r="D633" s="2" t="s">
        <v>7218</v>
      </c>
      <c r="E633" s="3" t="s">
        <v>13095</v>
      </c>
      <c r="G633" s="61">
        <v>27156.34</v>
      </c>
    </row>
    <row r="634" spans="1:7" ht="22.5" x14ac:dyDescent="0.2">
      <c r="A634" s="1" t="str">
        <f t="shared" si="11"/>
        <v>SICRO3 0605518</v>
      </c>
      <c r="B634" s="3" t="s">
        <v>13112</v>
      </c>
      <c r="C634" s="3" t="s">
        <v>730</v>
      </c>
      <c r="D634" s="2" t="s">
        <v>7219</v>
      </c>
      <c r="E634" s="3" t="s">
        <v>13095</v>
      </c>
      <c r="G634" s="61">
        <v>23468.400000000001</v>
      </c>
    </row>
    <row r="635" spans="1:7" ht="22.5" x14ac:dyDescent="0.2">
      <c r="A635" s="1" t="str">
        <f t="shared" si="11"/>
        <v>SICRO3 0605809</v>
      </c>
      <c r="B635" s="3" t="s">
        <v>13112</v>
      </c>
      <c r="C635" s="3" t="s">
        <v>731</v>
      </c>
      <c r="D635" s="2" t="s">
        <v>7220</v>
      </c>
      <c r="E635" s="3" t="s">
        <v>13095</v>
      </c>
      <c r="G635" s="61">
        <v>31633.26</v>
      </c>
    </row>
    <row r="636" spans="1:7" ht="22.5" x14ac:dyDescent="0.2">
      <c r="A636" s="1" t="str">
        <f t="shared" si="11"/>
        <v>SICRO3 0605538</v>
      </c>
      <c r="B636" s="3" t="s">
        <v>13112</v>
      </c>
      <c r="C636" s="3" t="s">
        <v>732</v>
      </c>
      <c r="D636" s="2" t="s">
        <v>7221</v>
      </c>
      <c r="E636" s="3" t="s">
        <v>13095</v>
      </c>
      <c r="G636" s="61">
        <v>27945.31</v>
      </c>
    </row>
    <row r="637" spans="1:7" ht="22.5" x14ac:dyDescent="0.2">
      <c r="A637" s="1" t="str">
        <f t="shared" si="11"/>
        <v>SICRO3 0605829</v>
      </c>
      <c r="B637" s="3" t="s">
        <v>13112</v>
      </c>
      <c r="C637" s="3" t="s">
        <v>733</v>
      </c>
      <c r="D637" s="2" t="s">
        <v>7222</v>
      </c>
      <c r="E637" s="3" t="s">
        <v>13095</v>
      </c>
      <c r="G637" s="61">
        <v>40030.97</v>
      </c>
    </row>
    <row r="638" spans="1:7" ht="22.5" x14ac:dyDescent="0.2">
      <c r="A638" s="1" t="str">
        <f t="shared" si="11"/>
        <v>SICRO3 0605558</v>
      </c>
      <c r="B638" s="3" t="s">
        <v>13112</v>
      </c>
      <c r="C638" s="3" t="s">
        <v>734</v>
      </c>
      <c r="D638" s="2" t="s">
        <v>7223</v>
      </c>
      <c r="E638" s="3" t="s">
        <v>13095</v>
      </c>
      <c r="G638" s="61">
        <v>36343.019999999997</v>
      </c>
    </row>
    <row r="639" spans="1:7" ht="22.5" x14ac:dyDescent="0.2">
      <c r="A639" s="1" t="str">
        <f t="shared" si="11"/>
        <v>SICRO3 0605776</v>
      </c>
      <c r="B639" s="3" t="s">
        <v>13112</v>
      </c>
      <c r="C639" s="3" t="s">
        <v>735</v>
      </c>
      <c r="D639" s="2" t="s">
        <v>7224</v>
      </c>
      <c r="E639" s="3" t="s">
        <v>13095</v>
      </c>
      <c r="G639" s="61">
        <v>29073.96</v>
      </c>
    </row>
    <row r="640" spans="1:7" ht="22.5" x14ac:dyDescent="0.2">
      <c r="A640" s="1" t="str">
        <f t="shared" si="11"/>
        <v>SICRO3 0605519</v>
      </c>
      <c r="B640" s="3" t="s">
        <v>13112</v>
      </c>
      <c r="C640" s="3" t="s">
        <v>736</v>
      </c>
      <c r="D640" s="2" t="s">
        <v>7225</v>
      </c>
      <c r="E640" s="3" t="s">
        <v>13095</v>
      </c>
      <c r="G640" s="61">
        <v>27547.42</v>
      </c>
    </row>
    <row r="641" spans="1:7" ht="22.5" x14ac:dyDescent="0.2">
      <c r="A641" s="1" t="str">
        <f t="shared" si="11"/>
        <v>SICRO3 0605810</v>
      </c>
      <c r="B641" s="3" t="s">
        <v>13112</v>
      </c>
      <c r="C641" s="3" t="s">
        <v>737</v>
      </c>
      <c r="D641" s="2" t="s">
        <v>7226</v>
      </c>
      <c r="E641" s="3" t="s">
        <v>13095</v>
      </c>
      <c r="G641" s="61">
        <v>33987.4</v>
      </c>
    </row>
    <row r="642" spans="1:7" ht="22.5" x14ac:dyDescent="0.2">
      <c r="A642" s="1" t="str">
        <f t="shared" si="11"/>
        <v>SICRO3 0605539</v>
      </c>
      <c r="B642" s="3" t="s">
        <v>13112</v>
      </c>
      <c r="C642" s="3" t="s">
        <v>738</v>
      </c>
      <c r="D642" s="2" t="s">
        <v>7227</v>
      </c>
      <c r="E642" s="3" t="s">
        <v>13095</v>
      </c>
      <c r="G642" s="61">
        <v>32460.86</v>
      </c>
    </row>
    <row r="643" spans="1:7" ht="22.5" x14ac:dyDescent="0.2">
      <c r="A643" s="1" t="str">
        <f t="shared" si="11"/>
        <v>SICRO3 0605830</v>
      </c>
      <c r="B643" s="3" t="s">
        <v>13112</v>
      </c>
      <c r="C643" s="3" t="s">
        <v>739</v>
      </c>
      <c r="D643" s="2" t="s">
        <v>7228</v>
      </c>
      <c r="E643" s="3" t="s">
        <v>13095</v>
      </c>
      <c r="G643" s="61">
        <v>43203.94</v>
      </c>
    </row>
    <row r="644" spans="1:7" ht="22.5" x14ac:dyDescent="0.2">
      <c r="A644" s="1" t="str">
        <f t="shared" si="11"/>
        <v>SICRO3 0605559</v>
      </c>
      <c r="B644" s="3" t="s">
        <v>13112</v>
      </c>
      <c r="C644" s="3" t="s">
        <v>740</v>
      </c>
      <c r="D644" s="2" t="s">
        <v>7229</v>
      </c>
      <c r="E644" s="3" t="s">
        <v>13095</v>
      </c>
      <c r="G644" s="61">
        <v>41677.4</v>
      </c>
    </row>
    <row r="645" spans="1:7" ht="22.5" x14ac:dyDescent="0.2">
      <c r="A645" s="1" t="str">
        <f t="shared" si="11"/>
        <v>SICRO3 0605777</v>
      </c>
      <c r="B645" s="3" t="s">
        <v>13112</v>
      </c>
      <c r="C645" s="3" t="s">
        <v>741</v>
      </c>
      <c r="D645" s="2" t="s">
        <v>7230</v>
      </c>
      <c r="E645" s="3" t="s">
        <v>13095</v>
      </c>
      <c r="G645" s="61">
        <v>31219.74</v>
      </c>
    </row>
    <row r="646" spans="1:7" ht="22.5" x14ac:dyDescent="0.2">
      <c r="A646" s="1" t="str">
        <f t="shared" si="11"/>
        <v>SICRO3 0605520</v>
      </c>
      <c r="B646" s="3" t="s">
        <v>13112</v>
      </c>
      <c r="C646" s="3" t="s">
        <v>742</v>
      </c>
      <c r="D646" s="2" t="s">
        <v>7231</v>
      </c>
      <c r="E646" s="3" t="s">
        <v>13095</v>
      </c>
      <c r="G646" s="61">
        <v>29583.439999999999</v>
      </c>
    </row>
    <row r="647" spans="1:7" ht="22.5" x14ac:dyDescent="0.2">
      <c r="A647" s="1" t="str">
        <f t="shared" si="11"/>
        <v>SICRO3 0605811</v>
      </c>
      <c r="B647" s="3" t="s">
        <v>13112</v>
      </c>
      <c r="C647" s="3" t="s">
        <v>743</v>
      </c>
      <c r="D647" s="2" t="s">
        <v>7232</v>
      </c>
      <c r="E647" s="3" t="s">
        <v>13095</v>
      </c>
      <c r="G647" s="61">
        <v>36590.01</v>
      </c>
    </row>
    <row r="648" spans="1:7" ht="22.5" x14ac:dyDescent="0.2">
      <c r="A648" s="1" t="str">
        <f t="shared" si="11"/>
        <v>SICRO3 0605540</v>
      </c>
      <c r="B648" s="3" t="s">
        <v>13112</v>
      </c>
      <c r="C648" s="3" t="s">
        <v>744</v>
      </c>
      <c r="D648" s="2" t="s">
        <v>7233</v>
      </c>
      <c r="E648" s="3" t="s">
        <v>13095</v>
      </c>
      <c r="G648" s="61">
        <v>34953.71</v>
      </c>
    </row>
    <row r="649" spans="1:7" ht="22.5" x14ac:dyDescent="0.2">
      <c r="A649" s="1" t="str">
        <f t="shared" si="11"/>
        <v>SICRO3 0605831</v>
      </c>
      <c r="B649" s="3" t="s">
        <v>13112</v>
      </c>
      <c r="C649" s="3" t="s">
        <v>745</v>
      </c>
      <c r="D649" s="2" t="s">
        <v>7234</v>
      </c>
      <c r="E649" s="3" t="s">
        <v>13095</v>
      </c>
      <c r="G649" s="61">
        <v>46663.47</v>
      </c>
    </row>
    <row r="650" spans="1:7" ht="22.5" x14ac:dyDescent="0.2">
      <c r="A650" s="1" t="str">
        <f t="shared" si="11"/>
        <v>SICRO3 0605560</v>
      </c>
      <c r="B650" s="3" t="s">
        <v>13112</v>
      </c>
      <c r="C650" s="3" t="s">
        <v>746</v>
      </c>
      <c r="D650" s="2" t="s">
        <v>7235</v>
      </c>
      <c r="E650" s="3" t="s">
        <v>13095</v>
      </c>
      <c r="G650" s="61">
        <v>45027.16</v>
      </c>
    </row>
    <row r="651" spans="1:7" ht="22.5" x14ac:dyDescent="0.2">
      <c r="A651" s="1" t="str">
        <f t="shared" si="11"/>
        <v>SICRO3 0605778</v>
      </c>
      <c r="B651" s="3" t="s">
        <v>13112</v>
      </c>
      <c r="C651" s="3" t="s">
        <v>747</v>
      </c>
      <c r="D651" s="2" t="s">
        <v>7236</v>
      </c>
      <c r="E651" s="3" t="s">
        <v>13095</v>
      </c>
      <c r="G651" s="61">
        <v>33224.89</v>
      </c>
    </row>
    <row r="652" spans="1:7" ht="22.5" x14ac:dyDescent="0.2">
      <c r="A652" s="1" t="str">
        <f t="shared" si="11"/>
        <v>SICRO3 0605521</v>
      </c>
      <c r="B652" s="3" t="s">
        <v>13112</v>
      </c>
      <c r="C652" s="3" t="s">
        <v>748</v>
      </c>
      <c r="D652" s="2" t="s">
        <v>7237</v>
      </c>
      <c r="E652" s="3" t="s">
        <v>13095</v>
      </c>
      <c r="G652" s="61">
        <v>31567.200000000001</v>
      </c>
    </row>
    <row r="653" spans="1:7" ht="22.5" x14ac:dyDescent="0.2">
      <c r="A653" s="1" t="str">
        <f t="shared" si="11"/>
        <v>SICRO3 0605812</v>
      </c>
      <c r="B653" s="3" t="s">
        <v>13112</v>
      </c>
      <c r="C653" s="3" t="s">
        <v>749</v>
      </c>
      <c r="D653" s="2" t="s">
        <v>7238</v>
      </c>
      <c r="E653" s="3" t="s">
        <v>13095</v>
      </c>
      <c r="G653" s="61">
        <v>39072.29</v>
      </c>
    </row>
    <row r="654" spans="1:7" ht="22.5" x14ac:dyDescent="0.2">
      <c r="A654" s="1" t="str">
        <f t="shared" si="11"/>
        <v>SICRO3 0605541</v>
      </c>
      <c r="B654" s="3" t="s">
        <v>13112</v>
      </c>
      <c r="C654" s="3" t="s">
        <v>750</v>
      </c>
      <c r="D654" s="2" t="s">
        <v>7239</v>
      </c>
      <c r="E654" s="3" t="s">
        <v>13095</v>
      </c>
      <c r="G654" s="61">
        <v>37414.6</v>
      </c>
    </row>
    <row r="655" spans="1:7" ht="22.5" x14ac:dyDescent="0.2">
      <c r="A655" s="1" t="str">
        <f t="shared" si="11"/>
        <v>SICRO3 0605832</v>
      </c>
      <c r="B655" s="3" t="s">
        <v>13112</v>
      </c>
      <c r="C655" s="3" t="s">
        <v>751</v>
      </c>
      <c r="D655" s="2" t="s">
        <v>7240</v>
      </c>
      <c r="E655" s="3" t="s">
        <v>13095</v>
      </c>
      <c r="G655" s="61">
        <v>50040.73</v>
      </c>
    </row>
    <row r="656" spans="1:7" ht="22.5" x14ac:dyDescent="0.2">
      <c r="A656" s="1" t="str">
        <f t="shared" si="11"/>
        <v>SICRO3 0605561</v>
      </c>
      <c r="B656" s="3" t="s">
        <v>13112</v>
      </c>
      <c r="C656" s="3" t="s">
        <v>752</v>
      </c>
      <c r="D656" s="2" t="s">
        <v>7241</v>
      </c>
      <c r="E656" s="3" t="s">
        <v>13095</v>
      </c>
      <c r="G656" s="61">
        <v>48383.05</v>
      </c>
    </row>
    <row r="657" spans="1:7" ht="22.5" x14ac:dyDescent="0.2">
      <c r="A657" s="1" t="str">
        <f t="shared" si="11"/>
        <v>SICRO3 0605779</v>
      </c>
      <c r="B657" s="3" t="s">
        <v>13112</v>
      </c>
      <c r="C657" s="3" t="s">
        <v>753</v>
      </c>
      <c r="D657" s="2" t="s">
        <v>7242</v>
      </c>
      <c r="E657" s="3" t="s">
        <v>13095</v>
      </c>
      <c r="G657" s="61">
        <v>36576.71</v>
      </c>
    </row>
    <row r="658" spans="1:7" ht="22.5" x14ac:dyDescent="0.2">
      <c r="A658" s="1" t="str">
        <f t="shared" si="11"/>
        <v>SICRO3 0605522</v>
      </c>
      <c r="B658" s="3" t="s">
        <v>13112</v>
      </c>
      <c r="C658" s="3" t="s">
        <v>754</v>
      </c>
      <c r="D658" s="2" t="s">
        <v>7243</v>
      </c>
      <c r="E658" s="3" t="s">
        <v>13095</v>
      </c>
      <c r="G658" s="61">
        <v>34859.71</v>
      </c>
    </row>
    <row r="659" spans="1:7" ht="22.5" x14ac:dyDescent="0.2">
      <c r="A659" s="1" t="str">
        <f t="shared" ref="A659:A722" si="12">CONCATENATE($B659," ",$C659)</f>
        <v>SICRO3 0605813</v>
      </c>
      <c r="B659" s="3" t="s">
        <v>13112</v>
      </c>
      <c r="C659" s="3" t="s">
        <v>755</v>
      </c>
      <c r="D659" s="2" t="s">
        <v>7244</v>
      </c>
      <c r="E659" s="3" t="s">
        <v>13095</v>
      </c>
      <c r="G659" s="61">
        <v>42921.54</v>
      </c>
    </row>
    <row r="660" spans="1:7" ht="22.5" x14ac:dyDescent="0.2">
      <c r="A660" s="1" t="str">
        <f t="shared" si="12"/>
        <v>SICRO3 0605542</v>
      </c>
      <c r="B660" s="3" t="s">
        <v>13112</v>
      </c>
      <c r="C660" s="3" t="s">
        <v>756</v>
      </c>
      <c r="D660" s="2" t="s">
        <v>7245</v>
      </c>
      <c r="E660" s="3" t="s">
        <v>13095</v>
      </c>
      <c r="G660" s="61">
        <v>41204.550000000003</v>
      </c>
    </row>
    <row r="661" spans="1:7" ht="22.5" x14ac:dyDescent="0.2">
      <c r="A661" s="1" t="str">
        <f t="shared" si="12"/>
        <v>SICRO3 0605833</v>
      </c>
      <c r="B661" s="3" t="s">
        <v>13112</v>
      </c>
      <c r="C661" s="3" t="s">
        <v>757</v>
      </c>
      <c r="D661" s="2" t="s">
        <v>7246</v>
      </c>
      <c r="E661" s="3" t="s">
        <v>13095</v>
      </c>
      <c r="G661" s="61">
        <v>54823.06</v>
      </c>
    </row>
    <row r="662" spans="1:7" ht="22.5" x14ac:dyDescent="0.2">
      <c r="A662" s="1" t="str">
        <f t="shared" si="12"/>
        <v>SICRO3 0605562</v>
      </c>
      <c r="B662" s="3" t="s">
        <v>13112</v>
      </c>
      <c r="C662" s="3" t="s">
        <v>758</v>
      </c>
      <c r="D662" s="2" t="s">
        <v>7247</v>
      </c>
      <c r="E662" s="3" t="s">
        <v>13095</v>
      </c>
      <c r="G662" s="61">
        <v>53106.07</v>
      </c>
    </row>
    <row r="663" spans="1:7" ht="22.5" x14ac:dyDescent="0.2">
      <c r="A663" s="1" t="str">
        <f t="shared" si="12"/>
        <v>SICRO3 0605780</v>
      </c>
      <c r="B663" s="3" t="s">
        <v>13112</v>
      </c>
      <c r="C663" s="3" t="s">
        <v>759</v>
      </c>
      <c r="D663" s="2" t="s">
        <v>7248</v>
      </c>
      <c r="E663" s="3" t="s">
        <v>13095</v>
      </c>
      <c r="G663" s="61">
        <v>38833</v>
      </c>
    </row>
    <row r="664" spans="1:7" ht="22.5" x14ac:dyDescent="0.2">
      <c r="A664" s="1" t="str">
        <f t="shared" si="12"/>
        <v>SICRO3 0605523</v>
      </c>
      <c r="B664" s="3" t="s">
        <v>13112</v>
      </c>
      <c r="C664" s="3" t="s">
        <v>760</v>
      </c>
      <c r="D664" s="2" t="s">
        <v>7249</v>
      </c>
      <c r="E664" s="3" t="s">
        <v>13095</v>
      </c>
      <c r="G664" s="61">
        <v>37020.46</v>
      </c>
    </row>
    <row r="665" spans="1:7" ht="22.5" x14ac:dyDescent="0.2">
      <c r="A665" s="1" t="str">
        <f t="shared" si="12"/>
        <v>SICRO3 0605814</v>
      </c>
      <c r="B665" s="3" t="s">
        <v>13112</v>
      </c>
      <c r="C665" s="3" t="s">
        <v>761</v>
      </c>
      <c r="D665" s="2" t="s">
        <v>7250</v>
      </c>
      <c r="E665" s="3" t="s">
        <v>13095</v>
      </c>
      <c r="G665" s="61">
        <v>45695.58</v>
      </c>
    </row>
    <row r="666" spans="1:7" ht="22.5" x14ac:dyDescent="0.2">
      <c r="A666" s="1" t="str">
        <f t="shared" si="12"/>
        <v>SICRO3 0605543</v>
      </c>
      <c r="B666" s="3" t="s">
        <v>13112</v>
      </c>
      <c r="C666" s="3" t="s">
        <v>762</v>
      </c>
      <c r="D666" s="2" t="s">
        <v>7251</v>
      </c>
      <c r="E666" s="3" t="s">
        <v>13095</v>
      </c>
      <c r="G666" s="61">
        <v>43883.040000000001</v>
      </c>
    </row>
    <row r="667" spans="1:7" ht="22.5" x14ac:dyDescent="0.2">
      <c r="A667" s="1" t="str">
        <f t="shared" si="12"/>
        <v>SICRO3 0605834</v>
      </c>
      <c r="B667" s="3" t="s">
        <v>13112</v>
      </c>
      <c r="C667" s="3" t="s">
        <v>763</v>
      </c>
      <c r="D667" s="2" t="s">
        <v>7252</v>
      </c>
      <c r="E667" s="3" t="s">
        <v>13095</v>
      </c>
      <c r="G667" s="61">
        <v>58568.27</v>
      </c>
    </row>
    <row r="668" spans="1:7" ht="22.5" x14ac:dyDescent="0.2">
      <c r="A668" s="1" t="str">
        <f t="shared" si="12"/>
        <v>SICRO3 0605563</v>
      </c>
      <c r="B668" s="3" t="s">
        <v>13112</v>
      </c>
      <c r="C668" s="3" t="s">
        <v>764</v>
      </c>
      <c r="D668" s="2" t="s">
        <v>7253</v>
      </c>
      <c r="E668" s="3" t="s">
        <v>13095</v>
      </c>
      <c r="G668" s="61">
        <v>56755.73</v>
      </c>
    </row>
    <row r="669" spans="1:7" x14ac:dyDescent="0.2">
      <c r="A669" s="1" t="str">
        <f t="shared" si="12"/>
        <v>SICRO3 0605606</v>
      </c>
      <c r="B669" s="3" t="s">
        <v>13112</v>
      </c>
      <c r="C669" s="3" t="s">
        <v>765</v>
      </c>
      <c r="D669" s="2" t="s">
        <v>7254</v>
      </c>
      <c r="E669" s="3" t="s">
        <v>13097</v>
      </c>
      <c r="G669" s="61">
        <v>15.03</v>
      </c>
    </row>
    <row r="670" spans="1:7" x14ac:dyDescent="0.2">
      <c r="A670" s="1" t="str">
        <f t="shared" si="12"/>
        <v>SICRO3 0705314</v>
      </c>
      <c r="B670" s="3" t="s">
        <v>13112</v>
      </c>
      <c r="C670" s="3" t="s">
        <v>766</v>
      </c>
      <c r="D670" s="2" t="s">
        <v>7255</v>
      </c>
      <c r="E670" s="3" t="s">
        <v>13094</v>
      </c>
      <c r="G670" s="61">
        <v>13986.08</v>
      </c>
    </row>
    <row r="671" spans="1:7" x14ac:dyDescent="0.2">
      <c r="A671" s="1" t="str">
        <f t="shared" si="12"/>
        <v>SICRO3 0705312</v>
      </c>
      <c r="B671" s="3" t="s">
        <v>13112</v>
      </c>
      <c r="C671" s="3" t="s">
        <v>767</v>
      </c>
      <c r="D671" s="2" t="s">
        <v>7256</v>
      </c>
      <c r="E671" s="3" t="s">
        <v>13094</v>
      </c>
      <c r="G671" s="61">
        <v>12995.1</v>
      </c>
    </row>
    <row r="672" spans="1:7" x14ac:dyDescent="0.2">
      <c r="A672" s="1" t="str">
        <f t="shared" si="12"/>
        <v>SICRO3 0705316</v>
      </c>
      <c r="B672" s="3" t="s">
        <v>13112</v>
      </c>
      <c r="C672" s="3" t="s">
        <v>768</v>
      </c>
      <c r="D672" s="2" t="s">
        <v>7257</v>
      </c>
      <c r="E672" s="3" t="s">
        <v>13094</v>
      </c>
      <c r="G672" s="61">
        <v>15346.41</v>
      </c>
    </row>
    <row r="673" spans="1:7" x14ac:dyDescent="0.2">
      <c r="A673" s="1" t="str">
        <f t="shared" si="12"/>
        <v>SICRO3 0705315</v>
      </c>
      <c r="B673" s="3" t="s">
        <v>13112</v>
      </c>
      <c r="C673" s="3" t="s">
        <v>769</v>
      </c>
      <c r="D673" s="2" t="s">
        <v>7258</v>
      </c>
      <c r="E673" s="3" t="s">
        <v>13094</v>
      </c>
      <c r="G673" s="61">
        <v>14277.73</v>
      </c>
    </row>
    <row r="674" spans="1:7" x14ac:dyDescent="0.2">
      <c r="A674" s="1" t="str">
        <f t="shared" si="12"/>
        <v>SICRO3 0705318</v>
      </c>
      <c r="B674" s="3" t="s">
        <v>13112</v>
      </c>
      <c r="C674" s="3" t="s">
        <v>770</v>
      </c>
      <c r="D674" s="2" t="s">
        <v>7259</v>
      </c>
      <c r="E674" s="3" t="s">
        <v>13094</v>
      </c>
      <c r="G674" s="61">
        <v>16349.89</v>
      </c>
    </row>
    <row r="675" spans="1:7" x14ac:dyDescent="0.2">
      <c r="A675" s="1" t="str">
        <f t="shared" si="12"/>
        <v>SICRO3 0705317</v>
      </c>
      <c r="B675" s="3" t="s">
        <v>13112</v>
      </c>
      <c r="C675" s="3" t="s">
        <v>771</v>
      </c>
      <c r="D675" s="2" t="s">
        <v>7260</v>
      </c>
      <c r="E675" s="3" t="s">
        <v>13094</v>
      </c>
      <c r="G675" s="61">
        <v>15145.52</v>
      </c>
    </row>
    <row r="676" spans="1:7" x14ac:dyDescent="0.2">
      <c r="A676" s="1" t="str">
        <f t="shared" si="12"/>
        <v>SICRO3 0705320</v>
      </c>
      <c r="B676" s="3" t="s">
        <v>13112</v>
      </c>
      <c r="C676" s="3" t="s">
        <v>772</v>
      </c>
      <c r="D676" s="2" t="s">
        <v>7261</v>
      </c>
      <c r="E676" s="3" t="s">
        <v>13094</v>
      </c>
      <c r="G676" s="61">
        <v>20537.439999999999</v>
      </c>
    </row>
    <row r="677" spans="1:7" x14ac:dyDescent="0.2">
      <c r="A677" s="1" t="str">
        <f t="shared" si="12"/>
        <v>SICRO3 0705319</v>
      </c>
      <c r="B677" s="3" t="s">
        <v>13112</v>
      </c>
      <c r="C677" s="3" t="s">
        <v>773</v>
      </c>
      <c r="D677" s="2" t="s">
        <v>7262</v>
      </c>
      <c r="E677" s="3" t="s">
        <v>13094</v>
      </c>
      <c r="G677" s="61">
        <v>19063.400000000001</v>
      </c>
    </row>
    <row r="678" spans="1:7" x14ac:dyDescent="0.2">
      <c r="A678" s="1" t="str">
        <f t="shared" si="12"/>
        <v>SICRO3 0705322</v>
      </c>
      <c r="B678" s="3" t="s">
        <v>13112</v>
      </c>
      <c r="C678" s="3" t="s">
        <v>774</v>
      </c>
      <c r="D678" s="2" t="s">
        <v>7263</v>
      </c>
      <c r="E678" s="3" t="s">
        <v>13094</v>
      </c>
      <c r="G678" s="61">
        <v>21684.66</v>
      </c>
    </row>
    <row r="679" spans="1:7" x14ac:dyDescent="0.2">
      <c r="A679" s="1" t="str">
        <f t="shared" si="12"/>
        <v>SICRO3 0705321</v>
      </c>
      <c r="B679" s="3" t="s">
        <v>13112</v>
      </c>
      <c r="C679" s="3" t="s">
        <v>775</v>
      </c>
      <c r="D679" s="2" t="s">
        <v>7264</v>
      </c>
      <c r="E679" s="3" t="s">
        <v>13094</v>
      </c>
      <c r="G679" s="61">
        <v>20018.86</v>
      </c>
    </row>
    <row r="680" spans="1:7" x14ac:dyDescent="0.2">
      <c r="A680" s="1" t="str">
        <f t="shared" si="12"/>
        <v>SICRO3 0705324</v>
      </c>
      <c r="B680" s="3" t="s">
        <v>13112</v>
      </c>
      <c r="C680" s="3" t="s">
        <v>776</v>
      </c>
      <c r="D680" s="2" t="s">
        <v>7265</v>
      </c>
      <c r="E680" s="3" t="s">
        <v>13094</v>
      </c>
      <c r="G680" s="61">
        <v>23812.48</v>
      </c>
    </row>
    <row r="681" spans="1:7" x14ac:dyDescent="0.2">
      <c r="A681" s="1" t="str">
        <f t="shared" si="12"/>
        <v>SICRO3 0705323</v>
      </c>
      <c r="B681" s="3" t="s">
        <v>13112</v>
      </c>
      <c r="C681" s="3" t="s">
        <v>777</v>
      </c>
      <c r="D681" s="2" t="s">
        <v>7266</v>
      </c>
      <c r="E681" s="3" t="s">
        <v>13094</v>
      </c>
      <c r="G681" s="61">
        <v>22028.58</v>
      </c>
    </row>
    <row r="682" spans="1:7" x14ac:dyDescent="0.2">
      <c r="A682" s="1" t="str">
        <f t="shared" si="12"/>
        <v>SICRO3 0705326</v>
      </c>
      <c r="B682" s="3" t="s">
        <v>13112</v>
      </c>
      <c r="C682" s="3" t="s">
        <v>778</v>
      </c>
      <c r="D682" s="2" t="s">
        <v>7267</v>
      </c>
      <c r="E682" s="3" t="s">
        <v>13094</v>
      </c>
      <c r="G682" s="61">
        <v>25552.880000000001</v>
      </c>
    </row>
    <row r="683" spans="1:7" x14ac:dyDescent="0.2">
      <c r="A683" s="1" t="str">
        <f t="shared" si="12"/>
        <v>SICRO3 0705325</v>
      </c>
      <c r="B683" s="3" t="s">
        <v>13112</v>
      </c>
      <c r="C683" s="3" t="s">
        <v>779</v>
      </c>
      <c r="D683" s="2" t="s">
        <v>7268</v>
      </c>
      <c r="E683" s="3" t="s">
        <v>13094</v>
      </c>
      <c r="G683" s="61">
        <v>23599.95</v>
      </c>
    </row>
    <row r="684" spans="1:7" x14ac:dyDescent="0.2">
      <c r="A684" s="1" t="str">
        <f t="shared" si="12"/>
        <v>SICRO3 0705328</v>
      </c>
      <c r="B684" s="3" t="s">
        <v>13112</v>
      </c>
      <c r="C684" s="3" t="s">
        <v>780</v>
      </c>
      <c r="D684" s="2" t="s">
        <v>7269</v>
      </c>
      <c r="E684" s="3" t="s">
        <v>13094</v>
      </c>
      <c r="G684" s="61">
        <v>32486.36</v>
      </c>
    </row>
    <row r="685" spans="1:7" x14ac:dyDescent="0.2">
      <c r="A685" s="1" t="str">
        <f t="shared" si="12"/>
        <v>SICRO3 0705327</v>
      </c>
      <c r="B685" s="3" t="s">
        <v>13112</v>
      </c>
      <c r="C685" s="3" t="s">
        <v>781</v>
      </c>
      <c r="D685" s="2" t="s">
        <v>7270</v>
      </c>
      <c r="E685" s="3" t="s">
        <v>13094</v>
      </c>
      <c r="G685" s="61">
        <v>30063.54</v>
      </c>
    </row>
    <row r="686" spans="1:7" x14ac:dyDescent="0.2">
      <c r="A686" s="1" t="str">
        <f t="shared" si="12"/>
        <v>SICRO3 0705330</v>
      </c>
      <c r="B686" s="3" t="s">
        <v>13112</v>
      </c>
      <c r="C686" s="3" t="s">
        <v>782</v>
      </c>
      <c r="D686" s="2" t="s">
        <v>7271</v>
      </c>
      <c r="E686" s="3" t="s">
        <v>13094</v>
      </c>
      <c r="G686" s="61">
        <v>30339.21</v>
      </c>
    </row>
    <row r="687" spans="1:7" x14ac:dyDescent="0.2">
      <c r="A687" s="1" t="str">
        <f t="shared" si="12"/>
        <v>SICRO3 0705329</v>
      </c>
      <c r="B687" s="3" t="s">
        <v>13112</v>
      </c>
      <c r="C687" s="3" t="s">
        <v>783</v>
      </c>
      <c r="D687" s="2" t="s">
        <v>7272</v>
      </c>
      <c r="E687" s="3" t="s">
        <v>13094</v>
      </c>
      <c r="G687" s="61">
        <v>27915.759999999998</v>
      </c>
    </row>
    <row r="688" spans="1:7" x14ac:dyDescent="0.2">
      <c r="A688" s="1" t="str">
        <f t="shared" si="12"/>
        <v>SICRO3 0705332</v>
      </c>
      <c r="B688" s="3" t="s">
        <v>13112</v>
      </c>
      <c r="C688" s="3" t="s">
        <v>784</v>
      </c>
      <c r="D688" s="2" t="s">
        <v>7273</v>
      </c>
      <c r="E688" s="3" t="s">
        <v>13094</v>
      </c>
      <c r="G688" s="61">
        <v>32851.03</v>
      </c>
    </row>
    <row r="689" spans="1:7" x14ac:dyDescent="0.2">
      <c r="A689" s="1" t="str">
        <f t="shared" si="12"/>
        <v>SICRO3 0705331</v>
      </c>
      <c r="B689" s="3" t="s">
        <v>13112</v>
      </c>
      <c r="C689" s="3" t="s">
        <v>785</v>
      </c>
      <c r="D689" s="2" t="s">
        <v>7274</v>
      </c>
      <c r="E689" s="3" t="s">
        <v>13094</v>
      </c>
      <c r="G689" s="61">
        <v>30380.02</v>
      </c>
    </row>
    <row r="690" spans="1:7" x14ac:dyDescent="0.2">
      <c r="A690" s="1" t="str">
        <f t="shared" si="12"/>
        <v>SICRO3 0705334</v>
      </c>
      <c r="B690" s="3" t="s">
        <v>13112</v>
      </c>
      <c r="C690" s="3" t="s">
        <v>786</v>
      </c>
      <c r="D690" s="2" t="s">
        <v>7275</v>
      </c>
      <c r="E690" s="3" t="s">
        <v>13094</v>
      </c>
      <c r="G690" s="61">
        <v>35033.18</v>
      </c>
    </row>
    <row r="691" spans="1:7" x14ac:dyDescent="0.2">
      <c r="A691" s="1" t="str">
        <f t="shared" si="12"/>
        <v>SICRO3 0705333</v>
      </c>
      <c r="B691" s="3" t="s">
        <v>13112</v>
      </c>
      <c r="C691" s="3" t="s">
        <v>787</v>
      </c>
      <c r="D691" s="2" t="s">
        <v>7276</v>
      </c>
      <c r="E691" s="3" t="s">
        <v>13094</v>
      </c>
      <c r="G691" s="61">
        <v>32584.93</v>
      </c>
    </row>
    <row r="692" spans="1:7" x14ac:dyDescent="0.2">
      <c r="A692" s="1" t="str">
        <f t="shared" si="12"/>
        <v>SICRO3 0705336</v>
      </c>
      <c r="B692" s="3" t="s">
        <v>13112</v>
      </c>
      <c r="C692" s="3" t="s">
        <v>788</v>
      </c>
      <c r="D692" s="2" t="s">
        <v>7277</v>
      </c>
      <c r="E692" s="3" t="s">
        <v>13094</v>
      </c>
      <c r="G692" s="61">
        <v>47124.47</v>
      </c>
    </row>
    <row r="693" spans="1:7" x14ac:dyDescent="0.2">
      <c r="A693" s="1" t="str">
        <f t="shared" si="12"/>
        <v>SICRO3 0705335</v>
      </c>
      <c r="B693" s="3" t="s">
        <v>13112</v>
      </c>
      <c r="C693" s="3" t="s">
        <v>789</v>
      </c>
      <c r="D693" s="2" t="s">
        <v>7278</v>
      </c>
      <c r="E693" s="3" t="s">
        <v>13094</v>
      </c>
      <c r="G693" s="61">
        <v>43711.86</v>
      </c>
    </row>
    <row r="694" spans="1:7" x14ac:dyDescent="0.2">
      <c r="A694" s="1" t="str">
        <f t="shared" si="12"/>
        <v>SICRO3 0705338</v>
      </c>
      <c r="B694" s="3" t="s">
        <v>13112</v>
      </c>
      <c r="C694" s="3" t="s">
        <v>790</v>
      </c>
      <c r="D694" s="2" t="s">
        <v>7279</v>
      </c>
      <c r="E694" s="3" t="s">
        <v>13094</v>
      </c>
      <c r="G694" s="61">
        <v>43938.38</v>
      </c>
    </row>
    <row r="695" spans="1:7" x14ac:dyDescent="0.2">
      <c r="A695" s="1" t="str">
        <f t="shared" si="12"/>
        <v>SICRO3 0705337</v>
      </c>
      <c r="B695" s="3" t="s">
        <v>13112</v>
      </c>
      <c r="C695" s="3" t="s">
        <v>791</v>
      </c>
      <c r="D695" s="2" t="s">
        <v>7280</v>
      </c>
      <c r="E695" s="3" t="s">
        <v>13094</v>
      </c>
      <c r="G695" s="61">
        <v>40407.839999999997</v>
      </c>
    </row>
    <row r="696" spans="1:7" x14ac:dyDescent="0.2">
      <c r="A696" s="1" t="str">
        <f t="shared" si="12"/>
        <v>SICRO3 0705340</v>
      </c>
      <c r="B696" s="3" t="s">
        <v>13112</v>
      </c>
      <c r="C696" s="3" t="s">
        <v>792</v>
      </c>
      <c r="D696" s="2" t="s">
        <v>7281</v>
      </c>
      <c r="E696" s="3" t="s">
        <v>13094</v>
      </c>
      <c r="G696" s="61">
        <v>47431.11</v>
      </c>
    </row>
    <row r="697" spans="1:7" x14ac:dyDescent="0.2">
      <c r="A697" s="1" t="str">
        <f t="shared" si="12"/>
        <v>SICRO3 0705339</v>
      </c>
      <c r="B697" s="3" t="s">
        <v>13112</v>
      </c>
      <c r="C697" s="3" t="s">
        <v>793</v>
      </c>
      <c r="D697" s="2" t="s">
        <v>7282</v>
      </c>
      <c r="E697" s="3" t="s">
        <v>13094</v>
      </c>
      <c r="G697" s="61">
        <v>43864.23</v>
      </c>
    </row>
    <row r="698" spans="1:7" x14ac:dyDescent="0.2">
      <c r="A698" s="1" t="str">
        <f t="shared" si="12"/>
        <v>SICRO3 0705342</v>
      </c>
      <c r="B698" s="3" t="s">
        <v>13112</v>
      </c>
      <c r="C698" s="3" t="s">
        <v>794</v>
      </c>
      <c r="D698" s="2" t="s">
        <v>7283</v>
      </c>
      <c r="E698" s="3" t="s">
        <v>13094</v>
      </c>
      <c r="G698" s="61">
        <v>53869.11</v>
      </c>
    </row>
    <row r="699" spans="1:7" x14ac:dyDescent="0.2">
      <c r="A699" s="1" t="str">
        <f t="shared" si="12"/>
        <v>SICRO3 0705341</v>
      </c>
      <c r="B699" s="3" t="s">
        <v>13112</v>
      </c>
      <c r="C699" s="3" t="s">
        <v>795</v>
      </c>
      <c r="D699" s="2" t="s">
        <v>7284</v>
      </c>
      <c r="E699" s="3" t="s">
        <v>13094</v>
      </c>
      <c r="G699" s="61">
        <v>49902.07</v>
      </c>
    </row>
    <row r="700" spans="1:7" x14ac:dyDescent="0.2">
      <c r="A700" s="1" t="str">
        <f t="shared" si="12"/>
        <v>SICRO3 0705344</v>
      </c>
      <c r="B700" s="3" t="s">
        <v>13112</v>
      </c>
      <c r="C700" s="3" t="s">
        <v>796</v>
      </c>
      <c r="D700" s="2" t="s">
        <v>7285</v>
      </c>
      <c r="E700" s="3" t="s">
        <v>13094</v>
      </c>
      <c r="G700" s="61">
        <v>68355.41</v>
      </c>
    </row>
    <row r="701" spans="1:7" x14ac:dyDescent="0.2">
      <c r="A701" s="1" t="str">
        <f t="shared" si="12"/>
        <v>SICRO3 0705343</v>
      </c>
      <c r="B701" s="3" t="s">
        <v>13112</v>
      </c>
      <c r="C701" s="3" t="s">
        <v>797</v>
      </c>
      <c r="D701" s="2" t="s">
        <v>7286</v>
      </c>
      <c r="E701" s="3" t="s">
        <v>13094</v>
      </c>
      <c r="G701" s="61">
        <v>63495.45</v>
      </c>
    </row>
    <row r="702" spans="1:7" x14ac:dyDescent="0.2">
      <c r="A702" s="1" t="str">
        <f t="shared" si="12"/>
        <v>SICRO3 0705225</v>
      </c>
      <c r="B702" s="3" t="s">
        <v>13112</v>
      </c>
      <c r="C702" s="3" t="s">
        <v>798</v>
      </c>
      <c r="D702" s="2" t="s">
        <v>7287</v>
      </c>
      <c r="E702" s="3" t="s">
        <v>13094</v>
      </c>
      <c r="G702" s="61">
        <v>11942.14</v>
      </c>
    </row>
    <row r="703" spans="1:7" x14ac:dyDescent="0.2">
      <c r="A703" s="1" t="str">
        <f t="shared" si="12"/>
        <v>SICRO3 0705224</v>
      </c>
      <c r="B703" s="3" t="s">
        <v>13112</v>
      </c>
      <c r="C703" s="3" t="s">
        <v>799</v>
      </c>
      <c r="D703" s="2" t="s">
        <v>7288</v>
      </c>
      <c r="E703" s="3" t="s">
        <v>13094</v>
      </c>
      <c r="G703" s="61">
        <v>11028.93</v>
      </c>
    </row>
    <row r="704" spans="1:7" x14ac:dyDescent="0.2">
      <c r="A704" s="1" t="str">
        <f t="shared" si="12"/>
        <v>SICRO3 0705227</v>
      </c>
      <c r="B704" s="3" t="s">
        <v>13112</v>
      </c>
      <c r="C704" s="3" t="s">
        <v>800</v>
      </c>
      <c r="D704" s="2" t="s">
        <v>7289</v>
      </c>
      <c r="E704" s="3" t="s">
        <v>13094</v>
      </c>
      <c r="G704" s="61">
        <v>12377.44</v>
      </c>
    </row>
    <row r="705" spans="1:7" x14ac:dyDescent="0.2">
      <c r="A705" s="1" t="str">
        <f t="shared" si="12"/>
        <v>SICRO3 0705226</v>
      </c>
      <c r="B705" s="3" t="s">
        <v>13112</v>
      </c>
      <c r="C705" s="3" t="s">
        <v>801</v>
      </c>
      <c r="D705" s="2" t="s">
        <v>7290</v>
      </c>
      <c r="E705" s="3" t="s">
        <v>13094</v>
      </c>
      <c r="G705" s="61">
        <v>11541.57</v>
      </c>
    </row>
    <row r="706" spans="1:7" x14ac:dyDescent="0.2">
      <c r="A706" s="1" t="str">
        <f t="shared" si="12"/>
        <v>SICRO3 0705229</v>
      </c>
      <c r="B706" s="3" t="s">
        <v>13112</v>
      </c>
      <c r="C706" s="3" t="s">
        <v>802</v>
      </c>
      <c r="D706" s="2" t="s">
        <v>7291</v>
      </c>
      <c r="E706" s="3" t="s">
        <v>13094</v>
      </c>
      <c r="G706" s="61">
        <v>13322.67</v>
      </c>
    </row>
    <row r="707" spans="1:7" x14ac:dyDescent="0.2">
      <c r="A707" s="1" t="str">
        <f t="shared" si="12"/>
        <v>SICRO3 0705228</v>
      </c>
      <c r="B707" s="3" t="s">
        <v>13112</v>
      </c>
      <c r="C707" s="3" t="s">
        <v>803</v>
      </c>
      <c r="D707" s="2" t="s">
        <v>7292</v>
      </c>
      <c r="E707" s="3" t="s">
        <v>13094</v>
      </c>
      <c r="G707" s="61">
        <v>12357.91</v>
      </c>
    </row>
    <row r="708" spans="1:7" x14ac:dyDescent="0.2">
      <c r="A708" s="1" t="str">
        <f t="shared" si="12"/>
        <v>SICRO3 0705231</v>
      </c>
      <c r="B708" s="3" t="s">
        <v>13112</v>
      </c>
      <c r="C708" s="3" t="s">
        <v>804</v>
      </c>
      <c r="D708" s="2" t="s">
        <v>7293</v>
      </c>
      <c r="E708" s="3" t="s">
        <v>13094</v>
      </c>
      <c r="G708" s="61">
        <v>16631.39</v>
      </c>
    </row>
    <row r="709" spans="1:7" x14ac:dyDescent="0.2">
      <c r="A709" s="1" t="str">
        <f t="shared" si="12"/>
        <v>SICRO3 0705230</v>
      </c>
      <c r="B709" s="3" t="s">
        <v>13112</v>
      </c>
      <c r="C709" s="3" t="s">
        <v>805</v>
      </c>
      <c r="D709" s="2" t="s">
        <v>7294</v>
      </c>
      <c r="E709" s="3" t="s">
        <v>13094</v>
      </c>
      <c r="G709" s="61">
        <v>15501.65</v>
      </c>
    </row>
    <row r="710" spans="1:7" x14ac:dyDescent="0.2">
      <c r="A710" s="1" t="str">
        <f t="shared" si="12"/>
        <v>SICRO3 0705233</v>
      </c>
      <c r="B710" s="3" t="s">
        <v>13112</v>
      </c>
      <c r="C710" s="3" t="s">
        <v>806</v>
      </c>
      <c r="D710" s="2" t="s">
        <v>7295</v>
      </c>
      <c r="E710" s="3" t="s">
        <v>13094</v>
      </c>
      <c r="G710" s="61">
        <v>18650.53</v>
      </c>
    </row>
    <row r="711" spans="1:7" x14ac:dyDescent="0.2">
      <c r="A711" s="1" t="str">
        <f t="shared" si="12"/>
        <v>SICRO3 0705232</v>
      </c>
      <c r="B711" s="3" t="s">
        <v>13112</v>
      </c>
      <c r="C711" s="3" t="s">
        <v>807</v>
      </c>
      <c r="D711" s="2" t="s">
        <v>7296</v>
      </c>
      <c r="E711" s="3" t="s">
        <v>13094</v>
      </c>
      <c r="G711" s="61">
        <v>17198.04</v>
      </c>
    </row>
    <row r="712" spans="1:7" x14ac:dyDescent="0.2">
      <c r="A712" s="1" t="str">
        <f t="shared" si="12"/>
        <v>SICRO3 0705235</v>
      </c>
      <c r="B712" s="3" t="s">
        <v>13112</v>
      </c>
      <c r="C712" s="3" t="s">
        <v>808</v>
      </c>
      <c r="D712" s="2" t="s">
        <v>7297</v>
      </c>
      <c r="E712" s="3" t="s">
        <v>13094</v>
      </c>
      <c r="G712" s="61">
        <v>19204.8</v>
      </c>
    </row>
    <row r="713" spans="1:7" x14ac:dyDescent="0.2">
      <c r="A713" s="1" t="str">
        <f t="shared" si="12"/>
        <v>SICRO3 0705234</v>
      </c>
      <c r="B713" s="3" t="s">
        <v>13112</v>
      </c>
      <c r="C713" s="3" t="s">
        <v>809</v>
      </c>
      <c r="D713" s="2" t="s">
        <v>7298</v>
      </c>
      <c r="E713" s="3" t="s">
        <v>13094</v>
      </c>
      <c r="G713" s="61">
        <v>17851.38</v>
      </c>
    </row>
    <row r="714" spans="1:7" x14ac:dyDescent="0.2">
      <c r="A714" s="1" t="str">
        <f t="shared" si="12"/>
        <v>SICRO3 0705237</v>
      </c>
      <c r="B714" s="3" t="s">
        <v>13112</v>
      </c>
      <c r="C714" s="3" t="s">
        <v>810</v>
      </c>
      <c r="D714" s="2" t="s">
        <v>7299</v>
      </c>
      <c r="E714" s="3" t="s">
        <v>13094</v>
      </c>
      <c r="G714" s="61">
        <v>20764.64</v>
      </c>
    </row>
    <row r="715" spans="1:7" x14ac:dyDescent="0.2">
      <c r="A715" s="1" t="str">
        <f t="shared" si="12"/>
        <v>SICRO3 0705236</v>
      </c>
      <c r="B715" s="3" t="s">
        <v>13112</v>
      </c>
      <c r="C715" s="3" t="s">
        <v>811</v>
      </c>
      <c r="D715" s="2" t="s">
        <v>7300</v>
      </c>
      <c r="E715" s="3" t="s">
        <v>13094</v>
      </c>
      <c r="G715" s="61">
        <v>19245.79</v>
      </c>
    </row>
    <row r="716" spans="1:7" x14ac:dyDescent="0.2">
      <c r="A716" s="1" t="str">
        <f t="shared" si="12"/>
        <v>SICRO3 0705239</v>
      </c>
      <c r="B716" s="3" t="s">
        <v>13112</v>
      </c>
      <c r="C716" s="3" t="s">
        <v>812</v>
      </c>
      <c r="D716" s="2" t="s">
        <v>7301</v>
      </c>
      <c r="E716" s="3" t="s">
        <v>13094</v>
      </c>
      <c r="G716" s="61">
        <v>26556.81</v>
      </c>
    </row>
    <row r="717" spans="1:7" x14ac:dyDescent="0.2">
      <c r="A717" s="1" t="str">
        <f t="shared" si="12"/>
        <v>SICRO3 0705238</v>
      </c>
      <c r="B717" s="3" t="s">
        <v>13112</v>
      </c>
      <c r="C717" s="3" t="s">
        <v>813</v>
      </c>
      <c r="D717" s="2" t="s">
        <v>7302</v>
      </c>
      <c r="E717" s="3" t="s">
        <v>13094</v>
      </c>
      <c r="G717" s="61">
        <v>24657.81</v>
      </c>
    </row>
    <row r="718" spans="1:7" x14ac:dyDescent="0.2">
      <c r="A718" s="1" t="str">
        <f t="shared" si="12"/>
        <v>SICRO3 0705241</v>
      </c>
      <c r="B718" s="3" t="s">
        <v>13112</v>
      </c>
      <c r="C718" s="3" t="s">
        <v>814</v>
      </c>
      <c r="D718" s="2" t="s">
        <v>7303</v>
      </c>
      <c r="E718" s="3" t="s">
        <v>13094</v>
      </c>
      <c r="G718" s="61">
        <v>25230.87</v>
      </c>
    </row>
    <row r="719" spans="1:7" x14ac:dyDescent="0.2">
      <c r="A719" s="1" t="str">
        <f t="shared" si="12"/>
        <v>SICRO3 0705240</v>
      </c>
      <c r="B719" s="3" t="s">
        <v>13112</v>
      </c>
      <c r="C719" s="3" t="s">
        <v>815</v>
      </c>
      <c r="D719" s="2" t="s">
        <v>7304</v>
      </c>
      <c r="E719" s="3" t="s">
        <v>13094</v>
      </c>
      <c r="G719" s="61">
        <v>23234.97</v>
      </c>
    </row>
    <row r="720" spans="1:7" x14ac:dyDescent="0.2">
      <c r="A720" s="1" t="str">
        <f t="shared" si="12"/>
        <v>SICRO3 0705243</v>
      </c>
      <c r="B720" s="3" t="s">
        <v>13112</v>
      </c>
      <c r="C720" s="3" t="s">
        <v>816</v>
      </c>
      <c r="D720" s="2" t="s">
        <v>7305</v>
      </c>
      <c r="E720" s="3" t="s">
        <v>13094</v>
      </c>
      <c r="G720" s="61">
        <v>26789.62</v>
      </c>
    </row>
    <row r="721" spans="1:7" x14ac:dyDescent="0.2">
      <c r="A721" s="1" t="str">
        <f t="shared" si="12"/>
        <v>SICRO3 0705242</v>
      </c>
      <c r="B721" s="3" t="s">
        <v>13112</v>
      </c>
      <c r="C721" s="3" t="s">
        <v>817</v>
      </c>
      <c r="D721" s="2" t="s">
        <v>7306</v>
      </c>
      <c r="E721" s="3" t="s">
        <v>13094</v>
      </c>
      <c r="G721" s="61">
        <v>24792.16</v>
      </c>
    </row>
    <row r="722" spans="1:7" x14ac:dyDescent="0.2">
      <c r="A722" s="1" t="str">
        <f t="shared" si="12"/>
        <v>SICRO3 0705245</v>
      </c>
      <c r="B722" s="3" t="s">
        <v>13112</v>
      </c>
      <c r="C722" s="3" t="s">
        <v>818</v>
      </c>
      <c r="D722" s="2" t="s">
        <v>7307</v>
      </c>
      <c r="E722" s="3" t="s">
        <v>13094</v>
      </c>
      <c r="G722" s="61">
        <v>29728.42</v>
      </c>
    </row>
    <row r="723" spans="1:7" x14ac:dyDescent="0.2">
      <c r="A723" s="1" t="str">
        <f t="shared" ref="A723:A786" si="13">CONCATENATE($B723," ",$C723)</f>
        <v>SICRO3 0705244</v>
      </c>
      <c r="B723" s="3" t="s">
        <v>13112</v>
      </c>
      <c r="C723" s="3" t="s">
        <v>819</v>
      </c>
      <c r="D723" s="2" t="s">
        <v>7308</v>
      </c>
      <c r="E723" s="3" t="s">
        <v>13094</v>
      </c>
      <c r="G723" s="61">
        <v>27597.05</v>
      </c>
    </row>
    <row r="724" spans="1:7" x14ac:dyDescent="0.2">
      <c r="A724" s="1" t="str">
        <f t="shared" si="13"/>
        <v>SICRO3 0705247</v>
      </c>
      <c r="B724" s="3" t="s">
        <v>13112</v>
      </c>
      <c r="C724" s="3" t="s">
        <v>820</v>
      </c>
      <c r="D724" s="2" t="s">
        <v>7309</v>
      </c>
      <c r="E724" s="3" t="s">
        <v>13094</v>
      </c>
      <c r="G724" s="61">
        <v>37729.86</v>
      </c>
    </row>
    <row r="725" spans="1:7" x14ac:dyDescent="0.2">
      <c r="A725" s="1" t="str">
        <f t="shared" si="13"/>
        <v>SICRO3 0705246</v>
      </c>
      <c r="B725" s="3" t="s">
        <v>13112</v>
      </c>
      <c r="C725" s="3" t="s">
        <v>821</v>
      </c>
      <c r="D725" s="2" t="s">
        <v>7310</v>
      </c>
      <c r="E725" s="3" t="s">
        <v>13094</v>
      </c>
      <c r="G725" s="61">
        <v>35118.269999999997</v>
      </c>
    </row>
    <row r="726" spans="1:7" x14ac:dyDescent="0.2">
      <c r="A726" s="1" t="str">
        <f t="shared" si="13"/>
        <v>SICRO3 0705249</v>
      </c>
      <c r="B726" s="3" t="s">
        <v>13112</v>
      </c>
      <c r="C726" s="3" t="s">
        <v>822</v>
      </c>
      <c r="D726" s="2" t="s">
        <v>7311</v>
      </c>
      <c r="E726" s="3" t="s">
        <v>13094</v>
      </c>
      <c r="G726" s="61">
        <v>35901.730000000003</v>
      </c>
    </row>
    <row r="727" spans="1:7" x14ac:dyDescent="0.2">
      <c r="A727" s="1" t="str">
        <f t="shared" si="13"/>
        <v>SICRO3 0705248</v>
      </c>
      <c r="B727" s="3" t="s">
        <v>13112</v>
      </c>
      <c r="C727" s="3" t="s">
        <v>823</v>
      </c>
      <c r="D727" s="2" t="s">
        <v>7312</v>
      </c>
      <c r="E727" s="3" t="s">
        <v>13094</v>
      </c>
      <c r="G727" s="61">
        <v>33008.129999999997</v>
      </c>
    </row>
    <row r="728" spans="1:7" x14ac:dyDescent="0.2">
      <c r="A728" s="1" t="str">
        <f t="shared" si="13"/>
        <v>SICRO3 0705251</v>
      </c>
      <c r="B728" s="3" t="s">
        <v>13112</v>
      </c>
      <c r="C728" s="3" t="s">
        <v>824</v>
      </c>
      <c r="D728" s="2" t="s">
        <v>7313</v>
      </c>
      <c r="E728" s="3" t="s">
        <v>13094</v>
      </c>
      <c r="G728" s="61">
        <v>38066.36</v>
      </c>
    </row>
    <row r="729" spans="1:7" x14ac:dyDescent="0.2">
      <c r="A729" s="1" t="str">
        <f t="shared" si="13"/>
        <v>SICRO3 0705250</v>
      </c>
      <c r="B729" s="3" t="s">
        <v>13112</v>
      </c>
      <c r="C729" s="3" t="s">
        <v>825</v>
      </c>
      <c r="D729" s="2" t="s">
        <v>7314</v>
      </c>
      <c r="E729" s="3" t="s">
        <v>13094</v>
      </c>
      <c r="G729" s="61">
        <v>35169.17</v>
      </c>
    </row>
    <row r="730" spans="1:7" x14ac:dyDescent="0.2">
      <c r="A730" s="1" t="str">
        <f t="shared" si="13"/>
        <v>SICRO3 0705253</v>
      </c>
      <c r="B730" s="3" t="s">
        <v>13112</v>
      </c>
      <c r="C730" s="3" t="s">
        <v>826</v>
      </c>
      <c r="D730" s="2" t="s">
        <v>7315</v>
      </c>
      <c r="E730" s="3" t="s">
        <v>13094</v>
      </c>
      <c r="G730" s="61">
        <v>41642.5</v>
      </c>
    </row>
    <row r="731" spans="1:7" x14ac:dyDescent="0.2">
      <c r="A731" s="1" t="str">
        <f t="shared" si="13"/>
        <v>SICRO3 0705252</v>
      </c>
      <c r="B731" s="3" t="s">
        <v>13112</v>
      </c>
      <c r="C731" s="3" t="s">
        <v>827</v>
      </c>
      <c r="D731" s="2" t="s">
        <v>7316</v>
      </c>
      <c r="E731" s="3" t="s">
        <v>13094</v>
      </c>
      <c r="G731" s="61">
        <v>38491.24</v>
      </c>
    </row>
    <row r="732" spans="1:7" x14ac:dyDescent="0.2">
      <c r="A732" s="1" t="str">
        <f t="shared" si="13"/>
        <v>SICRO3 0705255</v>
      </c>
      <c r="B732" s="3" t="s">
        <v>13112</v>
      </c>
      <c r="C732" s="3" t="s">
        <v>828</v>
      </c>
      <c r="D732" s="2" t="s">
        <v>7317</v>
      </c>
      <c r="E732" s="3" t="s">
        <v>13094</v>
      </c>
      <c r="G732" s="61">
        <v>52777.72</v>
      </c>
    </row>
    <row r="733" spans="1:7" x14ac:dyDescent="0.2">
      <c r="A733" s="1" t="str">
        <f t="shared" si="13"/>
        <v>SICRO3 0705254</v>
      </c>
      <c r="B733" s="3" t="s">
        <v>13112</v>
      </c>
      <c r="C733" s="3" t="s">
        <v>829</v>
      </c>
      <c r="D733" s="2" t="s">
        <v>7318</v>
      </c>
      <c r="E733" s="3" t="s">
        <v>13094</v>
      </c>
      <c r="G733" s="61">
        <v>48966.55</v>
      </c>
    </row>
    <row r="734" spans="1:7" x14ac:dyDescent="0.2">
      <c r="A734" s="1" t="str">
        <f t="shared" si="13"/>
        <v>SICRO3 0705403</v>
      </c>
      <c r="B734" s="3" t="s">
        <v>13112</v>
      </c>
      <c r="C734" s="3" t="s">
        <v>830</v>
      </c>
      <c r="D734" s="2" t="s">
        <v>7319</v>
      </c>
      <c r="E734" s="3" t="s">
        <v>13094</v>
      </c>
      <c r="G734" s="61">
        <v>17511.240000000002</v>
      </c>
    </row>
    <row r="735" spans="1:7" x14ac:dyDescent="0.2">
      <c r="A735" s="1" t="str">
        <f t="shared" si="13"/>
        <v>SICRO3 0705402</v>
      </c>
      <c r="B735" s="3" t="s">
        <v>13112</v>
      </c>
      <c r="C735" s="3" t="s">
        <v>831</v>
      </c>
      <c r="D735" s="2" t="s">
        <v>7320</v>
      </c>
      <c r="E735" s="3" t="s">
        <v>13094</v>
      </c>
      <c r="G735" s="61">
        <v>16183.83</v>
      </c>
    </row>
    <row r="736" spans="1:7" x14ac:dyDescent="0.2">
      <c r="A736" s="1" t="str">
        <f t="shared" si="13"/>
        <v>SICRO3 0705405</v>
      </c>
      <c r="B736" s="3" t="s">
        <v>13112</v>
      </c>
      <c r="C736" s="3" t="s">
        <v>832</v>
      </c>
      <c r="D736" s="2" t="s">
        <v>7321</v>
      </c>
      <c r="E736" s="3" t="s">
        <v>13094</v>
      </c>
      <c r="G736" s="61">
        <v>18957.490000000002</v>
      </c>
    </row>
    <row r="737" spans="1:7" x14ac:dyDescent="0.2">
      <c r="A737" s="1" t="str">
        <f t="shared" si="13"/>
        <v>SICRO3 0705404</v>
      </c>
      <c r="B737" s="3" t="s">
        <v>13112</v>
      </c>
      <c r="C737" s="3" t="s">
        <v>833</v>
      </c>
      <c r="D737" s="2" t="s">
        <v>7322</v>
      </c>
      <c r="E737" s="3" t="s">
        <v>13094</v>
      </c>
      <c r="G737" s="61">
        <v>17614.23</v>
      </c>
    </row>
    <row r="738" spans="1:7" x14ac:dyDescent="0.2">
      <c r="A738" s="1" t="str">
        <f t="shared" si="13"/>
        <v>SICRO3 0705407</v>
      </c>
      <c r="B738" s="3" t="s">
        <v>13112</v>
      </c>
      <c r="C738" s="3" t="s">
        <v>834</v>
      </c>
      <c r="D738" s="2" t="s">
        <v>7323</v>
      </c>
      <c r="E738" s="3" t="s">
        <v>13094</v>
      </c>
      <c r="G738" s="61">
        <v>19811.29</v>
      </c>
    </row>
    <row r="739" spans="1:7" x14ac:dyDescent="0.2">
      <c r="A739" s="1" t="str">
        <f t="shared" si="13"/>
        <v>SICRO3 0705406</v>
      </c>
      <c r="B739" s="3" t="s">
        <v>13112</v>
      </c>
      <c r="C739" s="3" t="s">
        <v>835</v>
      </c>
      <c r="D739" s="2" t="s">
        <v>7324</v>
      </c>
      <c r="E739" s="3" t="s">
        <v>13094</v>
      </c>
      <c r="G739" s="61">
        <v>18315.14</v>
      </c>
    </row>
    <row r="740" spans="1:7" x14ac:dyDescent="0.2">
      <c r="A740" s="1" t="str">
        <f t="shared" si="13"/>
        <v>SICRO3 0705409</v>
      </c>
      <c r="B740" s="3" t="s">
        <v>13112</v>
      </c>
      <c r="C740" s="3" t="s">
        <v>836</v>
      </c>
      <c r="D740" s="2" t="s">
        <v>7325</v>
      </c>
      <c r="E740" s="3" t="s">
        <v>13094</v>
      </c>
      <c r="G740" s="61">
        <v>24983.95</v>
      </c>
    </row>
    <row r="741" spans="1:7" x14ac:dyDescent="0.2">
      <c r="A741" s="1" t="str">
        <f t="shared" si="13"/>
        <v>SICRO3 0705408</v>
      </c>
      <c r="B741" s="3" t="s">
        <v>13112</v>
      </c>
      <c r="C741" s="3" t="s">
        <v>837</v>
      </c>
      <c r="D741" s="2" t="s">
        <v>7326</v>
      </c>
      <c r="E741" s="3" t="s">
        <v>13094</v>
      </c>
      <c r="G741" s="61">
        <v>23140.84</v>
      </c>
    </row>
    <row r="742" spans="1:7" x14ac:dyDescent="0.2">
      <c r="A742" s="1" t="str">
        <f t="shared" si="13"/>
        <v>SICRO3 0705411</v>
      </c>
      <c r="B742" s="3" t="s">
        <v>13112</v>
      </c>
      <c r="C742" s="3" t="s">
        <v>838</v>
      </c>
      <c r="D742" s="2" t="s">
        <v>7327</v>
      </c>
      <c r="E742" s="3" t="s">
        <v>13094</v>
      </c>
      <c r="G742" s="61">
        <v>26607.26</v>
      </c>
    </row>
    <row r="743" spans="1:7" x14ac:dyDescent="0.2">
      <c r="A743" s="1" t="str">
        <f t="shared" si="13"/>
        <v>SICRO3 0705410</v>
      </c>
      <c r="B743" s="3" t="s">
        <v>13112</v>
      </c>
      <c r="C743" s="3" t="s">
        <v>839</v>
      </c>
      <c r="D743" s="2" t="s">
        <v>7328</v>
      </c>
      <c r="E743" s="3" t="s">
        <v>13094</v>
      </c>
      <c r="G743" s="61">
        <v>24467.05</v>
      </c>
    </row>
    <row r="744" spans="1:7" x14ac:dyDescent="0.2">
      <c r="A744" s="1" t="str">
        <f t="shared" si="13"/>
        <v>SICRO3 0705413</v>
      </c>
      <c r="B744" s="3" t="s">
        <v>13112</v>
      </c>
      <c r="C744" s="3" t="s">
        <v>840</v>
      </c>
      <c r="D744" s="2" t="s">
        <v>7329</v>
      </c>
      <c r="E744" s="3" t="s">
        <v>13094</v>
      </c>
      <c r="G744" s="61">
        <v>28660.3</v>
      </c>
    </row>
    <row r="745" spans="1:7" x14ac:dyDescent="0.2">
      <c r="A745" s="1" t="str">
        <f t="shared" si="13"/>
        <v>SICRO3 0705412</v>
      </c>
      <c r="B745" s="3" t="s">
        <v>13112</v>
      </c>
      <c r="C745" s="3" t="s">
        <v>841</v>
      </c>
      <c r="D745" s="2" t="s">
        <v>7330</v>
      </c>
      <c r="E745" s="3" t="s">
        <v>13094</v>
      </c>
      <c r="G745" s="61">
        <v>26516.78</v>
      </c>
    </row>
    <row r="746" spans="1:7" x14ac:dyDescent="0.2">
      <c r="A746" s="1" t="str">
        <f t="shared" si="13"/>
        <v>SICRO3 0705415</v>
      </c>
      <c r="B746" s="3" t="s">
        <v>13112</v>
      </c>
      <c r="C746" s="3" t="s">
        <v>842</v>
      </c>
      <c r="D746" s="2" t="s">
        <v>7331</v>
      </c>
      <c r="E746" s="3" t="s">
        <v>13094</v>
      </c>
      <c r="G746" s="61">
        <v>31545.89</v>
      </c>
    </row>
    <row r="747" spans="1:7" x14ac:dyDescent="0.2">
      <c r="A747" s="1" t="str">
        <f t="shared" si="13"/>
        <v>SICRO3 0705414</v>
      </c>
      <c r="B747" s="3" t="s">
        <v>13112</v>
      </c>
      <c r="C747" s="3" t="s">
        <v>843</v>
      </c>
      <c r="D747" s="2" t="s">
        <v>7332</v>
      </c>
      <c r="E747" s="3" t="s">
        <v>13094</v>
      </c>
      <c r="G747" s="61">
        <v>29130.73</v>
      </c>
    </row>
    <row r="748" spans="1:7" x14ac:dyDescent="0.2">
      <c r="A748" s="1" t="str">
        <f t="shared" si="13"/>
        <v>SICRO3 0705417</v>
      </c>
      <c r="B748" s="3" t="s">
        <v>13112</v>
      </c>
      <c r="C748" s="3" t="s">
        <v>844</v>
      </c>
      <c r="D748" s="2" t="s">
        <v>7333</v>
      </c>
      <c r="E748" s="3" t="s">
        <v>13094</v>
      </c>
      <c r="G748" s="61">
        <v>40015.599999999999</v>
      </c>
    </row>
    <row r="749" spans="1:7" x14ac:dyDescent="0.2">
      <c r="A749" s="1" t="str">
        <f t="shared" si="13"/>
        <v>SICRO3 0705416</v>
      </c>
      <c r="B749" s="3" t="s">
        <v>13112</v>
      </c>
      <c r="C749" s="3" t="s">
        <v>845</v>
      </c>
      <c r="D749" s="2" t="s">
        <v>7334</v>
      </c>
      <c r="E749" s="3" t="s">
        <v>13094</v>
      </c>
      <c r="G749" s="61">
        <v>37042.67</v>
      </c>
    </row>
    <row r="750" spans="1:7" x14ac:dyDescent="0.2">
      <c r="A750" s="1" t="str">
        <f t="shared" si="13"/>
        <v>SICRO3 0705419</v>
      </c>
      <c r="B750" s="3" t="s">
        <v>13112</v>
      </c>
      <c r="C750" s="3" t="s">
        <v>846</v>
      </c>
      <c r="D750" s="2" t="s">
        <v>7335</v>
      </c>
      <c r="E750" s="3" t="s">
        <v>13094</v>
      </c>
      <c r="G750" s="61">
        <v>37750.6</v>
      </c>
    </row>
    <row r="751" spans="1:7" x14ac:dyDescent="0.2">
      <c r="A751" s="1" t="str">
        <f t="shared" si="13"/>
        <v>SICRO3 0705418</v>
      </c>
      <c r="B751" s="3" t="s">
        <v>13112</v>
      </c>
      <c r="C751" s="3" t="s">
        <v>847</v>
      </c>
      <c r="D751" s="2" t="s">
        <v>7336</v>
      </c>
      <c r="E751" s="3" t="s">
        <v>13094</v>
      </c>
      <c r="G751" s="61">
        <v>34758.65</v>
      </c>
    </row>
    <row r="752" spans="1:7" x14ac:dyDescent="0.2">
      <c r="A752" s="1" t="str">
        <f t="shared" si="13"/>
        <v>SICRO3 0705421</v>
      </c>
      <c r="B752" s="3" t="s">
        <v>13112</v>
      </c>
      <c r="C752" s="3" t="s">
        <v>848</v>
      </c>
      <c r="D752" s="2" t="s">
        <v>7337</v>
      </c>
      <c r="E752" s="3" t="s">
        <v>13094</v>
      </c>
      <c r="G752" s="61">
        <v>40665.24</v>
      </c>
    </row>
    <row r="753" spans="1:7" x14ac:dyDescent="0.2">
      <c r="A753" s="1" t="str">
        <f t="shared" si="13"/>
        <v>SICRO3 0705420</v>
      </c>
      <c r="B753" s="3" t="s">
        <v>13112</v>
      </c>
      <c r="C753" s="3" t="s">
        <v>849</v>
      </c>
      <c r="D753" s="2" t="s">
        <v>7338</v>
      </c>
      <c r="E753" s="3" t="s">
        <v>13094</v>
      </c>
      <c r="G753" s="61">
        <v>37657.94</v>
      </c>
    </row>
    <row r="754" spans="1:7" x14ac:dyDescent="0.2">
      <c r="A754" s="1" t="str">
        <f t="shared" si="13"/>
        <v>SICRO3 0705423</v>
      </c>
      <c r="B754" s="3" t="s">
        <v>13112</v>
      </c>
      <c r="C754" s="3" t="s">
        <v>850</v>
      </c>
      <c r="D754" s="2" t="s">
        <v>7339</v>
      </c>
      <c r="E754" s="3" t="s">
        <v>13094</v>
      </c>
      <c r="G754" s="61">
        <v>46320.160000000003</v>
      </c>
    </row>
    <row r="755" spans="1:7" x14ac:dyDescent="0.2">
      <c r="A755" s="1" t="str">
        <f t="shared" si="13"/>
        <v>SICRO3 0705422</v>
      </c>
      <c r="B755" s="3" t="s">
        <v>13112</v>
      </c>
      <c r="C755" s="3" t="s">
        <v>851</v>
      </c>
      <c r="D755" s="2" t="s">
        <v>7340</v>
      </c>
      <c r="E755" s="3" t="s">
        <v>13094</v>
      </c>
      <c r="G755" s="61">
        <v>42955.38</v>
      </c>
    </row>
    <row r="756" spans="1:7" x14ac:dyDescent="0.2">
      <c r="A756" s="1" t="str">
        <f t="shared" si="13"/>
        <v>SICRO3 0705425</v>
      </c>
      <c r="B756" s="3" t="s">
        <v>13112</v>
      </c>
      <c r="C756" s="3" t="s">
        <v>852</v>
      </c>
      <c r="D756" s="2" t="s">
        <v>7341</v>
      </c>
      <c r="E756" s="3" t="s">
        <v>13094</v>
      </c>
      <c r="G756" s="61">
        <v>58720.95</v>
      </c>
    </row>
    <row r="757" spans="1:7" x14ac:dyDescent="0.2">
      <c r="A757" s="1" t="str">
        <f t="shared" si="13"/>
        <v>SICRO3 0705424</v>
      </c>
      <c r="B757" s="3" t="s">
        <v>13112</v>
      </c>
      <c r="C757" s="3" t="s">
        <v>853</v>
      </c>
      <c r="D757" s="2" t="s">
        <v>7342</v>
      </c>
      <c r="E757" s="3" t="s">
        <v>13094</v>
      </c>
      <c r="G757" s="61">
        <v>54591.91</v>
      </c>
    </row>
    <row r="758" spans="1:7" x14ac:dyDescent="0.2">
      <c r="A758" s="1" t="str">
        <f t="shared" si="13"/>
        <v>SICRO3 0705427</v>
      </c>
      <c r="B758" s="3" t="s">
        <v>13112</v>
      </c>
      <c r="C758" s="3" t="s">
        <v>854</v>
      </c>
      <c r="D758" s="2" t="s">
        <v>7343</v>
      </c>
      <c r="E758" s="3" t="s">
        <v>13094</v>
      </c>
      <c r="G758" s="61">
        <v>53419.62</v>
      </c>
    </row>
    <row r="759" spans="1:7" x14ac:dyDescent="0.2">
      <c r="A759" s="1" t="str">
        <f t="shared" si="13"/>
        <v>SICRO3 0705426</v>
      </c>
      <c r="B759" s="3" t="s">
        <v>13112</v>
      </c>
      <c r="C759" s="3" t="s">
        <v>855</v>
      </c>
      <c r="D759" s="2" t="s">
        <v>7344</v>
      </c>
      <c r="E759" s="3" t="s">
        <v>13094</v>
      </c>
      <c r="G759" s="61">
        <v>49092.91</v>
      </c>
    </row>
    <row r="760" spans="1:7" x14ac:dyDescent="0.2">
      <c r="A760" s="1" t="str">
        <f t="shared" si="13"/>
        <v>SICRO3 0705429</v>
      </c>
      <c r="B760" s="3" t="s">
        <v>13112</v>
      </c>
      <c r="C760" s="3" t="s">
        <v>856</v>
      </c>
      <c r="D760" s="2" t="s">
        <v>7345</v>
      </c>
      <c r="E760" s="3" t="s">
        <v>13094</v>
      </c>
      <c r="G760" s="61">
        <v>55301.24</v>
      </c>
    </row>
    <row r="761" spans="1:7" x14ac:dyDescent="0.2">
      <c r="A761" s="1" t="str">
        <f t="shared" si="13"/>
        <v>SICRO3 0705428</v>
      </c>
      <c r="B761" s="3" t="s">
        <v>13112</v>
      </c>
      <c r="C761" s="3" t="s">
        <v>857</v>
      </c>
      <c r="D761" s="2" t="s">
        <v>7346</v>
      </c>
      <c r="E761" s="3" t="s">
        <v>13094</v>
      </c>
      <c r="G761" s="61">
        <v>51042.75</v>
      </c>
    </row>
    <row r="762" spans="1:7" x14ac:dyDescent="0.2">
      <c r="A762" s="1" t="str">
        <f t="shared" si="13"/>
        <v>SICRO3 0705431</v>
      </c>
      <c r="B762" s="3" t="s">
        <v>13112</v>
      </c>
      <c r="C762" s="3" t="s">
        <v>858</v>
      </c>
      <c r="D762" s="2" t="s">
        <v>7347</v>
      </c>
      <c r="E762" s="3" t="s">
        <v>13094</v>
      </c>
      <c r="G762" s="61">
        <v>66753.649999999994</v>
      </c>
    </row>
    <row r="763" spans="1:7" x14ac:dyDescent="0.2">
      <c r="A763" s="1" t="str">
        <f t="shared" si="13"/>
        <v>SICRO3 0705430</v>
      </c>
      <c r="B763" s="3" t="s">
        <v>13112</v>
      </c>
      <c r="C763" s="3" t="s">
        <v>859</v>
      </c>
      <c r="D763" s="2" t="s">
        <v>7348</v>
      </c>
      <c r="E763" s="3" t="s">
        <v>13094</v>
      </c>
      <c r="G763" s="61">
        <v>62001.26</v>
      </c>
    </row>
    <row r="764" spans="1:7" x14ac:dyDescent="0.2">
      <c r="A764" s="1" t="str">
        <f t="shared" si="13"/>
        <v>SICRO3 0705433</v>
      </c>
      <c r="B764" s="3" t="s">
        <v>13112</v>
      </c>
      <c r="C764" s="3" t="s">
        <v>860</v>
      </c>
      <c r="D764" s="2" t="s">
        <v>7349</v>
      </c>
      <c r="E764" s="3" t="s">
        <v>13094</v>
      </c>
      <c r="G764" s="61">
        <v>84731.95</v>
      </c>
    </row>
    <row r="765" spans="1:7" x14ac:dyDescent="0.2">
      <c r="A765" s="1" t="str">
        <f t="shared" si="13"/>
        <v>SICRO3 0705432</v>
      </c>
      <c r="B765" s="3" t="s">
        <v>13112</v>
      </c>
      <c r="C765" s="3" t="s">
        <v>861</v>
      </c>
      <c r="D765" s="2" t="s">
        <v>7350</v>
      </c>
      <c r="E765" s="3" t="s">
        <v>13094</v>
      </c>
      <c r="G765" s="61">
        <v>78845.7</v>
      </c>
    </row>
    <row r="766" spans="1:7" x14ac:dyDescent="0.2">
      <c r="A766" s="1" t="str">
        <f t="shared" si="13"/>
        <v>SICRO3 0705257</v>
      </c>
      <c r="B766" s="3" t="s">
        <v>13112</v>
      </c>
      <c r="C766" s="3" t="s">
        <v>862</v>
      </c>
      <c r="D766" s="2" t="s">
        <v>7351</v>
      </c>
      <c r="E766" s="3" t="s">
        <v>13095</v>
      </c>
      <c r="G766" s="61">
        <v>4121.04</v>
      </c>
    </row>
    <row r="767" spans="1:7" x14ac:dyDescent="0.2">
      <c r="A767" s="1" t="str">
        <f t="shared" si="13"/>
        <v>SICRO3 0705256</v>
      </c>
      <c r="B767" s="3" t="s">
        <v>13112</v>
      </c>
      <c r="C767" s="3" t="s">
        <v>863</v>
      </c>
      <c r="D767" s="2" t="s">
        <v>7352</v>
      </c>
      <c r="E767" s="3" t="s">
        <v>13095</v>
      </c>
      <c r="G767" s="61">
        <v>3851.2</v>
      </c>
    </row>
    <row r="768" spans="1:7" x14ac:dyDescent="0.2">
      <c r="A768" s="1" t="str">
        <f t="shared" si="13"/>
        <v>SICRO3 0705259</v>
      </c>
      <c r="B768" s="3" t="s">
        <v>13112</v>
      </c>
      <c r="C768" s="3" t="s">
        <v>864</v>
      </c>
      <c r="D768" s="2" t="s">
        <v>7353</v>
      </c>
      <c r="E768" s="3" t="s">
        <v>13095</v>
      </c>
      <c r="G768" s="61">
        <v>3568.21</v>
      </c>
    </row>
    <row r="769" spans="1:7" x14ac:dyDescent="0.2">
      <c r="A769" s="1" t="str">
        <f t="shared" si="13"/>
        <v>SICRO3 0705258</v>
      </c>
      <c r="B769" s="3" t="s">
        <v>13112</v>
      </c>
      <c r="C769" s="3" t="s">
        <v>865</v>
      </c>
      <c r="D769" s="2" t="s">
        <v>7354</v>
      </c>
      <c r="E769" s="3" t="s">
        <v>13095</v>
      </c>
      <c r="G769" s="61">
        <v>3298.36</v>
      </c>
    </row>
    <row r="770" spans="1:7" x14ac:dyDescent="0.2">
      <c r="A770" s="1" t="str">
        <f t="shared" si="13"/>
        <v>SICRO3 0705267</v>
      </c>
      <c r="B770" s="3" t="s">
        <v>13112</v>
      </c>
      <c r="C770" s="3" t="s">
        <v>866</v>
      </c>
      <c r="D770" s="2" t="s">
        <v>7355</v>
      </c>
      <c r="E770" s="3" t="s">
        <v>13095</v>
      </c>
      <c r="G770" s="61">
        <v>5198.75</v>
      </c>
    </row>
    <row r="771" spans="1:7" ht="22.5" x14ac:dyDescent="0.2">
      <c r="A771" s="1" t="str">
        <f t="shared" si="13"/>
        <v>SICRO3 0705266</v>
      </c>
      <c r="B771" s="3" t="s">
        <v>13112</v>
      </c>
      <c r="C771" s="3" t="s">
        <v>867</v>
      </c>
      <c r="D771" s="2" t="s">
        <v>7356</v>
      </c>
      <c r="E771" s="3" t="s">
        <v>13095</v>
      </c>
      <c r="G771" s="61">
        <v>4842.24</v>
      </c>
    </row>
    <row r="772" spans="1:7" x14ac:dyDescent="0.2">
      <c r="A772" s="1" t="str">
        <f t="shared" si="13"/>
        <v>SICRO3 0705269</v>
      </c>
      <c r="B772" s="3" t="s">
        <v>13112</v>
      </c>
      <c r="C772" s="3" t="s">
        <v>868</v>
      </c>
      <c r="D772" s="2" t="s">
        <v>7357</v>
      </c>
      <c r="E772" s="3" t="s">
        <v>13095</v>
      </c>
      <c r="G772" s="61">
        <v>5468.95</v>
      </c>
    </row>
    <row r="773" spans="1:7" ht="22.5" x14ac:dyDescent="0.2">
      <c r="A773" s="1" t="str">
        <f t="shared" si="13"/>
        <v>SICRO3 0705268</v>
      </c>
      <c r="B773" s="3" t="s">
        <v>13112</v>
      </c>
      <c r="C773" s="3" t="s">
        <v>869</v>
      </c>
      <c r="D773" s="2" t="s">
        <v>7358</v>
      </c>
      <c r="E773" s="3" t="s">
        <v>13095</v>
      </c>
      <c r="G773" s="61">
        <v>5112.43</v>
      </c>
    </row>
    <row r="774" spans="1:7" x14ac:dyDescent="0.2">
      <c r="A774" s="1" t="str">
        <f t="shared" si="13"/>
        <v>SICRO3 0705261</v>
      </c>
      <c r="B774" s="3" t="s">
        <v>13112</v>
      </c>
      <c r="C774" s="3" t="s">
        <v>870</v>
      </c>
      <c r="D774" s="2" t="s">
        <v>7359</v>
      </c>
      <c r="E774" s="3" t="s">
        <v>13095</v>
      </c>
      <c r="G774" s="61">
        <v>3825.31</v>
      </c>
    </row>
    <row r="775" spans="1:7" x14ac:dyDescent="0.2">
      <c r="A775" s="1" t="str">
        <f t="shared" si="13"/>
        <v>SICRO3 0705260</v>
      </c>
      <c r="B775" s="3" t="s">
        <v>13112</v>
      </c>
      <c r="C775" s="3" t="s">
        <v>871</v>
      </c>
      <c r="D775" s="2" t="s">
        <v>7360</v>
      </c>
      <c r="E775" s="3" t="s">
        <v>13095</v>
      </c>
      <c r="G775" s="61">
        <v>3555.46</v>
      </c>
    </row>
    <row r="776" spans="1:7" x14ac:dyDescent="0.2">
      <c r="A776" s="1" t="str">
        <f t="shared" si="13"/>
        <v>SICRO3 0705263</v>
      </c>
      <c r="B776" s="3" t="s">
        <v>13112</v>
      </c>
      <c r="C776" s="3" t="s">
        <v>872</v>
      </c>
      <c r="D776" s="2" t="s">
        <v>7361</v>
      </c>
      <c r="E776" s="3" t="s">
        <v>13095</v>
      </c>
      <c r="G776" s="61">
        <v>4333.46</v>
      </c>
    </row>
    <row r="777" spans="1:7" x14ac:dyDescent="0.2">
      <c r="A777" s="1" t="str">
        <f t="shared" si="13"/>
        <v>SICRO3 0705262</v>
      </c>
      <c r="B777" s="3" t="s">
        <v>13112</v>
      </c>
      <c r="C777" s="3" t="s">
        <v>873</v>
      </c>
      <c r="D777" s="2" t="s">
        <v>7362</v>
      </c>
      <c r="E777" s="3" t="s">
        <v>13095</v>
      </c>
      <c r="G777" s="61">
        <v>4063.61</v>
      </c>
    </row>
    <row r="778" spans="1:7" x14ac:dyDescent="0.2">
      <c r="A778" s="1" t="str">
        <f t="shared" si="13"/>
        <v>SICRO3 0705265</v>
      </c>
      <c r="B778" s="3" t="s">
        <v>13112</v>
      </c>
      <c r="C778" s="3" t="s">
        <v>874</v>
      </c>
      <c r="D778" s="2" t="s">
        <v>7363</v>
      </c>
      <c r="E778" s="3" t="s">
        <v>13095</v>
      </c>
      <c r="G778" s="61">
        <v>4770.21</v>
      </c>
    </row>
    <row r="779" spans="1:7" ht="22.5" x14ac:dyDescent="0.2">
      <c r="A779" s="1" t="str">
        <f t="shared" si="13"/>
        <v>SICRO3 0705264</v>
      </c>
      <c r="B779" s="3" t="s">
        <v>13112</v>
      </c>
      <c r="C779" s="3" t="s">
        <v>875</v>
      </c>
      <c r="D779" s="2" t="s">
        <v>7364</v>
      </c>
      <c r="E779" s="3" t="s">
        <v>13095</v>
      </c>
      <c r="G779" s="61">
        <v>4500.3599999999997</v>
      </c>
    </row>
    <row r="780" spans="1:7" x14ac:dyDescent="0.2">
      <c r="A780" s="1" t="str">
        <f t="shared" si="13"/>
        <v>SICRO3 0705271</v>
      </c>
      <c r="B780" s="3" t="s">
        <v>13112</v>
      </c>
      <c r="C780" s="3" t="s">
        <v>876</v>
      </c>
      <c r="D780" s="2" t="s">
        <v>7365</v>
      </c>
      <c r="E780" s="3" t="s">
        <v>13095</v>
      </c>
      <c r="G780" s="61">
        <v>5925.95</v>
      </c>
    </row>
    <row r="781" spans="1:7" x14ac:dyDescent="0.2">
      <c r="A781" s="1" t="str">
        <f t="shared" si="13"/>
        <v>SICRO3 0705270</v>
      </c>
      <c r="B781" s="3" t="s">
        <v>13112</v>
      </c>
      <c r="C781" s="3" t="s">
        <v>877</v>
      </c>
      <c r="D781" s="2" t="s">
        <v>7366</v>
      </c>
      <c r="E781" s="3" t="s">
        <v>13095</v>
      </c>
      <c r="G781" s="61">
        <v>5576.99</v>
      </c>
    </row>
    <row r="782" spans="1:7" x14ac:dyDescent="0.2">
      <c r="A782" s="1" t="str">
        <f t="shared" si="13"/>
        <v>SICRO3 0705273</v>
      </c>
      <c r="B782" s="3" t="s">
        <v>13112</v>
      </c>
      <c r="C782" s="3" t="s">
        <v>878</v>
      </c>
      <c r="D782" s="2" t="s">
        <v>7367</v>
      </c>
      <c r="E782" s="3" t="s">
        <v>13095</v>
      </c>
      <c r="G782" s="61">
        <v>5249.16</v>
      </c>
    </row>
    <row r="783" spans="1:7" x14ac:dyDescent="0.2">
      <c r="A783" s="1" t="str">
        <f t="shared" si="13"/>
        <v>SICRO3 0705272</v>
      </c>
      <c r="B783" s="3" t="s">
        <v>13112</v>
      </c>
      <c r="C783" s="3" t="s">
        <v>879</v>
      </c>
      <c r="D783" s="2" t="s">
        <v>7368</v>
      </c>
      <c r="E783" s="3" t="s">
        <v>13095</v>
      </c>
      <c r="G783" s="61">
        <v>4900.2</v>
      </c>
    </row>
    <row r="784" spans="1:7" x14ac:dyDescent="0.2">
      <c r="A784" s="1" t="str">
        <f t="shared" si="13"/>
        <v>SICRO3 0705281</v>
      </c>
      <c r="B784" s="3" t="s">
        <v>13112</v>
      </c>
      <c r="C784" s="3" t="s">
        <v>880</v>
      </c>
      <c r="D784" s="2" t="s">
        <v>7369</v>
      </c>
      <c r="E784" s="3" t="s">
        <v>13095</v>
      </c>
      <c r="G784" s="61">
        <v>8168.42</v>
      </c>
    </row>
    <row r="785" spans="1:7" ht="22.5" x14ac:dyDescent="0.2">
      <c r="A785" s="1" t="str">
        <f t="shared" si="13"/>
        <v>SICRO3 0705280</v>
      </c>
      <c r="B785" s="3" t="s">
        <v>13112</v>
      </c>
      <c r="C785" s="3" t="s">
        <v>881</v>
      </c>
      <c r="D785" s="2" t="s">
        <v>7370</v>
      </c>
      <c r="E785" s="3" t="s">
        <v>13095</v>
      </c>
      <c r="G785" s="61">
        <v>7607.48</v>
      </c>
    </row>
    <row r="786" spans="1:7" x14ac:dyDescent="0.2">
      <c r="A786" s="1" t="str">
        <f t="shared" si="13"/>
        <v>SICRO3 0705283</v>
      </c>
      <c r="B786" s="3" t="s">
        <v>13112</v>
      </c>
      <c r="C786" s="3" t="s">
        <v>882</v>
      </c>
      <c r="D786" s="2" t="s">
        <v>7371</v>
      </c>
      <c r="E786" s="3" t="s">
        <v>13095</v>
      </c>
      <c r="G786" s="61">
        <v>8380.19</v>
      </c>
    </row>
    <row r="787" spans="1:7" ht="22.5" x14ac:dyDescent="0.2">
      <c r="A787" s="1" t="str">
        <f t="shared" ref="A787:A850" si="14">CONCATENATE($B787," ",$C787)</f>
        <v>SICRO3 0705282</v>
      </c>
      <c r="B787" s="3" t="s">
        <v>13112</v>
      </c>
      <c r="C787" s="3" t="s">
        <v>883</v>
      </c>
      <c r="D787" s="2" t="s">
        <v>7372</v>
      </c>
      <c r="E787" s="3" t="s">
        <v>13095</v>
      </c>
      <c r="G787" s="61">
        <v>7819.25</v>
      </c>
    </row>
    <row r="788" spans="1:7" x14ac:dyDescent="0.2">
      <c r="A788" s="1" t="str">
        <f t="shared" si="14"/>
        <v>SICRO3 0705275</v>
      </c>
      <c r="B788" s="3" t="s">
        <v>13112</v>
      </c>
      <c r="C788" s="3" t="s">
        <v>884</v>
      </c>
      <c r="D788" s="2" t="s">
        <v>7373</v>
      </c>
      <c r="E788" s="3" t="s">
        <v>13095</v>
      </c>
      <c r="G788" s="61">
        <v>5914.61</v>
      </c>
    </row>
    <row r="789" spans="1:7" x14ac:dyDescent="0.2">
      <c r="A789" s="1" t="str">
        <f t="shared" si="14"/>
        <v>SICRO3 0705274</v>
      </c>
      <c r="B789" s="3" t="s">
        <v>13112</v>
      </c>
      <c r="C789" s="3" t="s">
        <v>885</v>
      </c>
      <c r="D789" s="2" t="s">
        <v>7374</v>
      </c>
      <c r="E789" s="3" t="s">
        <v>13095</v>
      </c>
      <c r="G789" s="61">
        <v>5565.65</v>
      </c>
    </row>
    <row r="790" spans="1:7" x14ac:dyDescent="0.2">
      <c r="A790" s="1" t="str">
        <f t="shared" si="14"/>
        <v>SICRO3 0705277</v>
      </c>
      <c r="B790" s="3" t="s">
        <v>13112</v>
      </c>
      <c r="C790" s="3" t="s">
        <v>886</v>
      </c>
      <c r="D790" s="2" t="s">
        <v>7375</v>
      </c>
      <c r="E790" s="3" t="s">
        <v>13095</v>
      </c>
      <c r="G790" s="61">
        <v>6654.9</v>
      </c>
    </row>
    <row r="791" spans="1:7" x14ac:dyDescent="0.2">
      <c r="A791" s="1" t="str">
        <f t="shared" si="14"/>
        <v>SICRO3 0705276</v>
      </c>
      <c r="B791" s="3" t="s">
        <v>13112</v>
      </c>
      <c r="C791" s="3" t="s">
        <v>887</v>
      </c>
      <c r="D791" s="2" t="s">
        <v>7376</v>
      </c>
      <c r="E791" s="3" t="s">
        <v>13095</v>
      </c>
      <c r="G791" s="61">
        <v>6199.34</v>
      </c>
    </row>
    <row r="792" spans="1:7" x14ac:dyDescent="0.2">
      <c r="A792" s="1" t="str">
        <f t="shared" si="14"/>
        <v>SICRO3 0705279</v>
      </c>
      <c r="B792" s="3" t="s">
        <v>13112</v>
      </c>
      <c r="C792" s="3" t="s">
        <v>888</v>
      </c>
      <c r="D792" s="2" t="s">
        <v>7377</v>
      </c>
      <c r="E792" s="3" t="s">
        <v>13095</v>
      </c>
      <c r="G792" s="61">
        <v>7586.46</v>
      </c>
    </row>
    <row r="793" spans="1:7" ht="22.5" x14ac:dyDescent="0.2">
      <c r="A793" s="1" t="str">
        <f t="shared" si="14"/>
        <v>SICRO3 0705278</v>
      </c>
      <c r="B793" s="3" t="s">
        <v>13112</v>
      </c>
      <c r="C793" s="3" t="s">
        <v>889</v>
      </c>
      <c r="D793" s="2" t="s">
        <v>7378</v>
      </c>
      <c r="E793" s="3" t="s">
        <v>13095</v>
      </c>
      <c r="G793" s="61">
        <v>7130.91</v>
      </c>
    </row>
    <row r="794" spans="1:7" x14ac:dyDescent="0.2">
      <c r="A794" s="1" t="str">
        <f t="shared" si="14"/>
        <v>SICRO3 0705285</v>
      </c>
      <c r="B794" s="3" t="s">
        <v>13112</v>
      </c>
      <c r="C794" s="3" t="s">
        <v>890</v>
      </c>
      <c r="D794" s="2" t="s">
        <v>7379</v>
      </c>
      <c r="E794" s="3" t="s">
        <v>13095</v>
      </c>
      <c r="G794" s="61">
        <v>7621.43</v>
      </c>
    </row>
    <row r="795" spans="1:7" x14ac:dyDescent="0.2">
      <c r="A795" s="1" t="str">
        <f t="shared" si="14"/>
        <v>SICRO3 0705284</v>
      </c>
      <c r="B795" s="3" t="s">
        <v>13112</v>
      </c>
      <c r="C795" s="3" t="s">
        <v>891</v>
      </c>
      <c r="D795" s="2" t="s">
        <v>7380</v>
      </c>
      <c r="E795" s="3" t="s">
        <v>13095</v>
      </c>
      <c r="G795" s="61">
        <v>7182.8</v>
      </c>
    </row>
    <row r="796" spans="1:7" x14ac:dyDescent="0.2">
      <c r="A796" s="1" t="str">
        <f t="shared" si="14"/>
        <v>SICRO3 0705287</v>
      </c>
      <c r="B796" s="3" t="s">
        <v>13112</v>
      </c>
      <c r="C796" s="3" t="s">
        <v>892</v>
      </c>
      <c r="D796" s="2" t="s">
        <v>7381</v>
      </c>
      <c r="E796" s="3" t="s">
        <v>13095</v>
      </c>
      <c r="G796" s="61">
        <v>6952.36</v>
      </c>
    </row>
    <row r="797" spans="1:7" x14ac:dyDescent="0.2">
      <c r="A797" s="1" t="str">
        <f t="shared" si="14"/>
        <v>SICRO3 0705286</v>
      </c>
      <c r="B797" s="3" t="s">
        <v>13112</v>
      </c>
      <c r="C797" s="3" t="s">
        <v>893</v>
      </c>
      <c r="D797" s="2" t="s">
        <v>7382</v>
      </c>
      <c r="E797" s="3" t="s">
        <v>13095</v>
      </c>
      <c r="G797" s="61">
        <v>6513.73</v>
      </c>
    </row>
    <row r="798" spans="1:7" x14ac:dyDescent="0.2">
      <c r="A798" s="1" t="str">
        <f t="shared" si="14"/>
        <v>SICRO3 0705295</v>
      </c>
      <c r="B798" s="3" t="s">
        <v>13112</v>
      </c>
      <c r="C798" s="3" t="s">
        <v>894</v>
      </c>
      <c r="D798" s="2" t="s">
        <v>7383</v>
      </c>
      <c r="E798" s="3" t="s">
        <v>13095</v>
      </c>
      <c r="G798" s="61">
        <v>10711.7</v>
      </c>
    </row>
    <row r="799" spans="1:7" ht="22.5" x14ac:dyDescent="0.2">
      <c r="A799" s="1" t="str">
        <f t="shared" si="14"/>
        <v>SICRO3 0705294</v>
      </c>
      <c r="B799" s="3" t="s">
        <v>13112</v>
      </c>
      <c r="C799" s="3" t="s">
        <v>895</v>
      </c>
      <c r="D799" s="2" t="s">
        <v>7384</v>
      </c>
      <c r="E799" s="3" t="s">
        <v>13095</v>
      </c>
      <c r="G799" s="61">
        <v>10036.49</v>
      </c>
    </row>
    <row r="800" spans="1:7" x14ac:dyDescent="0.2">
      <c r="A800" s="1" t="str">
        <f t="shared" si="14"/>
        <v>SICRO3 0705297</v>
      </c>
      <c r="B800" s="3" t="s">
        <v>13112</v>
      </c>
      <c r="C800" s="3" t="s">
        <v>896</v>
      </c>
      <c r="D800" s="2" t="s">
        <v>7385</v>
      </c>
      <c r="E800" s="3" t="s">
        <v>13095</v>
      </c>
      <c r="G800" s="61">
        <v>11588</v>
      </c>
    </row>
    <row r="801" spans="1:7" ht="22.5" x14ac:dyDescent="0.2">
      <c r="A801" s="1" t="str">
        <f t="shared" si="14"/>
        <v>SICRO3 0705296</v>
      </c>
      <c r="B801" s="3" t="s">
        <v>13112</v>
      </c>
      <c r="C801" s="3" t="s">
        <v>897</v>
      </c>
      <c r="D801" s="2" t="s">
        <v>7386</v>
      </c>
      <c r="E801" s="3" t="s">
        <v>13095</v>
      </c>
      <c r="G801" s="61">
        <v>10912.79</v>
      </c>
    </row>
    <row r="802" spans="1:7" x14ac:dyDescent="0.2">
      <c r="A802" s="1" t="str">
        <f t="shared" si="14"/>
        <v>SICRO3 0705289</v>
      </c>
      <c r="B802" s="3" t="s">
        <v>13112</v>
      </c>
      <c r="C802" s="3" t="s">
        <v>898</v>
      </c>
      <c r="D802" s="2" t="s">
        <v>7387</v>
      </c>
      <c r="E802" s="3" t="s">
        <v>13095</v>
      </c>
      <c r="G802" s="61">
        <v>7856.73</v>
      </c>
    </row>
    <row r="803" spans="1:7" x14ac:dyDescent="0.2">
      <c r="A803" s="1" t="str">
        <f t="shared" si="14"/>
        <v>SICRO3 0705288</v>
      </c>
      <c r="B803" s="3" t="s">
        <v>13112</v>
      </c>
      <c r="C803" s="3" t="s">
        <v>899</v>
      </c>
      <c r="D803" s="2" t="s">
        <v>7388</v>
      </c>
      <c r="E803" s="3" t="s">
        <v>13095</v>
      </c>
      <c r="G803" s="61">
        <v>7302.14</v>
      </c>
    </row>
    <row r="804" spans="1:7" x14ac:dyDescent="0.2">
      <c r="A804" s="1" t="str">
        <f t="shared" si="14"/>
        <v>SICRO3 0705291</v>
      </c>
      <c r="B804" s="3" t="s">
        <v>13112</v>
      </c>
      <c r="C804" s="3" t="s">
        <v>900</v>
      </c>
      <c r="D804" s="2" t="s">
        <v>7389</v>
      </c>
      <c r="E804" s="3" t="s">
        <v>13095</v>
      </c>
      <c r="G804" s="61">
        <v>8978.07</v>
      </c>
    </row>
    <row r="805" spans="1:7" x14ac:dyDescent="0.2">
      <c r="A805" s="1" t="str">
        <f t="shared" si="14"/>
        <v>SICRO3 0705290</v>
      </c>
      <c r="B805" s="3" t="s">
        <v>13112</v>
      </c>
      <c r="C805" s="3" t="s">
        <v>901</v>
      </c>
      <c r="D805" s="2" t="s">
        <v>7390</v>
      </c>
      <c r="E805" s="3" t="s">
        <v>13095</v>
      </c>
      <c r="G805" s="61">
        <v>8423.4699999999993</v>
      </c>
    </row>
    <row r="806" spans="1:7" x14ac:dyDescent="0.2">
      <c r="A806" s="1" t="str">
        <f t="shared" si="14"/>
        <v>SICRO3 0705293</v>
      </c>
      <c r="B806" s="3" t="s">
        <v>13112</v>
      </c>
      <c r="C806" s="3" t="s">
        <v>902</v>
      </c>
      <c r="D806" s="2" t="s">
        <v>7391</v>
      </c>
      <c r="E806" s="3" t="s">
        <v>13095</v>
      </c>
      <c r="G806" s="61">
        <v>9681.15</v>
      </c>
    </row>
    <row r="807" spans="1:7" ht="22.5" x14ac:dyDescent="0.2">
      <c r="A807" s="1" t="str">
        <f t="shared" si="14"/>
        <v>SICRO3 0705292</v>
      </c>
      <c r="B807" s="3" t="s">
        <v>13112</v>
      </c>
      <c r="C807" s="3" t="s">
        <v>903</v>
      </c>
      <c r="D807" s="2" t="s">
        <v>7392</v>
      </c>
      <c r="E807" s="3" t="s">
        <v>13095</v>
      </c>
      <c r="G807" s="61">
        <v>9005.94</v>
      </c>
    </row>
    <row r="808" spans="1:7" x14ac:dyDescent="0.2">
      <c r="A808" s="1" t="str">
        <f t="shared" si="14"/>
        <v>SICRO3 0705299</v>
      </c>
      <c r="B808" s="3" t="s">
        <v>13112</v>
      </c>
      <c r="C808" s="3" t="s">
        <v>904</v>
      </c>
      <c r="D808" s="2" t="s">
        <v>7393</v>
      </c>
      <c r="E808" s="3" t="s">
        <v>13095</v>
      </c>
      <c r="G808" s="61">
        <v>9779.4599999999991</v>
      </c>
    </row>
    <row r="809" spans="1:7" x14ac:dyDescent="0.2">
      <c r="A809" s="1" t="str">
        <f t="shared" si="14"/>
        <v>SICRO3 0705298</v>
      </c>
      <c r="B809" s="3" t="s">
        <v>13112</v>
      </c>
      <c r="C809" s="3" t="s">
        <v>905</v>
      </c>
      <c r="D809" s="2" t="s">
        <v>7394</v>
      </c>
      <c r="E809" s="3" t="s">
        <v>13095</v>
      </c>
      <c r="G809" s="61">
        <v>9125.82</v>
      </c>
    </row>
    <row r="810" spans="1:7" x14ac:dyDescent="0.2">
      <c r="A810" s="1" t="str">
        <f t="shared" si="14"/>
        <v>SICRO3 0705301</v>
      </c>
      <c r="B810" s="3" t="s">
        <v>13112</v>
      </c>
      <c r="C810" s="3" t="s">
        <v>906</v>
      </c>
      <c r="D810" s="2" t="s">
        <v>7395</v>
      </c>
      <c r="E810" s="3" t="s">
        <v>13095</v>
      </c>
      <c r="G810" s="61">
        <v>9142.09</v>
      </c>
    </row>
    <row r="811" spans="1:7" x14ac:dyDescent="0.2">
      <c r="A811" s="1" t="str">
        <f t="shared" si="14"/>
        <v>SICRO3 0705300</v>
      </c>
      <c r="B811" s="3" t="s">
        <v>13112</v>
      </c>
      <c r="C811" s="3" t="s">
        <v>907</v>
      </c>
      <c r="D811" s="2" t="s">
        <v>7396</v>
      </c>
      <c r="E811" s="3" t="s">
        <v>13095</v>
      </c>
      <c r="G811" s="61">
        <v>8488.4500000000007</v>
      </c>
    </row>
    <row r="812" spans="1:7" x14ac:dyDescent="0.2">
      <c r="A812" s="1" t="str">
        <f t="shared" si="14"/>
        <v>SICRO3 0705309</v>
      </c>
      <c r="B812" s="3" t="s">
        <v>13112</v>
      </c>
      <c r="C812" s="3" t="s">
        <v>908</v>
      </c>
      <c r="D812" s="2" t="s">
        <v>7397</v>
      </c>
      <c r="E812" s="3" t="s">
        <v>13095</v>
      </c>
      <c r="G812" s="61">
        <v>14874.52</v>
      </c>
    </row>
    <row r="813" spans="1:7" ht="22.5" x14ac:dyDescent="0.2">
      <c r="A813" s="1" t="str">
        <f t="shared" si="14"/>
        <v>SICRO3 0705308</v>
      </c>
      <c r="B813" s="3" t="s">
        <v>13112</v>
      </c>
      <c r="C813" s="3" t="s">
        <v>909</v>
      </c>
      <c r="D813" s="2" t="s">
        <v>7398</v>
      </c>
      <c r="E813" s="3" t="s">
        <v>13095</v>
      </c>
      <c r="G813" s="61">
        <v>13898.76</v>
      </c>
    </row>
    <row r="814" spans="1:7" x14ac:dyDescent="0.2">
      <c r="A814" s="1" t="str">
        <f t="shared" si="14"/>
        <v>SICRO3 0705311</v>
      </c>
      <c r="B814" s="3" t="s">
        <v>13112</v>
      </c>
      <c r="C814" s="3" t="s">
        <v>910</v>
      </c>
      <c r="D814" s="2" t="s">
        <v>7399</v>
      </c>
      <c r="E814" s="3" t="s">
        <v>13095</v>
      </c>
      <c r="G814" s="61">
        <v>14774.38</v>
      </c>
    </row>
    <row r="815" spans="1:7" ht="22.5" x14ac:dyDescent="0.2">
      <c r="A815" s="1" t="str">
        <f t="shared" si="14"/>
        <v>SICRO3 0705310</v>
      </c>
      <c r="B815" s="3" t="s">
        <v>13112</v>
      </c>
      <c r="C815" s="3" t="s">
        <v>911</v>
      </c>
      <c r="D815" s="2" t="s">
        <v>7400</v>
      </c>
      <c r="E815" s="3" t="s">
        <v>13095</v>
      </c>
      <c r="G815" s="61">
        <v>13798.62</v>
      </c>
    </row>
    <row r="816" spans="1:7" x14ac:dyDescent="0.2">
      <c r="A816" s="1" t="str">
        <f t="shared" si="14"/>
        <v>SICRO3 0705303</v>
      </c>
      <c r="B816" s="3" t="s">
        <v>13112</v>
      </c>
      <c r="C816" s="3" t="s">
        <v>912</v>
      </c>
      <c r="D816" s="2" t="s">
        <v>7401</v>
      </c>
      <c r="E816" s="3" t="s">
        <v>13095</v>
      </c>
      <c r="G816" s="61">
        <v>9829.82</v>
      </c>
    </row>
    <row r="817" spans="1:7" x14ac:dyDescent="0.2">
      <c r="A817" s="1" t="str">
        <f t="shared" si="14"/>
        <v>SICRO3 0705302</v>
      </c>
      <c r="B817" s="3" t="s">
        <v>13112</v>
      </c>
      <c r="C817" s="3" t="s">
        <v>913</v>
      </c>
      <c r="D817" s="2" t="s">
        <v>7402</v>
      </c>
      <c r="E817" s="3" t="s">
        <v>13095</v>
      </c>
      <c r="G817" s="61">
        <v>9034.48</v>
      </c>
    </row>
    <row r="818" spans="1:7" x14ac:dyDescent="0.2">
      <c r="A818" s="1" t="str">
        <f t="shared" si="14"/>
        <v>SICRO3 0705305</v>
      </c>
      <c r="B818" s="3" t="s">
        <v>13112</v>
      </c>
      <c r="C818" s="3" t="s">
        <v>914</v>
      </c>
      <c r="D818" s="2" t="s">
        <v>7403</v>
      </c>
      <c r="E818" s="3" t="s">
        <v>13095</v>
      </c>
      <c r="G818" s="61">
        <v>12040.05</v>
      </c>
    </row>
    <row r="819" spans="1:7" x14ac:dyDescent="0.2">
      <c r="A819" s="1" t="str">
        <f t="shared" si="14"/>
        <v>SICRO3 0705304</v>
      </c>
      <c r="B819" s="3" t="s">
        <v>13112</v>
      </c>
      <c r="C819" s="3" t="s">
        <v>915</v>
      </c>
      <c r="D819" s="2" t="s">
        <v>7404</v>
      </c>
      <c r="E819" s="3" t="s">
        <v>13095</v>
      </c>
      <c r="G819" s="61">
        <v>11244.71</v>
      </c>
    </row>
    <row r="820" spans="1:7" x14ac:dyDescent="0.2">
      <c r="A820" s="1" t="str">
        <f t="shared" si="14"/>
        <v>SICRO3 0705307</v>
      </c>
      <c r="B820" s="3" t="s">
        <v>13112</v>
      </c>
      <c r="C820" s="3" t="s">
        <v>916</v>
      </c>
      <c r="D820" s="2" t="s">
        <v>7405</v>
      </c>
      <c r="E820" s="3" t="s">
        <v>13095</v>
      </c>
      <c r="G820" s="61">
        <v>13282.45</v>
      </c>
    </row>
    <row r="821" spans="1:7" ht="22.5" x14ac:dyDescent="0.2">
      <c r="A821" s="1" t="str">
        <f t="shared" si="14"/>
        <v>SICRO3 0705306</v>
      </c>
      <c r="B821" s="3" t="s">
        <v>13112</v>
      </c>
      <c r="C821" s="3" t="s">
        <v>917</v>
      </c>
      <c r="D821" s="2" t="s">
        <v>7406</v>
      </c>
      <c r="E821" s="3" t="s">
        <v>13095</v>
      </c>
      <c r="G821" s="61">
        <v>12306.69</v>
      </c>
    </row>
    <row r="822" spans="1:7" x14ac:dyDescent="0.2">
      <c r="A822" s="1" t="str">
        <f t="shared" si="14"/>
        <v>SICRO3 0705169</v>
      </c>
      <c r="B822" s="3" t="s">
        <v>13112</v>
      </c>
      <c r="C822" s="3" t="s">
        <v>918</v>
      </c>
      <c r="D822" s="2" t="s">
        <v>7407</v>
      </c>
      <c r="E822" s="3" t="s">
        <v>13095</v>
      </c>
      <c r="G822" s="61">
        <v>2470.31</v>
      </c>
    </row>
    <row r="823" spans="1:7" x14ac:dyDescent="0.2">
      <c r="A823" s="1" t="str">
        <f t="shared" si="14"/>
        <v>SICRO3 0705168</v>
      </c>
      <c r="B823" s="3" t="s">
        <v>13112</v>
      </c>
      <c r="C823" s="3" t="s">
        <v>919</v>
      </c>
      <c r="D823" s="2" t="s">
        <v>7408</v>
      </c>
      <c r="E823" s="3" t="s">
        <v>13095</v>
      </c>
      <c r="G823" s="61">
        <v>2319.08</v>
      </c>
    </row>
    <row r="824" spans="1:7" x14ac:dyDescent="0.2">
      <c r="A824" s="1" t="str">
        <f t="shared" si="14"/>
        <v>SICRO3 0705171</v>
      </c>
      <c r="B824" s="3" t="s">
        <v>13112</v>
      </c>
      <c r="C824" s="3" t="s">
        <v>920</v>
      </c>
      <c r="D824" s="2" t="s">
        <v>7409</v>
      </c>
      <c r="E824" s="3" t="s">
        <v>13095</v>
      </c>
      <c r="G824" s="61">
        <v>2176.56</v>
      </c>
    </row>
    <row r="825" spans="1:7" x14ac:dyDescent="0.2">
      <c r="A825" s="1" t="str">
        <f t="shared" si="14"/>
        <v>SICRO3 0705170</v>
      </c>
      <c r="B825" s="3" t="s">
        <v>13112</v>
      </c>
      <c r="C825" s="3" t="s">
        <v>921</v>
      </c>
      <c r="D825" s="2" t="s">
        <v>7410</v>
      </c>
      <c r="E825" s="3" t="s">
        <v>13095</v>
      </c>
      <c r="G825" s="61">
        <v>2025.33</v>
      </c>
    </row>
    <row r="826" spans="1:7" x14ac:dyDescent="0.2">
      <c r="A826" s="1" t="str">
        <f t="shared" si="14"/>
        <v>SICRO3 0705179</v>
      </c>
      <c r="B826" s="3" t="s">
        <v>13112</v>
      </c>
      <c r="C826" s="3" t="s">
        <v>922</v>
      </c>
      <c r="D826" s="2" t="s">
        <v>7411</v>
      </c>
      <c r="E826" s="3" t="s">
        <v>13095</v>
      </c>
      <c r="G826" s="61">
        <v>3116.78</v>
      </c>
    </row>
    <row r="827" spans="1:7" ht="22.5" x14ac:dyDescent="0.2">
      <c r="A827" s="1" t="str">
        <f t="shared" si="14"/>
        <v>SICRO3 0705178</v>
      </c>
      <c r="B827" s="3" t="s">
        <v>13112</v>
      </c>
      <c r="C827" s="3" t="s">
        <v>923</v>
      </c>
      <c r="D827" s="2" t="s">
        <v>7412</v>
      </c>
      <c r="E827" s="3" t="s">
        <v>13095</v>
      </c>
      <c r="G827" s="61">
        <v>2917.54</v>
      </c>
    </row>
    <row r="828" spans="1:7" x14ac:dyDescent="0.2">
      <c r="A828" s="1" t="str">
        <f t="shared" si="14"/>
        <v>SICRO3 0705181</v>
      </c>
      <c r="B828" s="3" t="s">
        <v>13112</v>
      </c>
      <c r="C828" s="3" t="s">
        <v>924</v>
      </c>
      <c r="D828" s="2" t="s">
        <v>7413</v>
      </c>
      <c r="E828" s="3" t="s">
        <v>13095</v>
      </c>
      <c r="G828" s="61">
        <v>3260.96</v>
      </c>
    </row>
    <row r="829" spans="1:7" ht="22.5" x14ac:dyDescent="0.2">
      <c r="A829" s="1" t="str">
        <f t="shared" si="14"/>
        <v>SICRO3 0705180</v>
      </c>
      <c r="B829" s="3" t="s">
        <v>13112</v>
      </c>
      <c r="C829" s="3" t="s">
        <v>925</v>
      </c>
      <c r="D829" s="2" t="s">
        <v>7414</v>
      </c>
      <c r="E829" s="3" t="s">
        <v>13095</v>
      </c>
      <c r="G829" s="61">
        <v>3061.73</v>
      </c>
    </row>
    <row r="830" spans="1:7" x14ac:dyDescent="0.2">
      <c r="A830" s="1" t="str">
        <f t="shared" si="14"/>
        <v>SICRO3 0705173</v>
      </c>
      <c r="B830" s="3" t="s">
        <v>13112</v>
      </c>
      <c r="C830" s="3" t="s">
        <v>926</v>
      </c>
      <c r="D830" s="2" t="s">
        <v>7415</v>
      </c>
      <c r="E830" s="3" t="s">
        <v>13095</v>
      </c>
      <c r="G830" s="61">
        <v>2381.4299999999998</v>
      </c>
    </row>
    <row r="831" spans="1:7" x14ac:dyDescent="0.2">
      <c r="A831" s="1" t="str">
        <f t="shared" si="14"/>
        <v>SICRO3 0705172</v>
      </c>
      <c r="B831" s="3" t="s">
        <v>13112</v>
      </c>
      <c r="C831" s="3" t="s">
        <v>927</v>
      </c>
      <c r="D831" s="2" t="s">
        <v>7416</v>
      </c>
      <c r="E831" s="3" t="s">
        <v>13095</v>
      </c>
      <c r="G831" s="61">
        <v>2230.1999999999998</v>
      </c>
    </row>
    <row r="832" spans="1:7" x14ac:dyDescent="0.2">
      <c r="A832" s="1" t="str">
        <f t="shared" si="14"/>
        <v>SICRO3 0705175</v>
      </c>
      <c r="B832" s="3" t="s">
        <v>13112</v>
      </c>
      <c r="C832" s="3" t="s">
        <v>928</v>
      </c>
      <c r="D832" s="2" t="s">
        <v>7417</v>
      </c>
      <c r="E832" s="3" t="s">
        <v>13095</v>
      </c>
      <c r="G832" s="61">
        <v>2663.64</v>
      </c>
    </row>
    <row r="833" spans="1:7" x14ac:dyDescent="0.2">
      <c r="A833" s="1" t="str">
        <f t="shared" si="14"/>
        <v>SICRO3 0705174</v>
      </c>
      <c r="B833" s="3" t="s">
        <v>13112</v>
      </c>
      <c r="C833" s="3" t="s">
        <v>929</v>
      </c>
      <c r="D833" s="2" t="s">
        <v>7418</v>
      </c>
      <c r="E833" s="3" t="s">
        <v>13095</v>
      </c>
      <c r="G833" s="61">
        <v>2512.41</v>
      </c>
    </row>
    <row r="834" spans="1:7" x14ac:dyDescent="0.2">
      <c r="A834" s="1" t="str">
        <f t="shared" si="14"/>
        <v>SICRO3 0705177</v>
      </c>
      <c r="B834" s="3" t="s">
        <v>13112</v>
      </c>
      <c r="C834" s="3" t="s">
        <v>930</v>
      </c>
      <c r="D834" s="2" t="s">
        <v>7419</v>
      </c>
      <c r="E834" s="3" t="s">
        <v>13095</v>
      </c>
      <c r="G834" s="61">
        <v>2997.23</v>
      </c>
    </row>
    <row r="835" spans="1:7" ht="22.5" x14ac:dyDescent="0.2">
      <c r="A835" s="1" t="str">
        <f t="shared" si="14"/>
        <v>SICRO3 0705176</v>
      </c>
      <c r="B835" s="3" t="s">
        <v>13112</v>
      </c>
      <c r="C835" s="3" t="s">
        <v>931</v>
      </c>
      <c r="D835" s="2" t="s">
        <v>7420</v>
      </c>
      <c r="E835" s="3" t="s">
        <v>13095</v>
      </c>
      <c r="G835" s="61">
        <v>2798</v>
      </c>
    </row>
    <row r="836" spans="1:7" x14ac:dyDescent="0.2">
      <c r="A836" s="1" t="str">
        <f t="shared" si="14"/>
        <v>SICRO3 0705183</v>
      </c>
      <c r="B836" s="3" t="s">
        <v>13112</v>
      </c>
      <c r="C836" s="3" t="s">
        <v>932</v>
      </c>
      <c r="D836" s="2" t="s">
        <v>7421</v>
      </c>
      <c r="E836" s="3" t="s">
        <v>13095</v>
      </c>
      <c r="G836" s="61">
        <v>3453.42</v>
      </c>
    </row>
    <row r="837" spans="1:7" x14ac:dyDescent="0.2">
      <c r="A837" s="1" t="str">
        <f t="shared" si="14"/>
        <v>SICRO3 0705182</v>
      </c>
      <c r="B837" s="3" t="s">
        <v>13112</v>
      </c>
      <c r="C837" s="3" t="s">
        <v>933</v>
      </c>
      <c r="D837" s="2" t="s">
        <v>7422</v>
      </c>
      <c r="E837" s="3" t="s">
        <v>13095</v>
      </c>
      <c r="G837" s="61">
        <v>3259.1</v>
      </c>
    </row>
    <row r="838" spans="1:7" x14ac:dyDescent="0.2">
      <c r="A838" s="1" t="str">
        <f t="shared" si="14"/>
        <v>SICRO3 0705185</v>
      </c>
      <c r="B838" s="3" t="s">
        <v>13112</v>
      </c>
      <c r="C838" s="3" t="s">
        <v>934</v>
      </c>
      <c r="D838" s="2" t="s">
        <v>7423</v>
      </c>
      <c r="E838" s="3" t="s">
        <v>13095</v>
      </c>
      <c r="G838" s="61">
        <v>3112.94</v>
      </c>
    </row>
    <row r="839" spans="1:7" x14ac:dyDescent="0.2">
      <c r="A839" s="1" t="str">
        <f t="shared" si="14"/>
        <v>SICRO3 0705184</v>
      </c>
      <c r="B839" s="3" t="s">
        <v>13112</v>
      </c>
      <c r="C839" s="3" t="s">
        <v>935</v>
      </c>
      <c r="D839" s="2" t="s">
        <v>7424</v>
      </c>
      <c r="E839" s="3" t="s">
        <v>13095</v>
      </c>
      <c r="G839" s="61">
        <v>2918.62</v>
      </c>
    </row>
    <row r="840" spans="1:7" x14ac:dyDescent="0.2">
      <c r="A840" s="1" t="str">
        <f t="shared" si="14"/>
        <v>SICRO3 0705193</v>
      </c>
      <c r="B840" s="3" t="s">
        <v>13112</v>
      </c>
      <c r="C840" s="3" t="s">
        <v>936</v>
      </c>
      <c r="D840" s="2" t="s">
        <v>7425</v>
      </c>
      <c r="E840" s="3" t="s">
        <v>13095</v>
      </c>
      <c r="G840" s="61">
        <v>4753.8999999999996</v>
      </c>
    </row>
    <row r="841" spans="1:7" ht="22.5" x14ac:dyDescent="0.2">
      <c r="A841" s="1" t="str">
        <f t="shared" si="14"/>
        <v>SICRO3 0705192</v>
      </c>
      <c r="B841" s="3" t="s">
        <v>13112</v>
      </c>
      <c r="C841" s="3" t="s">
        <v>937</v>
      </c>
      <c r="D841" s="2" t="s">
        <v>7426</v>
      </c>
      <c r="E841" s="3" t="s">
        <v>13095</v>
      </c>
      <c r="G841" s="61">
        <v>4441.3100000000004</v>
      </c>
    </row>
    <row r="842" spans="1:7" x14ac:dyDescent="0.2">
      <c r="A842" s="1" t="str">
        <f t="shared" si="14"/>
        <v>SICRO3 0705195</v>
      </c>
      <c r="B842" s="3" t="s">
        <v>13112</v>
      </c>
      <c r="C842" s="3" t="s">
        <v>938</v>
      </c>
      <c r="D842" s="2" t="s">
        <v>7427</v>
      </c>
      <c r="E842" s="3" t="s">
        <v>13095</v>
      </c>
      <c r="G842" s="61">
        <v>5099.5200000000004</v>
      </c>
    </row>
    <row r="843" spans="1:7" ht="22.5" x14ac:dyDescent="0.2">
      <c r="A843" s="1" t="str">
        <f t="shared" si="14"/>
        <v>SICRO3 0705194</v>
      </c>
      <c r="B843" s="3" t="s">
        <v>13112</v>
      </c>
      <c r="C843" s="3" t="s">
        <v>939</v>
      </c>
      <c r="D843" s="2" t="s">
        <v>7428</v>
      </c>
      <c r="E843" s="3" t="s">
        <v>13095</v>
      </c>
      <c r="G843" s="61">
        <v>4786.93</v>
      </c>
    </row>
    <row r="844" spans="1:7" x14ac:dyDescent="0.2">
      <c r="A844" s="1" t="str">
        <f t="shared" si="14"/>
        <v>SICRO3 0705187</v>
      </c>
      <c r="B844" s="3" t="s">
        <v>13112</v>
      </c>
      <c r="C844" s="3" t="s">
        <v>940</v>
      </c>
      <c r="D844" s="2" t="s">
        <v>7429</v>
      </c>
      <c r="E844" s="3" t="s">
        <v>13095</v>
      </c>
      <c r="G844" s="61">
        <v>3533.68</v>
      </c>
    </row>
    <row r="845" spans="1:7" x14ac:dyDescent="0.2">
      <c r="A845" s="1" t="str">
        <f t="shared" si="14"/>
        <v>SICRO3 0705186</v>
      </c>
      <c r="B845" s="3" t="s">
        <v>13112</v>
      </c>
      <c r="C845" s="3" t="s">
        <v>941</v>
      </c>
      <c r="D845" s="2" t="s">
        <v>7430</v>
      </c>
      <c r="E845" s="3" t="s">
        <v>13095</v>
      </c>
      <c r="G845" s="61">
        <v>3279.64</v>
      </c>
    </row>
    <row r="846" spans="1:7" x14ac:dyDescent="0.2">
      <c r="A846" s="1" t="str">
        <f t="shared" si="14"/>
        <v>SICRO3 0705189</v>
      </c>
      <c r="B846" s="3" t="s">
        <v>13112</v>
      </c>
      <c r="C846" s="3" t="s">
        <v>942</v>
      </c>
      <c r="D846" s="2" t="s">
        <v>7431</v>
      </c>
      <c r="E846" s="3" t="s">
        <v>13095</v>
      </c>
      <c r="G846" s="61">
        <v>3982.73</v>
      </c>
    </row>
    <row r="847" spans="1:7" x14ac:dyDescent="0.2">
      <c r="A847" s="1" t="str">
        <f t="shared" si="14"/>
        <v>SICRO3 0705188</v>
      </c>
      <c r="B847" s="3" t="s">
        <v>13112</v>
      </c>
      <c r="C847" s="3" t="s">
        <v>943</v>
      </c>
      <c r="D847" s="2" t="s">
        <v>7432</v>
      </c>
      <c r="E847" s="3" t="s">
        <v>13095</v>
      </c>
      <c r="G847" s="61">
        <v>3728.69</v>
      </c>
    </row>
    <row r="848" spans="1:7" x14ac:dyDescent="0.2">
      <c r="A848" s="1" t="str">
        <f t="shared" si="14"/>
        <v>SICRO3 0705191</v>
      </c>
      <c r="B848" s="3" t="s">
        <v>13112</v>
      </c>
      <c r="C848" s="3" t="s">
        <v>944</v>
      </c>
      <c r="D848" s="2" t="s">
        <v>7433</v>
      </c>
      <c r="E848" s="3" t="s">
        <v>13095</v>
      </c>
      <c r="G848" s="61">
        <v>4362.07</v>
      </c>
    </row>
    <row r="849" spans="1:7" ht="22.5" x14ac:dyDescent="0.2">
      <c r="A849" s="1" t="str">
        <f t="shared" si="14"/>
        <v>SICRO3 0705190</v>
      </c>
      <c r="B849" s="3" t="s">
        <v>13112</v>
      </c>
      <c r="C849" s="3" t="s">
        <v>945</v>
      </c>
      <c r="D849" s="2" t="s">
        <v>7434</v>
      </c>
      <c r="E849" s="3" t="s">
        <v>13095</v>
      </c>
      <c r="G849" s="61">
        <v>4049.47</v>
      </c>
    </row>
    <row r="850" spans="1:7" x14ac:dyDescent="0.2">
      <c r="A850" s="1" t="str">
        <f t="shared" si="14"/>
        <v>SICRO3 0705197</v>
      </c>
      <c r="B850" s="3" t="s">
        <v>13112</v>
      </c>
      <c r="C850" s="3" t="s">
        <v>946</v>
      </c>
      <c r="D850" s="2" t="s">
        <v>7435</v>
      </c>
      <c r="E850" s="3" t="s">
        <v>13095</v>
      </c>
      <c r="G850" s="61">
        <v>4703.38</v>
      </c>
    </row>
    <row r="851" spans="1:7" x14ac:dyDescent="0.2">
      <c r="A851" s="1" t="str">
        <f t="shared" ref="A851:A914" si="15">CONCATENATE($B851," ",$C851)</f>
        <v>SICRO3 0705196</v>
      </c>
      <c r="B851" s="3" t="s">
        <v>13112</v>
      </c>
      <c r="C851" s="3" t="s">
        <v>947</v>
      </c>
      <c r="D851" s="2" t="s">
        <v>7436</v>
      </c>
      <c r="E851" s="3" t="s">
        <v>13095</v>
      </c>
      <c r="G851" s="61">
        <v>4393.3900000000003</v>
      </c>
    </row>
    <row r="852" spans="1:7" x14ac:dyDescent="0.2">
      <c r="A852" s="1" t="str">
        <f t="shared" si="15"/>
        <v>SICRO3 0705199</v>
      </c>
      <c r="B852" s="3" t="s">
        <v>13112</v>
      </c>
      <c r="C852" s="3" t="s">
        <v>948</v>
      </c>
      <c r="D852" s="2" t="s">
        <v>7437</v>
      </c>
      <c r="E852" s="3" t="s">
        <v>13095</v>
      </c>
      <c r="G852" s="61">
        <v>4445.8100000000004</v>
      </c>
    </row>
    <row r="853" spans="1:7" x14ac:dyDescent="0.2">
      <c r="A853" s="1" t="str">
        <f t="shared" si="15"/>
        <v>SICRO3 0705198</v>
      </c>
      <c r="B853" s="3" t="s">
        <v>13112</v>
      </c>
      <c r="C853" s="3" t="s">
        <v>949</v>
      </c>
      <c r="D853" s="2" t="s">
        <v>7438</v>
      </c>
      <c r="E853" s="3" t="s">
        <v>13095</v>
      </c>
      <c r="G853" s="61">
        <v>4135.82</v>
      </c>
    </row>
    <row r="854" spans="1:7" x14ac:dyDescent="0.2">
      <c r="A854" s="1" t="str">
        <f t="shared" si="15"/>
        <v>SICRO3 0705207</v>
      </c>
      <c r="B854" s="3" t="s">
        <v>13112</v>
      </c>
      <c r="C854" s="3" t="s">
        <v>950</v>
      </c>
      <c r="D854" s="2" t="s">
        <v>7439</v>
      </c>
      <c r="E854" s="3" t="s">
        <v>13095</v>
      </c>
      <c r="G854" s="61">
        <v>6727.88</v>
      </c>
    </row>
    <row r="855" spans="1:7" ht="22.5" x14ac:dyDescent="0.2">
      <c r="A855" s="1" t="str">
        <f t="shared" si="15"/>
        <v>SICRO3 0705206</v>
      </c>
      <c r="B855" s="3" t="s">
        <v>13112</v>
      </c>
      <c r="C855" s="3" t="s">
        <v>951</v>
      </c>
      <c r="D855" s="2" t="s">
        <v>7440</v>
      </c>
      <c r="E855" s="3" t="s">
        <v>13095</v>
      </c>
      <c r="G855" s="61">
        <v>6266.81</v>
      </c>
    </row>
    <row r="856" spans="1:7" x14ac:dyDescent="0.2">
      <c r="A856" s="1" t="str">
        <f t="shared" si="15"/>
        <v>SICRO3 0705209</v>
      </c>
      <c r="B856" s="3" t="s">
        <v>13112</v>
      </c>
      <c r="C856" s="3" t="s">
        <v>952</v>
      </c>
      <c r="D856" s="2" t="s">
        <v>7441</v>
      </c>
      <c r="E856" s="3" t="s">
        <v>13095</v>
      </c>
      <c r="G856" s="61">
        <v>7640.17</v>
      </c>
    </row>
    <row r="857" spans="1:7" ht="22.5" x14ac:dyDescent="0.2">
      <c r="A857" s="1" t="str">
        <f t="shared" si="15"/>
        <v>SICRO3 0705208</v>
      </c>
      <c r="B857" s="3" t="s">
        <v>13112</v>
      </c>
      <c r="C857" s="3" t="s">
        <v>953</v>
      </c>
      <c r="D857" s="2" t="s">
        <v>7442</v>
      </c>
      <c r="E857" s="3" t="s">
        <v>13095</v>
      </c>
      <c r="G857" s="61">
        <v>7102.97</v>
      </c>
    </row>
    <row r="858" spans="1:7" x14ac:dyDescent="0.2">
      <c r="A858" s="1" t="str">
        <f t="shared" si="15"/>
        <v>SICRO3 0705201</v>
      </c>
      <c r="B858" s="3" t="s">
        <v>13112</v>
      </c>
      <c r="C858" s="3" t="s">
        <v>954</v>
      </c>
      <c r="D858" s="2" t="s">
        <v>7443</v>
      </c>
      <c r="E858" s="3" t="s">
        <v>13095</v>
      </c>
      <c r="G858" s="61">
        <v>5122.78</v>
      </c>
    </row>
    <row r="859" spans="1:7" x14ac:dyDescent="0.2">
      <c r="A859" s="1" t="str">
        <f t="shared" si="15"/>
        <v>SICRO3 0705200</v>
      </c>
      <c r="B859" s="3" t="s">
        <v>13112</v>
      </c>
      <c r="C859" s="3" t="s">
        <v>955</v>
      </c>
      <c r="D859" s="2" t="s">
        <v>7444</v>
      </c>
      <c r="E859" s="3" t="s">
        <v>13095</v>
      </c>
      <c r="G859" s="61">
        <v>4812.79</v>
      </c>
    </row>
    <row r="860" spans="1:7" x14ac:dyDescent="0.2">
      <c r="A860" s="1" t="str">
        <f t="shared" si="15"/>
        <v>SICRO3 0705203</v>
      </c>
      <c r="B860" s="3" t="s">
        <v>13112</v>
      </c>
      <c r="C860" s="3" t="s">
        <v>956</v>
      </c>
      <c r="D860" s="2" t="s">
        <v>7445</v>
      </c>
      <c r="E860" s="3" t="s">
        <v>13095</v>
      </c>
      <c r="G860" s="61">
        <v>5628.32</v>
      </c>
    </row>
    <row r="861" spans="1:7" x14ac:dyDescent="0.2">
      <c r="A861" s="1" t="str">
        <f t="shared" si="15"/>
        <v>SICRO3 0705202</v>
      </c>
      <c r="B861" s="3" t="s">
        <v>13112</v>
      </c>
      <c r="C861" s="3" t="s">
        <v>957</v>
      </c>
      <c r="D861" s="2" t="s">
        <v>7446</v>
      </c>
      <c r="E861" s="3" t="s">
        <v>13095</v>
      </c>
      <c r="G861" s="61">
        <v>5248.06</v>
      </c>
    </row>
    <row r="862" spans="1:7" x14ac:dyDescent="0.2">
      <c r="A862" s="1" t="str">
        <f t="shared" si="15"/>
        <v>SICRO3 0705205</v>
      </c>
      <c r="B862" s="3" t="s">
        <v>13112</v>
      </c>
      <c r="C862" s="3" t="s">
        <v>958</v>
      </c>
      <c r="D862" s="2" t="s">
        <v>7447</v>
      </c>
      <c r="E862" s="3" t="s">
        <v>13095</v>
      </c>
      <c r="G862" s="61">
        <v>6170.86</v>
      </c>
    </row>
    <row r="863" spans="1:7" ht="22.5" x14ac:dyDescent="0.2">
      <c r="A863" s="1" t="str">
        <f t="shared" si="15"/>
        <v>SICRO3 0705204</v>
      </c>
      <c r="B863" s="3" t="s">
        <v>13112</v>
      </c>
      <c r="C863" s="3" t="s">
        <v>959</v>
      </c>
      <c r="D863" s="2" t="s">
        <v>7448</v>
      </c>
      <c r="E863" s="3" t="s">
        <v>13095</v>
      </c>
      <c r="G863" s="61">
        <v>5790.6</v>
      </c>
    </row>
    <row r="864" spans="1:7" x14ac:dyDescent="0.2">
      <c r="A864" s="1" t="str">
        <f t="shared" si="15"/>
        <v>SICRO3 0705211</v>
      </c>
      <c r="B864" s="3" t="s">
        <v>13112</v>
      </c>
      <c r="C864" s="3" t="s">
        <v>960</v>
      </c>
      <c r="D864" s="2" t="s">
        <v>7449</v>
      </c>
      <c r="E864" s="3" t="s">
        <v>13095</v>
      </c>
      <c r="G864" s="61">
        <v>5995.69</v>
      </c>
    </row>
    <row r="865" spans="1:7" x14ac:dyDescent="0.2">
      <c r="A865" s="1" t="str">
        <f t="shared" si="15"/>
        <v>SICRO3 0705210</v>
      </c>
      <c r="B865" s="3" t="s">
        <v>13112</v>
      </c>
      <c r="C865" s="3" t="s">
        <v>961</v>
      </c>
      <c r="D865" s="2" t="s">
        <v>7450</v>
      </c>
      <c r="E865" s="3" t="s">
        <v>13095</v>
      </c>
      <c r="G865" s="61">
        <v>5548.9</v>
      </c>
    </row>
    <row r="866" spans="1:7" x14ac:dyDescent="0.2">
      <c r="A866" s="1" t="str">
        <f t="shared" si="15"/>
        <v>SICRO3 0705213</v>
      </c>
      <c r="B866" s="3" t="s">
        <v>13112</v>
      </c>
      <c r="C866" s="3" t="s">
        <v>962</v>
      </c>
      <c r="D866" s="2" t="s">
        <v>7451</v>
      </c>
      <c r="E866" s="3" t="s">
        <v>13095</v>
      </c>
      <c r="G866" s="61">
        <v>5918.2</v>
      </c>
    </row>
    <row r="867" spans="1:7" x14ac:dyDescent="0.2">
      <c r="A867" s="1" t="str">
        <f t="shared" si="15"/>
        <v>SICRO3 0705212</v>
      </c>
      <c r="B867" s="3" t="s">
        <v>13112</v>
      </c>
      <c r="C867" s="3" t="s">
        <v>963</v>
      </c>
      <c r="D867" s="2" t="s">
        <v>7452</v>
      </c>
      <c r="E867" s="3" t="s">
        <v>13095</v>
      </c>
      <c r="G867" s="61">
        <v>5471.41</v>
      </c>
    </row>
    <row r="868" spans="1:7" x14ac:dyDescent="0.2">
      <c r="A868" s="1" t="str">
        <f t="shared" si="15"/>
        <v>SICRO3 0705221</v>
      </c>
      <c r="B868" s="3" t="s">
        <v>13112</v>
      </c>
      <c r="C868" s="3" t="s">
        <v>964</v>
      </c>
      <c r="D868" s="2" t="s">
        <v>7453</v>
      </c>
      <c r="E868" s="3" t="s">
        <v>13095</v>
      </c>
      <c r="G868" s="61">
        <v>9266.33</v>
      </c>
    </row>
    <row r="869" spans="1:7" ht="22.5" x14ac:dyDescent="0.2">
      <c r="A869" s="1" t="str">
        <f t="shared" si="15"/>
        <v>SICRO3 0705220</v>
      </c>
      <c r="B869" s="3" t="s">
        <v>13112</v>
      </c>
      <c r="C869" s="3" t="s">
        <v>965</v>
      </c>
      <c r="D869" s="2" t="s">
        <v>7454</v>
      </c>
      <c r="E869" s="3" t="s">
        <v>13095</v>
      </c>
      <c r="G869" s="61">
        <v>8639.16</v>
      </c>
    </row>
    <row r="870" spans="1:7" x14ac:dyDescent="0.2">
      <c r="A870" s="1" t="str">
        <f t="shared" si="15"/>
        <v>SICRO3 0705223</v>
      </c>
      <c r="B870" s="3" t="s">
        <v>13112</v>
      </c>
      <c r="C870" s="3" t="s">
        <v>966</v>
      </c>
      <c r="D870" s="2" t="s">
        <v>7455</v>
      </c>
      <c r="E870" s="3" t="s">
        <v>13095</v>
      </c>
      <c r="G870" s="61">
        <v>10005.379999999999</v>
      </c>
    </row>
    <row r="871" spans="1:7" ht="22.5" x14ac:dyDescent="0.2">
      <c r="A871" s="1" t="str">
        <f t="shared" si="15"/>
        <v>SICRO3 0705222</v>
      </c>
      <c r="B871" s="3" t="s">
        <v>13112</v>
      </c>
      <c r="C871" s="3" t="s">
        <v>967</v>
      </c>
      <c r="D871" s="2" t="s">
        <v>7456</v>
      </c>
      <c r="E871" s="3" t="s">
        <v>13095</v>
      </c>
      <c r="G871" s="61">
        <v>9283.34</v>
      </c>
    </row>
    <row r="872" spans="1:7" x14ac:dyDescent="0.2">
      <c r="A872" s="1" t="str">
        <f t="shared" si="15"/>
        <v>SICRO3 0705215</v>
      </c>
      <c r="B872" s="3" t="s">
        <v>13112</v>
      </c>
      <c r="C872" s="3" t="s">
        <v>968</v>
      </c>
      <c r="D872" s="2" t="s">
        <v>7457</v>
      </c>
      <c r="E872" s="3" t="s">
        <v>13095</v>
      </c>
      <c r="G872" s="61">
        <v>7024.28</v>
      </c>
    </row>
    <row r="873" spans="1:7" x14ac:dyDescent="0.2">
      <c r="A873" s="1" t="str">
        <f t="shared" si="15"/>
        <v>SICRO3 0705214</v>
      </c>
      <c r="B873" s="3" t="s">
        <v>13112</v>
      </c>
      <c r="C873" s="3" t="s">
        <v>969</v>
      </c>
      <c r="D873" s="2" t="s">
        <v>7458</v>
      </c>
      <c r="E873" s="3" t="s">
        <v>13095</v>
      </c>
      <c r="G873" s="61">
        <v>6483.79</v>
      </c>
    </row>
    <row r="874" spans="1:7" x14ac:dyDescent="0.2">
      <c r="A874" s="1" t="str">
        <f t="shared" si="15"/>
        <v>SICRO3 0705217</v>
      </c>
      <c r="B874" s="3" t="s">
        <v>13112</v>
      </c>
      <c r="C874" s="3" t="s">
        <v>970</v>
      </c>
      <c r="D874" s="2" t="s">
        <v>7459</v>
      </c>
      <c r="E874" s="3" t="s">
        <v>13095</v>
      </c>
      <c r="G874" s="61">
        <v>7825.27</v>
      </c>
    </row>
    <row r="875" spans="1:7" x14ac:dyDescent="0.2">
      <c r="A875" s="1" t="str">
        <f t="shared" si="15"/>
        <v>SICRO3 0705216</v>
      </c>
      <c r="B875" s="3" t="s">
        <v>13112</v>
      </c>
      <c r="C875" s="3" t="s">
        <v>971</v>
      </c>
      <c r="D875" s="2" t="s">
        <v>7460</v>
      </c>
      <c r="E875" s="3" t="s">
        <v>13095</v>
      </c>
      <c r="G875" s="61">
        <v>7284.78</v>
      </c>
    </row>
    <row r="876" spans="1:7" x14ac:dyDescent="0.2">
      <c r="A876" s="1" t="str">
        <f t="shared" si="15"/>
        <v>SICRO3 0705219</v>
      </c>
      <c r="B876" s="3" t="s">
        <v>13112</v>
      </c>
      <c r="C876" s="3" t="s">
        <v>972</v>
      </c>
      <c r="D876" s="2" t="s">
        <v>7461</v>
      </c>
      <c r="E876" s="3" t="s">
        <v>13095</v>
      </c>
      <c r="G876" s="61">
        <v>8520.57</v>
      </c>
    </row>
    <row r="877" spans="1:7" ht="22.5" x14ac:dyDescent="0.2">
      <c r="A877" s="1" t="str">
        <f t="shared" si="15"/>
        <v>SICRO3 0705218</v>
      </c>
      <c r="B877" s="3" t="s">
        <v>13112</v>
      </c>
      <c r="C877" s="3" t="s">
        <v>973</v>
      </c>
      <c r="D877" s="2" t="s">
        <v>7462</v>
      </c>
      <c r="E877" s="3" t="s">
        <v>13095</v>
      </c>
      <c r="G877" s="61">
        <v>7893.41</v>
      </c>
    </row>
    <row r="878" spans="1:7" x14ac:dyDescent="0.2">
      <c r="A878" s="1" t="str">
        <f t="shared" si="15"/>
        <v>SICRO3 0705346</v>
      </c>
      <c r="B878" s="3" t="s">
        <v>13112</v>
      </c>
      <c r="C878" s="3" t="s">
        <v>974</v>
      </c>
      <c r="D878" s="2" t="s">
        <v>7463</v>
      </c>
      <c r="E878" s="3" t="s">
        <v>13095</v>
      </c>
      <c r="G878" s="61">
        <v>5662.04</v>
      </c>
    </row>
    <row r="879" spans="1:7" x14ac:dyDescent="0.2">
      <c r="A879" s="1" t="str">
        <f t="shared" si="15"/>
        <v>SICRO3 0705345</v>
      </c>
      <c r="B879" s="3" t="s">
        <v>13112</v>
      </c>
      <c r="C879" s="3" t="s">
        <v>975</v>
      </c>
      <c r="D879" s="2" t="s">
        <v>7464</v>
      </c>
      <c r="E879" s="3" t="s">
        <v>13095</v>
      </c>
      <c r="G879" s="61">
        <v>5273.57</v>
      </c>
    </row>
    <row r="880" spans="1:7" x14ac:dyDescent="0.2">
      <c r="A880" s="1" t="str">
        <f t="shared" si="15"/>
        <v>SICRO3 0705348</v>
      </c>
      <c r="B880" s="3" t="s">
        <v>13112</v>
      </c>
      <c r="C880" s="3" t="s">
        <v>976</v>
      </c>
      <c r="D880" s="2" t="s">
        <v>7465</v>
      </c>
      <c r="E880" s="3" t="s">
        <v>13095</v>
      </c>
      <c r="G880" s="61">
        <v>5066.6099999999997</v>
      </c>
    </row>
    <row r="881" spans="1:7" x14ac:dyDescent="0.2">
      <c r="A881" s="1" t="str">
        <f t="shared" si="15"/>
        <v>SICRO3 0705347</v>
      </c>
      <c r="B881" s="3" t="s">
        <v>13112</v>
      </c>
      <c r="C881" s="3" t="s">
        <v>977</v>
      </c>
      <c r="D881" s="2" t="s">
        <v>7466</v>
      </c>
      <c r="E881" s="3" t="s">
        <v>13095</v>
      </c>
      <c r="G881" s="61">
        <v>4678.1400000000003</v>
      </c>
    </row>
    <row r="882" spans="1:7" x14ac:dyDescent="0.2">
      <c r="A882" s="1" t="str">
        <f t="shared" si="15"/>
        <v>SICRO3 0705356</v>
      </c>
      <c r="B882" s="3" t="s">
        <v>13112</v>
      </c>
      <c r="C882" s="3" t="s">
        <v>978</v>
      </c>
      <c r="D882" s="2" t="s">
        <v>7467</v>
      </c>
      <c r="E882" s="3" t="s">
        <v>13095</v>
      </c>
      <c r="G882" s="61">
        <v>7577.96</v>
      </c>
    </row>
    <row r="883" spans="1:7" ht="22.5" x14ac:dyDescent="0.2">
      <c r="A883" s="1" t="str">
        <f t="shared" si="15"/>
        <v>SICRO3 0705355</v>
      </c>
      <c r="B883" s="3" t="s">
        <v>13112</v>
      </c>
      <c r="C883" s="3" t="s">
        <v>979</v>
      </c>
      <c r="D883" s="2" t="s">
        <v>7468</v>
      </c>
      <c r="E883" s="3" t="s">
        <v>13095</v>
      </c>
      <c r="G883" s="61">
        <v>7061.85</v>
      </c>
    </row>
    <row r="884" spans="1:7" x14ac:dyDescent="0.2">
      <c r="A884" s="1" t="str">
        <f t="shared" si="15"/>
        <v>SICRO3 0705358</v>
      </c>
      <c r="B884" s="3" t="s">
        <v>13112</v>
      </c>
      <c r="C884" s="3" t="s">
        <v>980</v>
      </c>
      <c r="D884" s="2" t="s">
        <v>7469</v>
      </c>
      <c r="E884" s="3" t="s">
        <v>13095</v>
      </c>
      <c r="G884" s="61">
        <v>7698.67</v>
      </c>
    </row>
    <row r="885" spans="1:7" ht="22.5" x14ac:dyDescent="0.2">
      <c r="A885" s="1" t="str">
        <f t="shared" si="15"/>
        <v>SICRO3 0705357</v>
      </c>
      <c r="B885" s="3" t="s">
        <v>13112</v>
      </c>
      <c r="C885" s="3" t="s">
        <v>981</v>
      </c>
      <c r="D885" s="2" t="s">
        <v>7470</v>
      </c>
      <c r="E885" s="3" t="s">
        <v>13095</v>
      </c>
      <c r="G885" s="61">
        <v>7182.56</v>
      </c>
    </row>
    <row r="886" spans="1:7" x14ac:dyDescent="0.2">
      <c r="A886" s="1" t="str">
        <f t="shared" si="15"/>
        <v>SICRO3 0705350</v>
      </c>
      <c r="B886" s="3" t="s">
        <v>13112</v>
      </c>
      <c r="C886" s="3" t="s">
        <v>982</v>
      </c>
      <c r="D886" s="2" t="s">
        <v>7471</v>
      </c>
      <c r="E886" s="3" t="s">
        <v>13095</v>
      </c>
      <c r="G886" s="61">
        <v>5553.27</v>
      </c>
    </row>
    <row r="887" spans="1:7" x14ac:dyDescent="0.2">
      <c r="A887" s="1" t="str">
        <f t="shared" si="15"/>
        <v>SICRO3 0705349</v>
      </c>
      <c r="B887" s="3" t="s">
        <v>13112</v>
      </c>
      <c r="C887" s="3" t="s">
        <v>983</v>
      </c>
      <c r="D887" s="2" t="s">
        <v>7472</v>
      </c>
      <c r="E887" s="3" t="s">
        <v>13095</v>
      </c>
      <c r="G887" s="61">
        <v>5164.8</v>
      </c>
    </row>
    <row r="888" spans="1:7" x14ac:dyDescent="0.2">
      <c r="A888" s="1" t="str">
        <f t="shared" si="15"/>
        <v>SICRO3 0705352</v>
      </c>
      <c r="B888" s="3" t="s">
        <v>13112</v>
      </c>
      <c r="C888" s="3" t="s">
        <v>984</v>
      </c>
      <c r="D888" s="2" t="s">
        <v>7473</v>
      </c>
      <c r="E888" s="3" t="s">
        <v>13095</v>
      </c>
      <c r="G888" s="61">
        <v>5968.93</v>
      </c>
    </row>
    <row r="889" spans="1:7" x14ac:dyDescent="0.2">
      <c r="A889" s="1" t="str">
        <f t="shared" si="15"/>
        <v>SICRO3 0705351</v>
      </c>
      <c r="B889" s="3" t="s">
        <v>13112</v>
      </c>
      <c r="C889" s="3" t="s">
        <v>985</v>
      </c>
      <c r="D889" s="2" t="s">
        <v>7474</v>
      </c>
      <c r="E889" s="3" t="s">
        <v>13095</v>
      </c>
      <c r="G889" s="61">
        <v>5580.46</v>
      </c>
    </row>
    <row r="890" spans="1:7" x14ac:dyDescent="0.2">
      <c r="A890" s="1" t="str">
        <f t="shared" si="15"/>
        <v>SICRO3 0705354</v>
      </c>
      <c r="B890" s="3" t="s">
        <v>13112</v>
      </c>
      <c r="C890" s="3" t="s">
        <v>986</v>
      </c>
      <c r="D890" s="2" t="s">
        <v>7475</v>
      </c>
      <c r="E890" s="3" t="s">
        <v>13095</v>
      </c>
      <c r="G890" s="61">
        <v>6597.25</v>
      </c>
    </row>
    <row r="891" spans="1:7" ht="22.5" x14ac:dyDescent="0.2">
      <c r="A891" s="1" t="str">
        <f t="shared" si="15"/>
        <v>SICRO3 0705353</v>
      </c>
      <c r="B891" s="3" t="s">
        <v>13112</v>
      </c>
      <c r="C891" s="3" t="s">
        <v>987</v>
      </c>
      <c r="D891" s="2" t="s">
        <v>7476</v>
      </c>
      <c r="E891" s="3" t="s">
        <v>13095</v>
      </c>
      <c r="G891" s="61">
        <v>6208.79</v>
      </c>
    </row>
    <row r="892" spans="1:7" x14ac:dyDescent="0.2">
      <c r="A892" s="1" t="str">
        <f t="shared" si="15"/>
        <v>SICRO3 0705360</v>
      </c>
      <c r="B892" s="3" t="s">
        <v>13112</v>
      </c>
      <c r="C892" s="3" t="s">
        <v>988</v>
      </c>
      <c r="D892" s="2" t="s">
        <v>7477</v>
      </c>
      <c r="E892" s="3" t="s">
        <v>13095</v>
      </c>
      <c r="G892" s="61">
        <v>8150.4</v>
      </c>
    </row>
    <row r="893" spans="1:7" x14ac:dyDescent="0.2">
      <c r="A893" s="1" t="str">
        <f t="shared" si="15"/>
        <v>SICRO3 0705359</v>
      </c>
      <c r="B893" s="3" t="s">
        <v>13112</v>
      </c>
      <c r="C893" s="3" t="s">
        <v>989</v>
      </c>
      <c r="D893" s="2" t="s">
        <v>7478</v>
      </c>
      <c r="E893" s="3" t="s">
        <v>13095</v>
      </c>
      <c r="G893" s="61">
        <v>7649.1</v>
      </c>
    </row>
    <row r="894" spans="1:7" x14ac:dyDescent="0.2">
      <c r="A894" s="1" t="str">
        <f t="shared" si="15"/>
        <v>SICRO3 0705362</v>
      </c>
      <c r="B894" s="3" t="s">
        <v>13112</v>
      </c>
      <c r="C894" s="3" t="s">
        <v>990</v>
      </c>
      <c r="D894" s="2" t="s">
        <v>7479</v>
      </c>
      <c r="E894" s="3" t="s">
        <v>13095</v>
      </c>
      <c r="G894" s="61">
        <v>7382.05</v>
      </c>
    </row>
    <row r="895" spans="1:7" x14ac:dyDescent="0.2">
      <c r="A895" s="1" t="str">
        <f t="shared" si="15"/>
        <v>SICRO3 0705361</v>
      </c>
      <c r="B895" s="3" t="s">
        <v>13112</v>
      </c>
      <c r="C895" s="3" t="s">
        <v>991</v>
      </c>
      <c r="D895" s="2" t="s">
        <v>7480</v>
      </c>
      <c r="E895" s="3" t="s">
        <v>13095</v>
      </c>
      <c r="G895" s="61">
        <v>6880.75</v>
      </c>
    </row>
    <row r="896" spans="1:7" x14ac:dyDescent="0.2">
      <c r="A896" s="1" t="str">
        <f t="shared" si="15"/>
        <v>SICRO3 0705370</v>
      </c>
      <c r="B896" s="3" t="s">
        <v>13112</v>
      </c>
      <c r="C896" s="3" t="s">
        <v>992</v>
      </c>
      <c r="D896" s="2" t="s">
        <v>7481</v>
      </c>
      <c r="E896" s="3" t="s">
        <v>13095</v>
      </c>
      <c r="G896" s="61">
        <v>11111.13</v>
      </c>
    </row>
    <row r="897" spans="1:7" ht="22.5" x14ac:dyDescent="0.2">
      <c r="A897" s="1" t="str">
        <f t="shared" si="15"/>
        <v>SICRO3 0705369</v>
      </c>
      <c r="B897" s="3" t="s">
        <v>13112</v>
      </c>
      <c r="C897" s="3" t="s">
        <v>993</v>
      </c>
      <c r="D897" s="2" t="s">
        <v>7482</v>
      </c>
      <c r="E897" s="3" t="s">
        <v>13095</v>
      </c>
      <c r="G897" s="61">
        <v>10312.35</v>
      </c>
    </row>
    <row r="898" spans="1:7" x14ac:dyDescent="0.2">
      <c r="A898" s="1" t="str">
        <f t="shared" si="15"/>
        <v>SICRO3 0705372</v>
      </c>
      <c r="B898" s="3" t="s">
        <v>13112</v>
      </c>
      <c r="C898" s="3" t="s">
        <v>994</v>
      </c>
      <c r="D898" s="2" t="s">
        <v>7483</v>
      </c>
      <c r="E898" s="3" t="s">
        <v>13095</v>
      </c>
      <c r="G898" s="61">
        <v>11863.54</v>
      </c>
    </row>
    <row r="899" spans="1:7" ht="22.5" x14ac:dyDescent="0.2">
      <c r="A899" s="1" t="str">
        <f t="shared" si="15"/>
        <v>SICRO3 0705371</v>
      </c>
      <c r="B899" s="3" t="s">
        <v>13112</v>
      </c>
      <c r="C899" s="3" t="s">
        <v>995</v>
      </c>
      <c r="D899" s="2" t="s">
        <v>7484</v>
      </c>
      <c r="E899" s="3" t="s">
        <v>13095</v>
      </c>
      <c r="G899" s="61">
        <v>11064.77</v>
      </c>
    </row>
    <row r="900" spans="1:7" x14ac:dyDescent="0.2">
      <c r="A900" s="1" t="str">
        <f t="shared" si="15"/>
        <v>SICRO3 0705364</v>
      </c>
      <c r="B900" s="3" t="s">
        <v>13112</v>
      </c>
      <c r="C900" s="3" t="s">
        <v>996</v>
      </c>
      <c r="D900" s="2" t="s">
        <v>7485</v>
      </c>
      <c r="E900" s="3" t="s">
        <v>13095</v>
      </c>
      <c r="G900" s="61">
        <v>8409.76</v>
      </c>
    </row>
    <row r="901" spans="1:7" x14ac:dyDescent="0.2">
      <c r="A901" s="1" t="str">
        <f t="shared" si="15"/>
        <v>SICRO3 0705363</v>
      </c>
      <c r="B901" s="3" t="s">
        <v>13112</v>
      </c>
      <c r="C901" s="3" t="s">
        <v>997</v>
      </c>
      <c r="D901" s="2" t="s">
        <v>7486</v>
      </c>
      <c r="E901" s="3" t="s">
        <v>13095</v>
      </c>
      <c r="G901" s="61">
        <v>7908.46</v>
      </c>
    </row>
    <row r="902" spans="1:7" x14ac:dyDescent="0.2">
      <c r="A902" s="1" t="str">
        <f t="shared" si="15"/>
        <v>SICRO3 0705366</v>
      </c>
      <c r="B902" s="3" t="s">
        <v>13112</v>
      </c>
      <c r="C902" s="3" t="s">
        <v>998</v>
      </c>
      <c r="D902" s="2" t="s">
        <v>7487</v>
      </c>
      <c r="E902" s="3" t="s">
        <v>13095</v>
      </c>
      <c r="G902" s="61">
        <v>9176.75</v>
      </c>
    </row>
    <row r="903" spans="1:7" x14ac:dyDescent="0.2">
      <c r="A903" s="1" t="str">
        <f t="shared" si="15"/>
        <v>SICRO3 0705365</v>
      </c>
      <c r="B903" s="3" t="s">
        <v>13112</v>
      </c>
      <c r="C903" s="3" t="s">
        <v>999</v>
      </c>
      <c r="D903" s="2" t="s">
        <v>7488</v>
      </c>
      <c r="E903" s="3" t="s">
        <v>13095</v>
      </c>
      <c r="G903" s="61">
        <v>8518.51</v>
      </c>
    </row>
    <row r="904" spans="1:7" x14ac:dyDescent="0.2">
      <c r="A904" s="1" t="str">
        <f t="shared" si="15"/>
        <v>SICRO3 0705368</v>
      </c>
      <c r="B904" s="3" t="s">
        <v>13112</v>
      </c>
      <c r="C904" s="3" t="s">
        <v>1000</v>
      </c>
      <c r="D904" s="2" t="s">
        <v>7489</v>
      </c>
      <c r="E904" s="3" t="s">
        <v>13095</v>
      </c>
      <c r="G904" s="61">
        <v>10339.11</v>
      </c>
    </row>
    <row r="905" spans="1:7" ht="22.5" x14ac:dyDescent="0.2">
      <c r="A905" s="1" t="str">
        <f t="shared" si="15"/>
        <v>SICRO3 0705367</v>
      </c>
      <c r="B905" s="3" t="s">
        <v>13112</v>
      </c>
      <c r="C905" s="3" t="s">
        <v>1001</v>
      </c>
      <c r="D905" s="2" t="s">
        <v>7490</v>
      </c>
      <c r="E905" s="3" t="s">
        <v>13095</v>
      </c>
      <c r="G905" s="61">
        <v>9680.8700000000008</v>
      </c>
    </row>
    <row r="906" spans="1:7" x14ac:dyDescent="0.2">
      <c r="A906" s="1" t="str">
        <f t="shared" si="15"/>
        <v>SICRO3 0705374</v>
      </c>
      <c r="B906" s="3" t="s">
        <v>13112</v>
      </c>
      <c r="C906" s="3" t="s">
        <v>1002</v>
      </c>
      <c r="D906" s="2" t="s">
        <v>7491</v>
      </c>
      <c r="E906" s="3" t="s">
        <v>13095</v>
      </c>
      <c r="G906" s="61">
        <v>10771.46</v>
      </c>
    </row>
    <row r="907" spans="1:7" x14ac:dyDescent="0.2">
      <c r="A907" s="1" t="str">
        <f t="shared" si="15"/>
        <v>SICRO3 0705373</v>
      </c>
      <c r="B907" s="3" t="s">
        <v>13112</v>
      </c>
      <c r="C907" s="3" t="s">
        <v>1003</v>
      </c>
      <c r="D907" s="2" t="s">
        <v>7492</v>
      </c>
      <c r="E907" s="3" t="s">
        <v>13095</v>
      </c>
      <c r="G907" s="61">
        <v>10135.09</v>
      </c>
    </row>
    <row r="908" spans="1:7" x14ac:dyDescent="0.2">
      <c r="A908" s="1" t="str">
        <f t="shared" si="15"/>
        <v>SICRO3 0705376</v>
      </c>
      <c r="B908" s="3" t="s">
        <v>13112</v>
      </c>
      <c r="C908" s="3" t="s">
        <v>1004</v>
      </c>
      <c r="D908" s="2" t="s">
        <v>7493</v>
      </c>
      <c r="E908" s="3" t="s">
        <v>13095</v>
      </c>
      <c r="G908" s="61">
        <v>9604.4</v>
      </c>
    </row>
    <row r="909" spans="1:7" x14ac:dyDescent="0.2">
      <c r="A909" s="1" t="str">
        <f t="shared" si="15"/>
        <v>SICRO3 0705375</v>
      </c>
      <c r="B909" s="3" t="s">
        <v>13112</v>
      </c>
      <c r="C909" s="3" t="s">
        <v>1005</v>
      </c>
      <c r="D909" s="2" t="s">
        <v>7494</v>
      </c>
      <c r="E909" s="3" t="s">
        <v>13095</v>
      </c>
      <c r="G909" s="61">
        <v>8968.0400000000009</v>
      </c>
    </row>
    <row r="910" spans="1:7" x14ac:dyDescent="0.2">
      <c r="A910" s="1" t="str">
        <f t="shared" si="15"/>
        <v>SICRO3 0705384</v>
      </c>
      <c r="B910" s="3" t="s">
        <v>13112</v>
      </c>
      <c r="C910" s="3" t="s">
        <v>1006</v>
      </c>
      <c r="D910" s="2" t="s">
        <v>7495</v>
      </c>
      <c r="E910" s="3" t="s">
        <v>13095</v>
      </c>
      <c r="G910" s="61">
        <v>14728.92</v>
      </c>
    </row>
    <row r="911" spans="1:7" ht="22.5" x14ac:dyDescent="0.2">
      <c r="A911" s="1" t="str">
        <f t="shared" si="15"/>
        <v>SICRO3 0705383</v>
      </c>
      <c r="B911" s="3" t="s">
        <v>13112</v>
      </c>
      <c r="C911" s="3" t="s">
        <v>1007</v>
      </c>
      <c r="D911" s="2" t="s">
        <v>7496</v>
      </c>
      <c r="E911" s="3" t="s">
        <v>13095</v>
      </c>
      <c r="G911" s="61">
        <v>13757.58</v>
      </c>
    </row>
    <row r="912" spans="1:7" x14ac:dyDescent="0.2">
      <c r="A912" s="1" t="str">
        <f t="shared" si="15"/>
        <v>SICRO3 0705386</v>
      </c>
      <c r="B912" s="3" t="s">
        <v>13112</v>
      </c>
      <c r="C912" s="3" t="s">
        <v>1008</v>
      </c>
      <c r="D912" s="2" t="s">
        <v>7497</v>
      </c>
      <c r="E912" s="3" t="s">
        <v>13095</v>
      </c>
      <c r="G912" s="61">
        <v>15923.57</v>
      </c>
    </row>
    <row r="913" spans="1:7" ht="22.5" x14ac:dyDescent="0.2">
      <c r="A913" s="1" t="str">
        <f t="shared" si="15"/>
        <v>SICRO3 0705385</v>
      </c>
      <c r="B913" s="3" t="s">
        <v>13112</v>
      </c>
      <c r="C913" s="3" t="s">
        <v>1009</v>
      </c>
      <c r="D913" s="2" t="s">
        <v>7498</v>
      </c>
      <c r="E913" s="3" t="s">
        <v>13095</v>
      </c>
      <c r="G913" s="61">
        <v>14952.23</v>
      </c>
    </row>
    <row r="914" spans="1:7" x14ac:dyDescent="0.2">
      <c r="A914" s="1" t="str">
        <f t="shared" si="15"/>
        <v>SICRO3 0705378</v>
      </c>
      <c r="B914" s="3" t="s">
        <v>13112</v>
      </c>
      <c r="C914" s="3" t="s">
        <v>1010</v>
      </c>
      <c r="D914" s="2" t="s">
        <v>7499</v>
      </c>
      <c r="E914" s="3" t="s">
        <v>13095</v>
      </c>
      <c r="G914" s="61">
        <v>10928.08</v>
      </c>
    </row>
    <row r="915" spans="1:7" x14ac:dyDescent="0.2">
      <c r="A915" s="1" t="str">
        <f t="shared" ref="A915:A978" si="16">CONCATENATE($B915," ",$C915)</f>
        <v>SICRO3 0705377</v>
      </c>
      <c r="B915" s="3" t="s">
        <v>13112</v>
      </c>
      <c r="C915" s="3" t="s">
        <v>1011</v>
      </c>
      <c r="D915" s="2" t="s">
        <v>7500</v>
      </c>
      <c r="E915" s="3" t="s">
        <v>13095</v>
      </c>
      <c r="G915" s="61">
        <v>10126.57</v>
      </c>
    </row>
    <row r="916" spans="1:7" x14ac:dyDescent="0.2">
      <c r="A916" s="1" t="str">
        <f t="shared" si="16"/>
        <v>SICRO3 0705380</v>
      </c>
      <c r="B916" s="3" t="s">
        <v>13112</v>
      </c>
      <c r="C916" s="3" t="s">
        <v>1012</v>
      </c>
      <c r="D916" s="2" t="s">
        <v>7501</v>
      </c>
      <c r="E916" s="3" t="s">
        <v>13095</v>
      </c>
      <c r="G916" s="61">
        <v>12469.06</v>
      </c>
    </row>
    <row r="917" spans="1:7" x14ac:dyDescent="0.2">
      <c r="A917" s="1" t="str">
        <f t="shared" si="16"/>
        <v>SICRO3 0705379</v>
      </c>
      <c r="B917" s="3" t="s">
        <v>13112</v>
      </c>
      <c r="C917" s="3" t="s">
        <v>1013</v>
      </c>
      <c r="D917" s="2" t="s">
        <v>7502</v>
      </c>
      <c r="E917" s="3" t="s">
        <v>13095</v>
      </c>
      <c r="G917" s="61">
        <v>11667.55</v>
      </c>
    </row>
    <row r="918" spans="1:7" x14ac:dyDescent="0.2">
      <c r="A918" s="1" t="str">
        <f t="shared" si="16"/>
        <v>SICRO3 0705382</v>
      </c>
      <c r="B918" s="3" t="s">
        <v>13112</v>
      </c>
      <c r="C918" s="3" t="s">
        <v>1014</v>
      </c>
      <c r="D918" s="2" t="s">
        <v>7503</v>
      </c>
      <c r="E918" s="3" t="s">
        <v>13095</v>
      </c>
      <c r="G918" s="61">
        <v>13736.5</v>
      </c>
    </row>
    <row r="919" spans="1:7" ht="22.5" x14ac:dyDescent="0.2">
      <c r="A919" s="1" t="str">
        <f t="shared" si="16"/>
        <v>SICRO3 0705381</v>
      </c>
      <c r="B919" s="3" t="s">
        <v>13112</v>
      </c>
      <c r="C919" s="3" t="s">
        <v>1015</v>
      </c>
      <c r="D919" s="2" t="s">
        <v>7504</v>
      </c>
      <c r="E919" s="3" t="s">
        <v>13095</v>
      </c>
      <c r="G919" s="61">
        <v>12765.16</v>
      </c>
    </row>
    <row r="920" spans="1:7" x14ac:dyDescent="0.2">
      <c r="A920" s="1" t="str">
        <f t="shared" si="16"/>
        <v>SICRO3 0705388</v>
      </c>
      <c r="B920" s="3" t="s">
        <v>13112</v>
      </c>
      <c r="C920" s="3" t="s">
        <v>1016</v>
      </c>
      <c r="D920" s="2" t="s">
        <v>7505</v>
      </c>
      <c r="E920" s="3" t="s">
        <v>13095</v>
      </c>
      <c r="G920" s="61">
        <v>13485.85</v>
      </c>
    </row>
    <row r="921" spans="1:7" x14ac:dyDescent="0.2">
      <c r="A921" s="1" t="str">
        <f t="shared" si="16"/>
        <v>SICRO3 0705387</v>
      </c>
      <c r="B921" s="3" t="s">
        <v>13112</v>
      </c>
      <c r="C921" s="3" t="s">
        <v>1017</v>
      </c>
      <c r="D921" s="2" t="s">
        <v>7506</v>
      </c>
      <c r="E921" s="3" t="s">
        <v>13095</v>
      </c>
      <c r="G921" s="61">
        <v>12542.21</v>
      </c>
    </row>
    <row r="922" spans="1:7" x14ac:dyDescent="0.2">
      <c r="A922" s="1" t="str">
        <f t="shared" si="16"/>
        <v>SICRO3 0705390</v>
      </c>
      <c r="B922" s="3" t="s">
        <v>13112</v>
      </c>
      <c r="C922" s="3" t="s">
        <v>1018</v>
      </c>
      <c r="D922" s="2" t="s">
        <v>7507</v>
      </c>
      <c r="E922" s="3" t="s">
        <v>13095</v>
      </c>
      <c r="G922" s="61">
        <v>12660.25</v>
      </c>
    </row>
    <row r="923" spans="1:7" x14ac:dyDescent="0.2">
      <c r="A923" s="1" t="str">
        <f t="shared" si="16"/>
        <v>SICRO3 0705389</v>
      </c>
      <c r="B923" s="3" t="s">
        <v>13112</v>
      </c>
      <c r="C923" s="3" t="s">
        <v>1019</v>
      </c>
      <c r="D923" s="2" t="s">
        <v>7508</v>
      </c>
      <c r="E923" s="3" t="s">
        <v>13095</v>
      </c>
      <c r="G923" s="61">
        <v>11716.61</v>
      </c>
    </row>
    <row r="924" spans="1:7" x14ac:dyDescent="0.2">
      <c r="A924" s="1" t="str">
        <f t="shared" si="16"/>
        <v>SICRO3 0705399</v>
      </c>
      <c r="B924" s="3" t="s">
        <v>13112</v>
      </c>
      <c r="C924" s="3" t="s">
        <v>1020</v>
      </c>
      <c r="D924" s="2" t="s">
        <v>7509</v>
      </c>
      <c r="E924" s="3" t="s">
        <v>13095</v>
      </c>
      <c r="G924" s="61">
        <v>19739.32</v>
      </c>
    </row>
    <row r="925" spans="1:7" ht="22.5" x14ac:dyDescent="0.2">
      <c r="A925" s="1" t="str">
        <f t="shared" si="16"/>
        <v>SICRO3 0705398</v>
      </c>
      <c r="B925" s="3" t="s">
        <v>13112</v>
      </c>
      <c r="C925" s="3" t="s">
        <v>1021</v>
      </c>
      <c r="D925" s="2" t="s">
        <v>7510</v>
      </c>
      <c r="E925" s="3" t="s">
        <v>13095</v>
      </c>
      <c r="G925" s="61">
        <v>18327.12</v>
      </c>
    </row>
    <row r="926" spans="1:7" x14ac:dyDescent="0.2">
      <c r="A926" s="1" t="str">
        <f t="shared" si="16"/>
        <v>SICRO3 0705401</v>
      </c>
      <c r="B926" s="3" t="s">
        <v>13112</v>
      </c>
      <c r="C926" s="3" t="s">
        <v>1022</v>
      </c>
      <c r="D926" s="2" t="s">
        <v>7511</v>
      </c>
      <c r="E926" s="3" t="s">
        <v>13095</v>
      </c>
      <c r="G926" s="61">
        <v>21357.200000000001</v>
      </c>
    </row>
    <row r="927" spans="1:7" ht="22.5" x14ac:dyDescent="0.2">
      <c r="A927" s="1" t="str">
        <f t="shared" si="16"/>
        <v>SICRO3 0705400</v>
      </c>
      <c r="B927" s="3" t="s">
        <v>13112</v>
      </c>
      <c r="C927" s="3" t="s">
        <v>1023</v>
      </c>
      <c r="D927" s="2" t="s">
        <v>7512</v>
      </c>
      <c r="E927" s="3" t="s">
        <v>13095</v>
      </c>
      <c r="G927" s="61">
        <v>19945.009999999998</v>
      </c>
    </row>
    <row r="928" spans="1:7" x14ac:dyDescent="0.2">
      <c r="A928" s="1" t="str">
        <f t="shared" si="16"/>
        <v>SICRO3 0705392</v>
      </c>
      <c r="B928" s="3" t="s">
        <v>13112</v>
      </c>
      <c r="C928" s="3" t="s">
        <v>1024</v>
      </c>
      <c r="D928" s="2" t="s">
        <v>7513</v>
      </c>
      <c r="E928" s="3" t="s">
        <v>13095</v>
      </c>
      <c r="G928" s="61">
        <v>14469.05</v>
      </c>
    </row>
    <row r="929" spans="1:7" x14ac:dyDescent="0.2">
      <c r="A929" s="1" t="str">
        <f t="shared" si="16"/>
        <v>SICRO3 0705391</v>
      </c>
      <c r="B929" s="3" t="s">
        <v>13112</v>
      </c>
      <c r="C929" s="3" t="s">
        <v>1025</v>
      </c>
      <c r="D929" s="2" t="s">
        <v>7514</v>
      </c>
      <c r="E929" s="3" t="s">
        <v>13095</v>
      </c>
      <c r="G929" s="61">
        <v>13326.29</v>
      </c>
    </row>
    <row r="930" spans="1:7" x14ac:dyDescent="0.2">
      <c r="A930" s="1" t="str">
        <f t="shared" si="16"/>
        <v>SICRO3 0705395</v>
      </c>
      <c r="B930" s="3" t="s">
        <v>13112</v>
      </c>
      <c r="C930" s="3" t="s">
        <v>1026</v>
      </c>
      <c r="D930" s="2" t="s">
        <v>7515</v>
      </c>
      <c r="E930" s="3" t="s">
        <v>13095</v>
      </c>
      <c r="G930" s="61">
        <v>16615.34</v>
      </c>
    </row>
    <row r="931" spans="1:7" x14ac:dyDescent="0.2">
      <c r="A931" s="1" t="str">
        <f t="shared" si="16"/>
        <v>SICRO3 0705394</v>
      </c>
      <c r="B931" s="3" t="s">
        <v>13112</v>
      </c>
      <c r="C931" s="3" t="s">
        <v>1027</v>
      </c>
      <c r="D931" s="2" t="s">
        <v>7516</v>
      </c>
      <c r="E931" s="3" t="s">
        <v>13095</v>
      </c>
      <c r="G931" s="61">
        <v>15472.58</v>
      </c>
    </row>
    <row r="932" spans="1:7" x14ac:dyDescent="0.2">
      <c r="A932" s="1" t="str">
        <f t="shared" si="16"/>
        <v>SICRO3 0705397</v>
      </c>
      <c r="B932" s="3" t="s">
        <v>13112</v>
      </c>
      <c r="C932" s="3" t="s">
        <v>1028</v>
      </c>
      <c r="D932" s="2" t="s">
        <v>7517</v>
      </c>
      <c r="E932" s="3" t="s">
        <v>13095</v>
      </c>
      <c r="G932" s="61">
        <v>18194.75</v>
      </c>
    </row>
    <row r="933" spans="1:7" ht="22.5" x14ac:dyDescent="0.2">
      <c r="A933" s="1" t="str">
        <f t="shared" si="16"/>
        <v>SICRO3 0705396</v>
      </c>
      <c r="B933" s="3" t="s">
        <v>13112</v>
      </c>
      <c r="C933" s="3" t="s">
        <v>1029</v>
      </c>
      <c r="D933" s="2" t="s">
        <v>7518</v>
      </c>
      <c r="E933" s="3" t="s">
        <v>13095</v>
      </c>
      <c r="G933" s="61">
        <v>16782.560000000001</v>
      </c>
    </row>
    <row r="934" spans="1:7" x14ac:dyDescent="0.2">
      <c r="A934" s="1" t="str">
        <f t="shared" si="16"/>
        <v>SICRO3 0804213</v>
      </c>
      <c r="B934" s="3" t="s">
        <v>13112</v>
      </c>
      <c r="C934" s="3" t="s">
        <v>1030</v>
      </c>
      <c r="D934" s="2" t="s">
        <v>7519</v>
      </c>
      <c r="E934" s="3" t="s">
        <v>13094</v>
      </c>
      <c r="G934" s="61">
        <v>1530.05</v>
      </c>
    </row>
    <row r="935" spans="1:7" x14ac:dyDescent="0.2">
      <c r="A935" s="1" t="str">
        <f t="shared" si="16"/>
        <v>SICRO3 0804212</v>
      </c>
      <c r="B935" s="3" t="s">
        <v>13112</v>
      </c>
      <c r="C935" s="3" t="s">
        <v>1031</v>
      </c>
      <c r="D935" s="2" t="s">
        <v>7520</v>
      </c>
      <c r="E935" s="3" t="s">
        <v>13094</v>
      </c>
      <c r="G935" s="61">
        <v>1300.73</v>
      </c>
    </row>
    <row r="936" spans="1:7" x14ac:dyDescent="0.2">
      <c r="A936" s="1" t="str">
        <f t="shared" si="16"/>
        <v>SICRO3 0804217</v>
      </c>
      <c r="B936" s="3" t="s">
        <v>13112</v>
      </c>
      <c r="C936" s="3" t="s">
        <v>1032</v>
      </c>
      <c r="D936" s="2" t="s">
        <v>7521</v>
      </c>
      <c r="E936" s="3" t="s">
        <v>13094</v>
      </c>
      <c r="G936" s="61">
        <v>1538.76</v>
      </c>
    </row>
    <row r="937" spans="1:7" x14ac:dyDescent="0.2">
      <c r="A937" s="1" t="str">
        <f t="shared" si="16"/>
        <v>SICRO3 0804216</v>
      </c>
      <c r="B937" s="3" t="s">
        <v>13112</v>
      </c>
      <c r="C937" s="3" t="s">
        <v>1033</v>
      </c>
      <c r="D937" s="2" t="s">
        <v>7522</v>
      </c>
      <c r="E937" s="3" t="s">
        <v>13094</v>
      </c>
      <c r="G937" s="61">
        <v>1308.97</v>
      </c>
    </row>
    <row r="938" spans="1:7" x14ac:dyDescent="0.2">
      <c r="A938" s="1" t="str">
        <f t="shared" si="16"/>
        <v>SICRO3 0804219</v>
      </c>
      <c r="B938" s="3" t="s">
        <v>13112</v>
      </c>
      <c r="C938" s="3" t="s">
        <v>1034</v>
      </c>
      <c r="D938" s="2" t="s">
        <v>7523</v>
      </c>
      <c r="E938" s="3" t="s">
        <v>13094</v>
      </c>
      <c r="G938" s="61">
        <v>1549.75</v>
      </c>
    </row>
    <row r="939" spans="1:7" x14ac:dyDescent="0.2">
      <c r="A939" s="1" t="str">
        <f t="shared" si="16"/>
        <v>SICRO3 0804218</v>
      </c>
      <c r="B939" s="3" t="s">
        <v>13112</v>
      </c>
      <c r="C939" s="3" t="s">
        <v>1035</v>
      </c>
      <c r="D939" s="2" t="s">
        <v>7524</v>
      </c>
      <c r="E939" s="3" t="s">
        <v>13094</v>
      </c>
      <c r="G939" s="61">
        <v>1319.49</v>
      </c>
    </row>
    <row r="940" spans="1:7" x14ac:dyDescent="0.2">
      <c r="A940" s="1" t="str">
        <f t="shared" si="16"/>
        <v>SICRO3 0804221</v>
      </c>
      <c r="B940" s="3" t="s">
        <v>13112</v>
      </c>
      <c r="C940" s="3" t="s">
        <v>1036</v>
      </c>
      <c r="D940" s="2" t="s">
        <v>7525</v>
      </c>
      <c r="E940" s="3" t="s">
        <v>13094</v>
      </c>
      <c r="G940" s="61">
        <v>1567.47</v>
      </c>
    </row>
    <row r="941" spans="1:7" x14ac:dyDescent="0.2">
      <c r="A941" s="1" t="str">
        <f t="shared" si="16"/>
        <v>SICRO3 0804220</v>
      </c>
      <c r="B941" s="3" t="s">
        <v>13112</v>
      </c>
      <c r="C941" s="3" t="s">
        <v>1037</v>
      </c>
      <c r="D941" s="2" t="s">
        <v>7526</v>
      </c>
      <c r="E941" s="3" t="s">
        <v>13094</v>
      </c>
      <c r="G941" s="61">
        <v>1336.39</v>
      </c>
    </row>
    <row r="942" spans="1:7" x14ac:dyDescent="0.2">
      <c r="A942" s="1" t="str">
        <f t="shared" si="16"/>
        <v>SICRO3 0804223</v>
      </c>
      <c r="B942" s="3" t="s">
        <v>13112</v>
      </c>
      <c r="C942" s="3" t="s">
        <v>1038</v>
      </c>
      <c r="D942" s="2" t="s">
        <v>7527</v>
      </c>
      <c r="E942" s="3" t="s">
        <v>13094</v>
      </c>
      <c r="G942" s="61">
        <v>1590.69</v>
      </c>
    </row>
    <row r="943" spans="1:7" x14ac:dyDescent="0.2">
      <c r="A943" s="1" t="str">
        <f t="shared" si="16"/>
        <v>SICRO3 0804222</v>
      </c>
      <c r="B943" s="3" t="s">
        <v>13112</v>
      </c>
      <c r="C943" s="3" t="s">
        <v>1039</v>
      </c>
      <c r="D943" s="2" t="s">
        <v>7528</v>
      </c>
      <c r="E943" s="3" t="s">
        <v>13094</v>
      </c>
      <c r="G943" s="61">
        <v>1358.55</v>
      </c>
    </row>
    <row r="944" spans="1:7" x14ac:dyDescent="0.2">
      <c r="A944" s="1" t="str">
        <f t="shared" si="16"/>
        <v>SICRO3 0804225</v>
      </c>
      <c r="B944" s="3" t="s">
        <v>13112</v>
      </c>
      <c r="C944" s="3" t="s">
        <v>1040</v>
      </c>
      <c r="D944" s="2" t="s">
        <v>7529</v>
      </c>
      <c r="E944" s="3" t="s">
        <v>13094</v>
      </c>
      <c r="G944" s="61">
        <v>1621.23</v>
      </c>
    </row>
    <row r="945" spans="1:7" x14ac:dyDescent="0.2">
      <c r="A945" s="1" t="str">
        <f t="shared" si="16"/>
        <v>SICRO3 0804224</v>
      </c>
      <c r="B945" s="3" t="s">
        <v>13112</v>
      </c>
      <c r="C945" s="3" t="s">
        <v>1041</v>
      </c>
      <c r="D945" s="2" t="s">
        <v>7530</v>
      </c>
      <c r="E945" s="3" t="s">
        <v>13094</v>
      </c>
      <c r="G945" s="61">
        <v>1387.93</v>
      </c>
    </row>
    <row r="946" spans="1:7" x14ac:dyDescent="0.2">
      <c r="A946" s="1" t="str">
        <f t="shared" si="16"/>
        <v>SICRO3 0804227</v>
      </c>
      <c r="B946" s="3" t="s">
        <v>13112</v>
      </c>
      <c r="C946" s="3" t="s">
        <v>1042</v>
      </c>
      <c r="D946" s="2" t="s">
        <v>7531</v>
      </c>
      <c r="E946" s="3" t="s">
        <v>13094</v>
      </c>
      <c r="G946" s="61">
        <v>1662.61</v>
      </c>
    </row>
    <row r="947" spans="1:7" x14ac:dyDescent="0.2">
      <c r="A947" s="1" t="str">
        <f t="shared" si="16"/>
        <v>SICRO3 0804226</v>
      </c>
      <c r="B947" s="3" t="s">
        <v>13112</v>
      </c>
      <c r="C947" s="3" t="s">
        <v>1043</v>
      </c>
      <c r="D947" s="2" t="s">
        <v>7532</v>
      </c>
      <c r="E947" s="3" t="s">
        <v>13094</v>
      </c>
      <c r="G947" s="61">
        <v>1427.9</v>
      </c>
    </row>
    <row r="948" spans="1:7" x14ac:dyDescent="0.2">
      <c r="A948" s="1" t="str">
        <f t="shared" si="16"/>
        <v>SICRO3 0804229</v>
      </c>
      <c r="B948" s="3" t="s">
        <v>13112</v>
      </c>
      <c r="C948" s="3" t="s">
        <v>1044</v>
      </c>
      <c r="D948" s="2" t="s">
        <v>7533</v>
      </c>
      <c r="E948" s="3" t="s">
        <v>13094</v>
      </c>
      <c r="G948" s="61">
        <v>1716.66</v>
      </c>
    </row>
    <row r="949" spans="1:7" x14ac:dyDescent="0.2">
      <c r="A949" s="1" t="str">
        <f t="shared" si="16"/>
        <v>SICRO3 0804228</v>
      </c>
      <c r="B949" s="3" t="s">
        <v>13112</v>
      </c>
      <c r="C949" s="3" t="s">
        <v>1045</v>
      </c>
      <c r="D949" s="2" t="s">
        <v>7534</v>
      </c>
      <c r="E949" s="3" t="s">
        <v>13094</v>
      </c>
      <c r="G949" s="61">
        <v>1480.43</v>
      </c>
    </row>
    <row r="950" spans="1:7" x14ac:dyDescent="0.2">
      <c r="A950" s="1" t="str">
        <f t="shared" si="16"/>
        <v>SICRO3 0804231</v>
      </c>
      <c r="B950" s="3" t="s">
        <v>13112</v>
      </c>
      <c r="C950" s="3" t="s">
        <v>1046</v>
      </c>
      <c r="D950" s="2" t="s">
        <v>7535</v>
      </c>
      <c r="E950" s="3" t="s">
        <v>13094</v>
      </c>
      <c r="G950" s="61">
        <v>1790.71</v>
      </c>
    </row>
    <row r="951" spans="1:7" x14ac:dyDescent="0.2">
      <c r="A951" s="1" t="str">
        <f t="shared" si="16"/>
        <v>SICRO3 0804230</v>
      </c>
      <c r="B951" s="3" t="s">
        <v>13112</v>
      </c>
      <c r="C951" s="3" t="s">
        <v>1047</v>
      </c>
      <c r="D951" s="2" t="s">
        <v>7536</v>
      </c>
      <c r="E951" s="3" t="s">
        <v>13094</v>
      </c>
      <c r="G951" s="61">
        <v>1552.72</v>
      </c>
    </row>
    <row r="952" spans="1:7" x14ac:dyDescent="0.2">
      <c r="A952" s="1" t="str">
        <f t="shared" si="16"/>
        <v>SICRO3 0804215</v>
      </c>
      <c r="B952" s="3" t="s">
        <v>13112</v>
      </c>
      <c r="C952" s="3" t="s">
        <v>1048</v>
      </c>
      <c r="D952" s="2" t="s">
        <v>7537</v>
      </c>
      <c r="E952" s="3" t="s">
        <v>13094</v>
      </c>
      <c r="G952" s="61">
        <v>1532.03</v>
      </c>
    </row>
    <row r="953" spans="1:7" x14ac:dyDescent="0.2">
      <c r="A953" s="1" t="str">
        <f t="shared" si="16"/>
        <v>SICRO3 0804214</v>
      </c>
      <c r="B953" s="3" t="s">
        <v>13112</v>
      </c>
      <c r="C953" s="3" t="s">
        <v>1049</v>
      </c>
      <c r="D953" s="2" t="s">
        <v>7538</v>
      </c>
      <c r="E953" s="3" t="s">
        <v>13094</v>
      </c>
      <c r="G953" s="61">
        <v>1302.5999999999999</v>
      </c>
    </row>
    <row r="954" spans="1:7" x14ac:dyDescent="0.2">
      <c r="A954" s="1" t="str">
        <f t="shared" si="16"/>
        <v>SICRO3 0804417</v>
      </c>
      <c r="B954" s="3" t="s">
        <v>13112</v>
      </c>
      <c r="C954" s="3" t="s">
        <v>1050</v>
      </c>
      <c r="D954" s="2" t="s">
        <v>7539</v>
      </c>
      <c r="E954" s="3" t="s">
        <v>13094</v>
      </c>
      <c r="G954" s="61">
        <v>3958.08</v>
      </c>
    </row>
    <row r="955" spans="1:7" x14ac:dyDescent="0.2">
      <c r="A955" s="1" t="str">
        <f t="shared" si="16"/>
        <v>SICRO3 0804233</v>
      </c>
      <c r="B955" s="3" t="s">
        <v>13112</v>
      </c>
      <c r="C955" s="3" t="s">
        <v>1051</v>
      </c>
      <c r="D955" s="2" t="s">
        <v>7540</v>
      </c>
      <c r="E955" s="3" t="s">
        <v>13094</v>
      </c>
      <c r="G955" s="61">
        <v>2275.7800000000002</v>
      </c>
    </row>
    <row r="956" spans="1:7" x14ac:dyDescent="0.2">
      <c r="A956" s="1" t="str">
        <f t="shared" si="16"/>
        <v>SICRO3 0804416</v>
      </c>
      <c r="B956" s="3" t="s">
        <v>13112</v>
      </c>
      <c r="C956" s="3" t="s">
        <v>1052</v>
      </c>
      <c r="D956" s="2" t="s">
        <v>7541</v>
      </c>
      <c r="E956" s="3" t="s">
        <v>13094</v>
      </c>
      <c r="G956" s="61">
        <v>3359.76</v>
      </c>
    </row>
    <row r="957" spans="1:7" x14ac:dyDescent="0.2">
      <c r="A957" s="1" t="str">
        <f t="shared" si="16"/>
        <v>SICRO3 0804232</v>
      </c>
      <c r="B957" s="3" t="s">
        <v>13112</v>
      </c>
      <c r="C957" s="3" t="s">
        <v>1053</v>
      </c>
      <c r="D957" s="2" t="s">
        <v>7542</v>
      </c>
      <c r="E957" s="3" t="s">
        <v>13094</v>
      </c>
      <c r="G957" s="61">
        <v>1919.9</v>
      </c>
    </row>
    <row r="958" spans="1:7" x14ac:dyDescent="0.2">
      <c r="A958" s="1" t="str">
        <f t="shared" si="16"/>
        <v>SICRO3 0804237</v>
      </c>
      <c r="B958" s="3" t="s">
        <v>13112</v>
      </c>
      <c r="C958" s="3" t="s">
        <v>1054</v>
      </c>
      <c r="D958" s="2" t="s">
        <v>7543</v>
      </c>
      <c r="E958" s="3" t="s">
        <v>13094</v>
      </c>
      <c r="G958" s="61">
        <v>2288.92</v>
      </c>
    </row>
    <row r="959" spans="1:7" x14ac:dyDescent="0.2">
      <c r="A959" s="1" t="str">
        <f t="shared" si="16"/>
        <v>SICRO3 0804236</v>
      </c>
      <c r="B959" s="3" t="s">
        <v>13112</v>
      </c>
      <c r="C959" s="3" t="s">
        <v>1055</v>
      </c>
      <c r="D959" s="2" t="s">
        <v>7544</v>
      </c>
      <c r="E959" s="3" t="s">
        <v>13094</v>
      </c>
      <c r="G959" s="61">
        <v>1932.22</v>
      </c>
    </row>
    <row r="960" spans="1:7" x14ac:dyDescent="0.2">
      <c r="A960" s="1" t="str">
        <f t="shared" si="16"/>
        <v>SICRO3 0804419</v>
      </c>
      <c r="B960" s="3" t="s">
        <v>13112</v>
      </c>
      <c r="C960" s="3" t="s">
        <v>1056</v>
      </c>
      <c r="D960" s="2" t="s">
        <v>7545</v>
      </c>
      <c r="E960" s="3" t="s">
        <v>13094</v>
      </c>
      <c r="G960" s="61">
        <v>4140.5600000000004</v>
      </c>
    </row>
    <row r="961" spans="1:7" x14ac:dyDescent="0.2">
      <c r="A961" s="1" t="str">
        <f t="shared" si="16"/>
        <v>SICRO3 0804239</v>
      </c>
      <c r="B961" s="3" t="s">
        <v>13112</v>
      </c>
      <c r="C961" s="3" t="s">
        <v>1057</v>
      </c>
      <c r="D961" s="2" t="s">
        <v>7546</v>
      </c>
      <c r="E961" s="3" t="s">
        <v>13094</v>
      </c>
      <c r="G961" s="61">
        <v>2306.0300000000002</v>
      </c>
    </row>
    <row r="962" spans="1:7" x14ac:dyDescent="0.2">
      <c r="A962" s="1" t="str">
        <f t="shared" si="16"/>
        <v>SICRO3 0804418</v>
      </c>
      <c r="B962" s="3" t="s">
        <v>13112</v>
      </c>
      <c r="C962" s="3" t="s">
        <v>1058</v>
      </c>
      <c r="D962" s="2" t="s">
        <v>7547</v>
      </c>
      <c r="E962" s="3" t="s">
        <v>13094</v>
      </c>
      <c r="G962" s="61">
        <v>3513.65</v>
      </c>
    </row>
    <row r="963" spans="1:7" x14ac:dyDescent="0.2">
      <c r="A963" s="1" t="str">
        <f t="shared" si="16"/>
        <v>SICRO3 0804238</v>
      </c>
      <c r="B963" s="3" t="s">
        <v>13112</v>
      </c>
      <c r="C963" s="3" t="s">
        <v>1059</v>
      </c>
      <c r="D963" s="2" t="s">
        <v>7548</v>
      </c>
      <c r="E963" s="3" t="s">
        <v>13094</v>
      </c>
      <c r="G963" s="61">
        <v>1948.28</v>
      </c>
    </row>
    <row r="964" spans="1:7" x14ac:dyDescent="0.2">
      <c r="A964" s="1" t="str">
        <f t="shared" si="16"/>
        <v>SICRO3 0804241</v>
      </c>
      <c r="B964" s="3" t="s">
        <v>13112</v>
      </c>
      <c r="C964" s="3" t="s">
        <v>1060</v>
      </c>
      <c r="D964" s="2" t="s">
        <v>7549</v>
      </c>
      <c r="E964" s="3" t="s">
        <v>13094</v>
      </c>
      <c r="G964" s="61">
        <v>2330.63</v>
      </c>
    </row>
    <row r="965" spans="1:7" x14ac:dyDescent="0.2">
      <c r="A965" s="1" t="str">
        <f t="shared" si="16"/>
        <v>SICRO3 0804240</v>
      </c>
      <c r="B965" s="3" t="s">
        <v>13112</v>
      </c>
      <c r="C965" s="3" t="s">
        <v>1061</v>
      </c>
      <c r="D965" s="2" t="s">
        <v>7550</v>
      </c>
      <c r="E965" s="3" t="s">
        <v>13094</v>
      </c>
      <c r="G965" s="61">
        <v>1971.47</v>
      </c>
    </row>
    <row r="966" spans="1:7" x14ac:dyDescent="0.2">
      <c r="A966" s="1" t="str">
        <f t="shared" si="16"/>
        <v>SICRO3 0804243</v>
      </c>
      <c r="B966" s="3" t="s">
        <v>13112</v>
      </c>
      <c r="C966" s="3" t="s">
        <v>1062</v>
      </c>
      <c r="D966" s="2" t="s">
        <v>7551</v>
      </c>
      <c r="E966" s="3" t="s">
        <v>13094</v>
      </c>
      <c r="G966" s="61">
        <v>2364.2399999999998</v>
      </c>
    </row>
    <row r="967" spans="1:7" x14ac:dyDescent="0.2">
      <c r="A967" s="1" t="str">
        <f t="shared" si="16"/>
        <v>SICRO3 0804242</v>
      </c>
      <c r="B967" s="3" t="s">
        <v>13112</v>
      </c>
      <c r="C967" s="3" t="s">
        <v>1063</v>
      </c>
      <c r="D967" s="2" t="s">
        <v>7552</v>
      </c>
      <c r="E967" s="3" t="s">
        <v>13094</v>
      </c>
      <c r="G967" s="61">
        <v>2003.32</v>
      </c>
    </row>
    <row r="968" spans="1:7" x14ac:dyDescent="0.2">
      <c r="A968" s="1" t="str">
        <f t="shared" si="16"/>
        <v>SICRO3 0804421</v>
      </c>
      <c r="B968" s="3" t="s">
        <v>13112</v>
      </c>
      <c r="C968" s="3" t="s">
        <v>1064</v>
      </c>
      <c r="D968" s="2" t="s">
        <v>7553</v>
      </c>
      <c r="E968" s="3" t="s">
        <v>13094</v>
      </c>
      <c r="G968" s="61">
        <v>4620.63</v>
      </c>
    </row>
    <row r="969" spans="1:7" x14ac:dyDescent="0.2">
      <c r="A969" s="1" t="str">
        <f t="shared" si="16"/>
        <v>SICRO3 0804245</v>
      </c>
      <c r="B969" s="3" t="s">
        <v>13112</v>
      </c>
      <c r="C969" s="3" t="s">
        <v>1065</v>
      </c>
      <c r="D969" s="2" t="s">
        <v>7554</v>
      </c>
      <c r="E969" s="3" t="s">
        <v>13094</v>
      </c>
      <c r="G969" s="61">
        <v>2409.6</v>
      </c>
    </row>
    <row r="970" spans="1:7" x14ac:dyDescent="0.2">
      <c r="A970" s="1" t="str">
        <f t="shared" si="16"/>
        <v>SICRO3 0804420</v>
      </c>
      <c r="B970" s="3" t="s">
        <v>13112</v>
      </c>
      <c r="C970" s="3" t="s">
        <v>1066</v>
      </c>
      <c r="D970" s="2" t="s">
        <v>7555</v>
      </c>
      <c r="E970" s="3" t="s">
        <v>13094</v>
      </c>
      <c r="G970" s="61">
        <v>3919.08</v>
      </c>
    </row>
    <row r="971" spans="1:7" x14ac:dyDescent="0.2">
      <c r="A971" s="1" t="str">
        <f t="shared" si="16"/>
        <v>SICRO3 0804244</v>
      </c>
      <c r="B971" s="3" t="s">
        <v>13112</v>
      </c>
      <c r="C971" s="3" t="s">
        <v>1067</v>
      </c>
      <c r="D971" s="2" t="s">
        <v>7556</v>
      </c>
      <c r="E971" s="3" t="s">
        <v>13094</v>
      </c>
      <c r="G971" s="61">
        <v>2046.46</v>
      </c>
    </row>
    <row r="972" spans="1:7" x14ac:dyDescent="0.2">
      <c r="A972" s="1" t="str">
        <f t="shared" si="16"/>
        <v>SICRO3 0804247</v>
      </c>
      <c r="B972" s="3" t="s">
        <v>13112</v>
      </c>
      <c r="C972" s="3" t="s">
        <v>1068</v>
      </c>
      <c r="D972" s="2" t="s">
        <v>7557</v>
      </c>
      <c r="E972" s="3" t="s">
        <v>13094</v>
      </c>
      <c r="G972" s="61">
        <v>2468.86</v>
      </c>
    </row>
    <row r="973" spans="1:7" x14ac:dyDescent="0.2">
      <c r="A973" s="1" t="str">
        <f t="shared" si="16"/>
        <v>SICRO3 0804246</v>
      </c>
      <c r="B973" s="3" t="s">
        <v>13112</v>
      </c>
      <c r="C973" s="3" t="s">
        <v>1069</v>
      </c>
      <c r="D973" s="2" t="s">
        <v>7558</v>
      </c>
      <c r="E973" s="3" t="s">
        <v>13094</v>
      </c>
      <c r="G973" s="61">
        <v>2103.2600000000002</v>
      </c>
    </row>
    <row r="974" spans="1:7" x14ac:dyDescent="0.2">
      <c r="A974" s="1" t="str">
        <f t="shared" si="16"/>
        <v>SICRO3 0804249</v>
      </c>
      <c r="B974" s="3" t="s">
        <v>13112</v>
      </c>
      <c r="C974" s="3" t="s">
        <v>1070</v>
      </c>
      <c r="D974" s="2" t="s">
        <v>7559</v>
      </c>
      <c r="E974" s="3" t="s">
        <v>13094</v>
      </c>
      <c r="G974" s="61">
        <v>2548.2800000000002</v>
      </c>
    </row>
    <row r="975" spans="1:7" x14ac:dyDescent="0.2">
      <c r="A975" s="1" t="str">
        <f t="shared" si="16"/>
        <v>SICRO3 0804248</v>
      </c>
      <c r="B975" s="3" t="s">
        <v>13112</v>
      </c>
      <c r="C975" s="3" t="s">
        <v>1071</v>
      </c>
      <c r="D975" s="2" t="s">
        <v>7560</v>
      </c>
      <c r="E975" s="3" t="s">
        <v>13094</v>
      </c>
      <c r="G975" s="61">
        <v>2179.7399999999998</v>
      </c>
    </row>
    <row r="976" spans="1:7" x14ac:dyDescent="0.2">
      <c r="A976" s="1" t="str">
        <f t="shared" si="16"/>
        <v>SICRO3 0804423</v>
      </c>
      <c r="B976" s="3" t="s">
        <v>13112</v>
      </c>
      <c r="C976" s="3" t="s">
        <v>1072</v>
      </c>
      <c r="D976" s="2" t="s">
        <v>7561</v>
      </c>
      <c r="E976" s="3" t="s">
        <v>13094</v>
      </c>
      <c r="G976" s="61">
        <v>5721.97</v>
      </c>
    </row>
    <row r="977" spans="1:7" x14ac:dyDescent="0.2">
      <c r="A977" s="1" t="str">
        <f t="shared" si="16"/>
        <v>SICRO3 0804251</v>
      </c>
      <c r="B977" s="3" t="s">
        <v>13112</v>
      </c>
      <c r="C977" s="3" t="s">
        <v>1073</v>
      </c>
      <c r="D977" s="2" t="s">
        <v>7562</v>
      </c>
      <c r="E977" s="3" t="s">
        <v>13094</v>
      </c>
      <c r="G977" s="61">
        <v>2654.09</v>
      </c>
    </row>
    <row r="978" spans="1:7" x14ac:dyDescent="0.2">
      <c r="A978" s="1" t="str">
        <f t="shared" si="16"/>
        <v>SICRO3 0804422</v>
      </c>
      <c r="B978" s="3" t="s">
        <v>13112</v>
      </c>
      <c r="C978" s="3" t="s">
        <v>1074</v>
      </c>
      <c r="D978" s="2" t="s">
        <v>7563</v>
      </c>
      <c r="E978" s="3" t="s">
        <v>13094</v>
      </c>
      <c r="G978" s="61">
        <v>4846.63</v>
      </c>
    </row>
    <row r="979" spans="1:7" x14ac:dyDescent="0.2">
      <c r="A979" s="1" t="str">
        <f t="shared" ref="A979:A1042" si="17">CONCATENATE($B979," ",$C979)</f>
        <v>SICRO3 0804250</v>
      </c>
      <c r="B979" s="3" t="s">
        <v>13112</v>
      </c>
      <c r="C979" s="3" t="s">
        <v>1075</v>
      </c>
      <c r="D979" s="2" t="s">
        <v>7564</v>
      </c>
      <c r="E979" s="3" t="s">
        <v>13094</v>
      </c>
      <c r="G979" s="61">
        <v>2282.5100000000002</v>
      </c>
    </row>
    <row r="980" spans="1:7" x14ac:dyDescent="0.2">
      <c r="A980" s="1" t="str">
        <f t="shared" si="17"/>
        <v>SICRO3 0804235</v>
      </c>
      <c r="B980" s="3" t="s">
        <v>13112</v>
      </c>
      <c r="C980" s="3" t="s">
        <v>1076</v>
      </c>
      <c r="D980" s="2" t="s">
        <v>7565</v>
      </c>
      <c r="E980" s="3" t="s">
        <v>13094</v>
      </c>
      <c r="G980" s="61">
        <v>2278.9899999999998</v>
      </c>
    </row>
    <row r="981" spans="1:7" x14ac:dyDescent="0.2">
      <c r="A981" s="1" t="str">
        <f t="shared" si="17"/>
        <v>SICRO3 0804234</v>
      </c>
      <c r="B981" s="3" t="s">
        <v>13112</v>
      </c>
      <c r="C981" s="3" t="s">
        <v>1077</v>
      </c>
      <c r="D981" s="2" t="s">
        <v>7566</v>
      </c>
      <c r="E981" s="3" t="s">
        <v>13094</v>
      </c>
      <c r="G981" s="61">
        <v>1922.88</v>
      </c>
    </row>
    <row r="982" spans="1:7" x14ac:dyDescent="0.2">
      <c r="A982" s="1" t="str">
        <f t="shared" si="17"/>
        <v>SICRO3 0804425</v>
      </c>
      <c r="B982" s="3" t="s">
        <v>13112</v>
      </c>
      <c r="C982" s="3" t="s">
        <v>1078</v>
      </c>
      <c r="D982" s="2" t="s">
        <v>7567</v>
      </c>
      <c r="E982" s="3" t="s">
        <v>13094</v>
      </c>
      <c r="G982" s="61">
        <v>5747.69</v>
      </c>
    </row>
    <row r="983" spans="1:7" x14ac:dyDescent="0.2">
      <c r="A983" s="1" t="str">
        <f t="shared" si="17"/>
        <v>SICRO3 0804253</v>
      </c>
      <c r="B983" s="3" t="s">
        <v>13112</v>
      </c>
      <c r="C983" s="3" t="s">
        <v>1079</v>
      </c>
      <c r="D983" s="2" t="s">
        <v>7568</v>
      </c>
      <c r="E983" s="3" t="s">
        <v>13094</v>
      </c>
      <c r="G983" s="61">
        <v>3166.87</v>
      </c>
    </row>
    <row r="984" spans="1:7" x14ac:dyDescent="0.2">
      <c r="A984" s="1" t="str">
        <f t="shared" si="17"/>
        <v>SICRO3 0804424</v>
      </c>
      <c r="B984" s="3" t="s">
        <v>13112</v>
      </c>
      <c r="C984" s="3" t="s">
        <v>1080</v>
      </c>
      <c r="D984" s="2" t="s">
        <v>7569</v>
      </c>
      <c r="E984" s="3" t="s">
        <v>13094</v>
      </c>
      <c r="G984" s="61">
        <v>4823.25</v>
      </c>
    </row>
    <row r="985" spans="1:7" x14ac:dyDescent="0.2">
      <c r="A985" s="1" t="str">
        <f t="shared" si="17"/>
        <v>SICRO3 0804252</v>
      </c>
      <c r="B985" s="3" t="s">
        <v>13112</v>
      </c>
      <c r="C985" s="3" t="s">
        <v>1081</v>
      </c>
      <c r="D985" s="2" t="s">
        <v>7570</v>
      </c>
      <c r="E985" s="3" t="s">
        <v>13094</v>
      </c>
      <c r="G985" s="61">
        <v>2650.34</v>
      </c>
    </row>
    <row r="986" spans="1:7" x14ac:dyDescent="0.2">
      <c r="A986" s="1" t="str">
        <f t="shared" si="17"/>
        <v>SICRO3 0804257</v>
      </c>
      <c r="B986" s="3" t="s">
        <v>13112</v>
      </c>
      <c r="C986" s="3" t="s">
        <v>1082</v>
      </c>
      <c r="D986" s="2" t="s">
        <v>7571</v>
      </c>
      <c r="E986" s="3" t="s">
        <v>13094</v>
      </c>
      <c r="G986" s="61">
        <v>3186.28</v>
      </c>
    </row>
    <row r="987" spans="1:7" x14ac:dyDescent="0.2">
      <c r="A987" s="1" t="str">
        <f t="shared" si="17"/>
        <v>SICRO3 0804256</v>
      </c>
      <c r="B987" s="3" t="s">
        <v>13112</v>
      </c>
      <c r="C987" s="3" t="s">
        <v>1083</v>
      </c>
      <c r="D987" s="2" t="s">
        <v>7572</v>
      </c>
      <c r="E987" s="3" t="s">
        <v>13094</v>
      </c>
      <c r="G987" s="61">
        <v>2668.11</v>
      </c>
    </row>
    <row r="988" spans="1:7" x14ac:dyDescent="0.2">
      <c r="A988" s="1" t="str">
        <f t="shared" si="17"/>
        <v>SICRO3 0804427</v>
      </c>
      <c r="B988" s="3" t="s">
        <v>13112</v>
      </c>
      <c r="C988" s="3" t="s">
        <v>1084</v>
      </c>
      <c r="D988" s="2" t="s">
        <v>7573</v>
      </c>
      <c r="E988" s="3" t="s">
        <v>13094</v>
      </c>
      <c r="G988" s="61">
        <v>6026.37</v>
      </c>
    </row>
    <row r="989" spans="1:7" x14ac:dyDescent="0.2">
      <c r="A989" s="1" t="str">
        <f t="shared" si="17"/>
        <v>SICRO3 0804259</v>
      </c>
      <c r="B989" s="3" t="s">
        <v>13112</v>
      </c>
      <c r="C989" s="3" t="s">
        <v>1085</v>
      </c>
      <c r="D989" s="2" t="s">
        <v>7574</v>
      </c>
      <c r="E989" s="3" t="s">
        <v>13094</v>
      </c>
      <c r="G989" s="61">
        <v>3210.89</v>
      </c>
    </row>
    <row r="990" spans="1:7" x14ac:dyDescent="0.2">
      <c r="A990" s="1" t="str">
        <f t="shared" si="17"/>
        <v>SICRO3 0804426</v>
      </c>
      <c r="B990" s="3" t="s">
        <v>13112</v>
      </c>
      <c r="C990" s="3" t="s">
        <v>1086</v>
      </c>
      <c r="D990" s="2" t="s">
        <v>7575</v>
      </c>
      <c r="E990" s="3" t="s">
        <v>13094</v>
      </c>
      <c r="G990" s="61">
        <v>5055.0600000000004</v>
      </c>
    </row>
    <row r="991" spans="1:7" x14ac:dyDescent="0.2">
      <c r="A991" s="1" t="str">
        <f t="shared" si="17"/>
        <v>SICRO3 0804258</v>
      </c>
      <c r="B991" s="3" t="s">
        <v>13112</v>
      </c>
      <c r="C991" s="3" t="s">
        <v>1087</v>
      </c>
      <c r="D991" s="2" t="s">
        <v>7576</v>
      </c>
      <c r="E991" s="3" t="s">
        <v>13094</v>
      </c>
      <c r="G991" s="61">
        <v>2690.73</v>
      </c>
    </row>
    <row r="992" spans="1:7" x14ac:dyDescent="0.2">
      <c r="A992" s="1" t="str">
        <f t="shared" si="17"/>
        <v>SICRO3 0804261</v>
      </c>
      <c r="B992" s="3" t="s">
        <v>13112</v>
      </c>
      <c r="C992" s="3" t="s">
        <v>1088</v>
      </c>
      <c r="D992" s="2" t="s">
        <v>7577</v>
      </c>
      <c r="E992" s="3" t="s">
        <v>13094</v>
      </c>
      <c r="G992" s="61">
        <v>3247.12</v>
      </c>
    </row>
    <row r="993" spans="1:7" x14ac:dyDescent="0.2">
      <c r="A993" s="1" t="str">
        <f t="shared" si="17"/>
        <v>SICRO3 0804260</v>
      </c>
      <c r="B993" s="3" t="s">
        <v>13112</v>
      </c>
      <c r="C993" s="3" t="s">
        <v>1089</v>
      </c>
      <c r="D993" s="2" t="s">
        <v>7578</v>
      </c>
      <c r="E993" s="3" t="s">
        <v>13094</v>
      </c>
      <c r="G993" s="61">
        <v>2724.14</v>
      </c>
    </row>
    <row r="994" spans="1:7" x14ac:dyDescent="0.2">
      <c r="A994" s="1" t="str">
        <f t="shared" si="17"/>
        <v>SICRO3 0804263</v>
      </c>
      <c r="B994" s="3" t="s">
        <v>13112</v>
      </c>
      <c r="C994" s="3" t="s">
        <v>1090</v>
      </c>
      <c r="D994" s="2" t="s">
        <v>7579</v>
      </c>
      <c r="E994" s="3" t="s">
        <v>13094</v>
      </c>
      <c r="G994" s="61">
        <v>3296.48</v>
      </c>
    </row>
    <row r="995" spans="1:7" x14ac:dyDescent="0.2">
      <c r="A995" s="1" t="str">
        <f t="shared" si="17"/>
        <v>SICRO3 0804262</v>
      </c>
      <c r="B995" s="3" t="s">
        <v>13112</v>
      </c>
      <c r="C995" s="3" t="s">
        <v>1091</v>
      </c>
      <c r="D995" s="2" t="s">
        <v>7580</v>
      </c>
      <c r="E995" s="3" t="s">
        <v>13094</v>
      </c>
      <c r="G995" s="61">
        <v>2769.87</v>
      </c>
    </row>
    <row r="996" spans="1:7" x14ac:dyDescent="0.2">
      <c r="A996" s="1" t="str">
        <f t="shared" si="17"/>
        <v>SICRO3 0804429</v>
      </c>
      <c r="B996" s="3" t="s">
        <v>13112</v>
      </c>
      <c r="C996" s="3" t="s">
        <v>1092</v>
      </c>
      <c r="D996" s="2" t="s">
        <v>7581</v>
      </c>
      <c r="E996" s="3" t="s">
        <v>13094</v>
      </c>
      <c r="G996" s="61">
        <v>6727.34</v>
      </c>
    </row>
    <row r="997" spans="1:7" x14ac:dyDescent="0.2">
      <c r="A997" s="1" t="str">
        <f t="shared" si="17"/>
        <v>SICRO3 0804265</v>
      </c>
      <c r="B997" s="3" t="s">
        <v>13112</v>
      </c>
      <c r="C997" s="3" t="s">
        <v>1093</v>
      </c>
      <c r="D997" s="2" t="s">
        <v>7582</v>
      </c>
      <c r="E997" s="3" t="s">
        <v>13094</v>
      </c>
      <c r="G997" s="61">
        <v>3362.34</v>
      </c>
    </row>
    <row r="998" spans="1:7" x14ac:dyDescent="0.2">
      <c r="A998" s="1" t="str">
        <f t="shared" si="17"/>
        <v>SICRO3 0804428</v>
      </c>
      <c r="B998" s="3" t="s">
        <v>13112</v>
      </c>
      <c r="C998" s="3" t="s">
        <v>1094</v>
      </c>
      <c r="D998" s="2" t="s">
        <v>7583</v>
      </c>
      <c r="E998" s="3" t="s">
        <v>13094</v>
      </c>
      <c r="G998" s="61">
        <v>5639.33</v>
      </c>
    </row>
    <row r="999" spans="1:7" x14ac:dyDescent="0.2">
      <c r="A999" s="1" t="str">
        <f t="shared" si="17"/>
        <v>SICRO3 0804264</v>
      </c>
      <c r="B999" s="3" t="s">
        <v>13112</v>
      </c>
      <c r="C999" s="3" t="s">
        <v>1095</v>
      </c>
      <c r="D999" s="2" t="s">
        <v>7584</v>
      </c>
      <c r="E999" s="3" t="s">
        <v>13094</v>
      </c>
      <c r="G999" s="61">
        <v>2831.4</v>
      </c>
    </row>
    <row r="1000" spans="1:7" x14ac:dyDescent="0.2">
      <c r="A1000" s="1" t="str">
        <f t="shared" si="17"/>
        <v>SICRO3 0804267</v>
      </c>
      <c r="B1000" s="3" t="s">
        <v>13112</v>
      </c>
      <c r="C1000" s="3" t="s">
        <v>1096</v>
      </c>
      <c r="D1000" s="2" t="s">
        <v>7585</v>
      </c>
      <c r="E1000" s="3" t="s">
        <v>13094</v>
      </c>
      <c r="G1000" s="61">
        <v>3446.52</v>
      </c>
    </row>
    <row r="1001" spans="1:7" x14ac:dyDescent="0.2">
      <c r="A1001" s="1" t="str">
        <f t="shared" si="17"/>
        <v>SICRO3 0804266</v>
      </c>
      <c r="B1001" s="3" t="s">
        <v>13112</v>
      </c>
      <c r="C1001" s="3" t="s">
        <v>1097</v>
      </c>
      <c r="D1001" s="2" t="s">
        <v>7586</v>
      </c>
      <c r="E1001" s="3" t="s">
        <v>13094</v>
      </c>
      <c r="G1001" s="61">
        <v>2910.66</v>
      </c>
    </row>
    <row r="1002" spans="1:7" x14ac:dyDescent="0.2">
      <c r="A1002" s="1" t="str">
        <f t="shared" si="17"/>
        <v>SICRO3 0804269</v>
      </c>
      <c r="B1002" s="3" t="s">
        <v>13112</v>
      </c>
      <c r="C1002" s="3" t="s">
        <v>1098</v>
      </c>
      <c r="D1002" s="2" t="s">
        <v>7587</v>
      </c>
      <c r="E1002" s="3" t="s">
        <v>13094</v>
      </c>
      <c r="G1002" s="61">
        <v>3558.34</v>
      </c>
    </row>
    <row r="1003" spans="1:7" x14ac:dyDescent="0.2">
      <c r="A1003" s="1" t="str">
        <f t="shared" si="17"/>
        <v>SICRO3 0804268</v>
      </c>
      <c r="B1003" s="3" t="s">
        <v>13112</v>
      </c>
      <c r="C1003" s="3" t="s">
        <v>1099</v>
      </c>
      <c r="D1003" s="2" t="s">
        <v>7588</v>
      </c>
      <c r="E1003" s="3" t="s">
        <v>13094</v>
      </c>
      <c r="G1003" s="61">
        <v>3016.73</v>
      </c>
    </row>
    <row r="1004" spans="1:7" x14ac:dyDescent="0.2">
      <c r="A1004" s="1" t="str">
        <f t="shared" si="17"/>
        <v>SICRO3 0804431</v>
      </c>
      <c r="B1004" s="3" t="s">
        <v>13112</v>
      </c>
      <c r="C1004" s="3" t="s">
        <v>1100</v>
      </c>
      <c r="D1004" s="2" t="s">
        <v>7589</v>
      </c>
      <c r="E1004" s="3" t="s">
        <v>13094</v>
      </c>
      <c r="G1004" s="61">
        <v>8343.7099999999991</v>
      </c>
    </row>
    <row r="1005" spans="1:7" x14ac:dyDescent="0.2">
      <c r="A1005" s="1" t="str">
        <f t="shared" si="17"/>
        <v>SICRO3 0804271</v>
      </c>
      <c r="B1005" s="3" t="s">
        <v>13112</v>
      </c>
      <c r="C1005" s="3" t="s">
        <v>1101</v>
      </c>
      <c r="D1005" s="2" t="s">
        <v>7590</v>
      </c>
      <c r="E1005" s="3" t="s">
        <v>13094</v>
      </c>
      <c r="G1005" s="61">
        <v>3707.56</v>
      </c>
    </row>
    <row r="1006" spans="1:7" x14ac:dyDescent="0.2">
      <c r="A1006" s="1" t="str">
        <f t="shared" si="17"/>
        <v>SICRO3 0804430</v>
      </c>
      <c r="B1006" s="3" t="s">
        <v>13112</v>
      </c>
      <c r="C1006" s="3" t="s">
        <v>1102</v>
      </c>
      <c r="D1006" s="2" t="s">
        <v>7591</v>
      </c>
      <c r="E1006" s="3" t="s">
        <v>13094</v>
      </c>
      <c r="G1006" s="61">
        <v>6983.61</v>
      </c>
    </row>
    <row r="1007" spans="1:7" x14ac:dyDescent="0.2">
      <c r="A1007" s="1" t="str">
        <f t="shared" si="17"/>
        <v>SICRO3 0804270</v>
      </c>
      <c r="B1007" s="3" t="s">
        <v>13112</v>
      </c>
      <c r="C1007" s="3" t="s">
        <v>1103</v>
      </c>
      <c r="D1007" s="2" t="s">
        <v>7592</v>
      </c>
      <c r="E1007" s="3" t="s">
        <v>13094</v>
      </c>
      <c r="G1007" s="61">
        <v>3159.63</v>
      </c>
    </row>
    <row r="1008" spans="1:7" x14ac:dyDescent="0.2">
      <c r="A1008" s="1" t="str">
        <f t="shared" si="17"/>
        <v>SICRO3 0804255</v>
      </c>
      <c r="B1008" s="3" t="s">
        <v>13112</v>
      </c>
      <c r="C1008" s="3" t="s">
        <v>1104</v>
      </c>
      <c r="D1008" s="2" t="s">
        <v>7593</v>
      </c>
      <c r="E1008" s="3" t="s">
        <v>13094</v>
      </c>
      <c r="G1008" s="61">
        <v>3171.76</v>
      </c>
    </row>
    <row r="1009" spans="1:7" x14ac:dyDescent="0.2">
      <c r="A1009" s="1" t="str">
        <f t="shared" si="17"/>
        <v>SICRO3 0804254</v>
      </c>
      <c r="B1009" s="3" t="s">
        <v>13112</v>
      </c>
      <c r="C1009" s="3" t="s">
        <v>1105</v>
      </c>
      <c r="D1009" s="2" t="s">
        <v>7594</v>
      </c>
      <c r="E1009" s="3" t="s">
        <v>13094</v>
      </c>
      <c r="G1009" s="61">
        <v>2654.76</v>
      </c>
    </row>
    <row r="1010" spans="1:7" x14ac:dyDescent="0.2">
      <c r="A1010" s="1" t="str">
        <f t="shared" si="17"/>
        <v>SICRO3 0804433</v>
      </c>
      <c r="B1010" s="3" t="s">
        <v>13112</v>
      </c>
      <c r="C1010" s="3" t="s">
        <v>1106</v>
      </c>
      <c r="D1010" s="2" t="s">
        <v>7595</v>
      </c>
      <c r="E1010" s="3" t="s">
        <v>13094</v>
      </c>
      <c r="G1010" s="61">
        <v>10181.49</v>
      </c>
    </row>
    <row r="1011" spans="1:7" x14ac:dyDescent="0.2">
      <c r="A1011" s="1" t="str">
        <f t="shared" si="17"/>
        <v>SICRO3 0804273</v>
      </c>
      <c r="B1011" s="3" t="s">
        <v>13112</v>
      </c>
      <c r="C1011" s="3" t="s">
        <v>1107</v>
      </c>
      <c r="D1011" s="2" t="s">
        <v>7596</v>
      </c>
      <c r="E1011" s="3" t="s">
        <v>13094</v>
      </c>
      <c r="G1011" s="61">
        <v>5441.41</v>
      </c>
    </row>
    <row r="1012" spans="1:7" x14ac:dyDescent="0.2">
      <c r="A1012" s="1" t="str">
        <f t="shared" si="17"/>
        <v>SICRO3 0804432</v>
      </c>
      <c r="B1012" s="3" t="s">
        <v>13112</v>
      </c>
      <c r="C1012" s="3" t="s">
        <v>1108</v>
      </c>
      <c r="D1012" s="2" t="s">
        <v>7597</v>
      </c>
      <c r="E1012" s="3" t="s">
        <v>13094</v>
      </c>
      <c r="G1012" s="61">
        <v>8407.6200000000008</v>
      </c>
    </row>
    <row r="1013" spans="1:7" x14ac:dyDescent="0.2">
      <c r="A1013" s="1" t="str">
        <f t="shared" si="17"/>
        <v>SICRO3 0804272</v>
      </c>
      <c r="B1013" s="3" t="s">
        <v>13112</v>
      </c>
      <c r="C1013" s="3" t="s">
        <v>1109</v>
      </c>
      <c r="D1013" s="2" t="s">
        <v>7598</v>
      </c>
      <c r="E1013" s="3" t="s">
        <v>13094</v>
      </c>
      <c r="G1013" s="61">
        <v>4517.4399999999996</v>
      </c>
    </row>
    <row r="1014" spans="1:7" x14ac:dyDescent="0.2">
      <c r="A1014" s="1" t="str">
        <f t="shared" si="17"/>
        <v>SICRO3 0804277</v>
      </c>
      <c r="B1014" s="3" t="s">
        <v>13112</v>
      </c>
      <c r="C1014" s="3" t="s">
        <v>1110</v>
      </c>
      <c r="D1014" s="2" t="s">
        <v>7599</v>
      </c>
      <c r="E1014" s="3" t="s">
        <v>13094</v>
      </c>
      <c r="G1014" s="61">
        <v>5470.76</v>
      </c>
    </row>
    <row r="1015" spans="1:7" x14ac:dyDescent="0.2">
      <c r="A1015" s="1" t="str">
        <f t="shared" si="17"/>
        <v>SICRO3 0804276</v>
      </c>
      <c r="B1015" s="3" t="s">
        <v>13112</v>
      </c>
      <c r="C1015" s="3" t="s">
        <v>1111</v>
      </c>
      <c r="D1015" s="2" t="s">
        <v>7600</v>
      </c>
      <c r="E1015" s="3" t="s">
        <v>13094</v>
      </c>
      <c r="G1015" s="61">
        <v>4543.99</v>
      </c>
    </row>
    <row r="1016" spans="1:7" x14ac:dyDescent="0.2">
      <c r="A1016" s="1" t="str">
        <f t="shared" si="17"/>
        <v>SICRO3 0804435</v>
      </c>
      <c r="B1016" s="3" t="s">
        <v>13112</v>
      </c>
      <c r="C1016" s="3" t="s">
        <v>1112</v>
      </c>
      <c r="D1016" s="2" t="s">
        <v>7601</v>
      </c>
      <c r="E1016" s="3" t="s">
        <v>13094</v>
      </c>
      <c r="G1016" s="61">
        <v>10686.45</v>
      </c>
    </row>
    <row r="1017" spans="1:7" x14ac:dyDescent="0.2">
      <c r="A1017" s="1" t="str">
        <f t="shared" si="17"/>
        <v>SICRO3 0804279</v>
      </c>
      <c r="B1017" s="3" t="s">
        <v>13112</v>
      </c>
      <c r="C1017" s="3" t="s">
        <v>1113</v>
      </c>
      <c r="D1017" s="2" t="s">
        <v>7602</v>
      </c>
      <c r="E1017" s="3" t="s">
        <v>13094</v>
      </c>
      <c r="G1017" s="61">
        <v>5507.46</v>
      </c>
    </row>
    <row r="1018" spans="1:7" x14ac:dyDescent="0.2">
      <c r="A1018" s="1" t="str">
        <f t="shared" si="17"/>
        <v>SICRO3 0804434</v>
      </c>
      <c r="B1018" s="3" t="s">
        <v>13112</v>
      </c>
      <c r="C1018" s="3" t="s">
        <v>1114</v>
      </c>
      <c r="D1018" s="2" t="s">
        <v>7603</v>
      </c>
      <c r="E1018" s="3" t="s">
        <v>13094</v>
      </c>
      <c r="G1018" s="61">
        <v>8821.8799999999992</v>
      </c>
    </row>
    <row r="1019" spans="1:7" x14ac:dyDescent="0.2">
      <c r="A1019" s="1" t="str">
        <f t="shared" si="17"/>
        <v>SICRO3 0804278</v>
      </c>
      <c r="B1019" s="3" t="s">
        <v>13112</v>
      </c>
      <c r="C1019" s="3" t="s">
        <v>1115</v>
      </c>
      <c r="D1019" s="2" t="s">
        <v>7604</v>
      </c>
      <c r="E1019" s="3" t="s">
        <v>13094</v>
      </c>
      <c r="G1019" s="61">
        <v>4577.17</v>
      </c>
    </row>
    <row r="1020" spans="1:7" x14ac:dyDescent="0.2">
      <c r="A1020" s="1" t="str">
        <f t="shared" si="17"/>
        <v>SICRO3 0804281</v>
      </c>
      <c r="B1020" s="3" t="s">
        <v>13112</v>
      </c>
      <c r="C1020" s="3" t="s">
        <v>1116</v>
      </c>
      <c r="D1020" s="2" t="s">
        <v>7605</v>
      </c>
      <c r="E1020" s="3" t="s">
        <v>13094</v>
      </c>
      <c r="G1020" s="61">
        <v>5561.42</v>
      </c>
    </row>
    <row r="1021" spans="1:7" x14ac:dyDescent="0.2">
      <c r="A1021" s="1" t="str">
        <f t="shared" si="17"/>
        <v>SICRO3 0804280</v>
      </c>
      <c r="B1021" s="3" t="s">
        <v>13112</v>
      </c>
      <c r="C1021" s="3" t="s">
        <v>1117</v>
      </c>
      <c r="D1021" s="2" t="s">
        <v>7606</v>
      </c>
      <c r="E1021" s="3" t="s">
        <v>13094</v>
      </c>
      <c r="G1021" s="61">
        <v>4626.33</v>
      </c>
    </row>
    <row r="1022" spans="1:7" x14ac:dyDescent="0.2">
      <c r="A1022" s="1" t="str">
        <f t="shared" si="17"/>
        <v>SICRO3 0804283</v>
      </c>
      <c r="B1022" s="3" t="s">
        <v>13112</v>
      </c>
      <c r="C1022" s="3" t="s">
        <v>1118</v>
      </c>
      <c r="D1022" s="2" t="s">
        <v>7607</v>
      </c>
      <c r="E1022" s="3" t="s">
        <v>13094</v>
      </c>
      <c r="G1022" s="61">
        <v>5634.95</v>
      </c>
    </row>
    <row r="1023" spans="1:7" x14ac:dyDescent="0.2">
      <c r="A1023" s="1" t="str">
        <f t="shared" si="17"/>
        <v>SICRO3 0804282</v>
      </c>
      <c r="B1023" s="3" t="s">
        <v>13112</v>
      </c>
      <c r="C1023" s="3" t="s">
        <v>1119</v>
      </c>
      <c r="D1023" s="2" t="s">
        <v>7608</v>
      </c>
      <c r="E1023" s="3" t="s">
        <v>13094</v>
      </c>
      <c r="G1023" s="61">
        <v>4693.76</v>
      </c>
    </row>
    <row r="1024" spans="1:7" x14ac:dyDescent="0.2">
      <c r="A1024" s="1" t="str">
        <f t="shared" si="17"/>
        <v>SICRO3 0804437</v>
      </c>
      <c r="B1024" s="3" t="s">
        <v>13112</v>
      </c>
      <c r="C1024" s="3" t="s">
        <v>1120</v>
      </c>
      <c r="D1024" s="2" t="s">
        <v>7609</v>
      </c>
      <c r="E1024" s="3" t="s">
        <v>13094</v>
      </c>
      <c r="G1024" s="61">
        <v>11969.46</v>
      </c>
    </row>
    <row r="1025" spans="1:7" x14ac:dyDescent="0.2">
      <c r="A1025" s="1" t="str">
        <f t="shared" si="17"/>
        <v>SICRO3 0804285</v>
      </c>
      <c r="B1025" s="3" t="s">
        <v>13112</v>
      </c>
      <c r="C1025" s="3" t="s">
        <v>1121</v>
      </c>
      <c r="D1025" s="2" t="s">
        <v>7610</v>
      </c>
      <c r="E1025" s="3" t="s">
        <v>13094</v>
      </c>
      <c r="G1025" s="61">
        <v>5731.54</v>
      </c>
    </row>
    <row r="1026" spans="1:7" x14ac:dyDescent="0.2">
      <c r="A1026" s="1" t="str">
        <f t="shared" si="17"/>
        <v>SICRO3 0804436</v>
      </c>
      <c r="B1026" s="3" t="s">
        <v>13112</v>
      </c>
      <c r="C1026" s="3" t="s">
        <v>1122</v>
      </c>
      <c r="D1026" s="2" t="s">
        <v>7611</v>
      </c>
      <c r="E1026" s="3" t="s">
        <v>13094</v>
      </c>
      <c r="G1026" s="61">
        <v>9874.75</v>
      </c>
    </row>
    <row r="1027" spans="1:7" x14ac:dyDescent="0.2">
      <c r="A1027" s="1" t="str">
        <f t="shared" si="17"/>
        <v>SICRO3 0804284</v>
      </c>
      <c r="B1027" s="3" t="s">
        <v>13112</v>
      </c>
      <c r="C1027" s="3" t="s">
        <v>1123</v>
      </c>
      <c r="D1027" s="2" t="s">
        <v>7612</v>
      </c>
      <c r="E1027" s="3" t="s">
        <v>13094</v>
      </c>
      <c r="G1027" s="61">
        <v>4782.8599999999997</v>
      </c>
    </row>
    <row r="1028" spans="1:7" x14ac:dyDescent="0.2">
      <c r="A1028" s="1" t="str">
        <f t="shared" si="17"/>
        <v>SICRO3 0804287</v>
      </c>
      <c r="B1028" s="3" t="s">
        <v>13112</v>
      </c>
      <c r="C1028" s="3" t="s">
        <v>1124</v>
      </c>
      <c r="D1028" s="2" t="s">
        <v>7613</v>
      </c>
      <c r="E1028" s="3" t="s">
        <v>13094</v>
      </c>
      <c r="G1028" s="61">
        <v>5856.7</v>
      </c>
    </row>
    <row r="1029" spans="1:7" x14ac:dyDescent="0.2">
      <c r="A1029" s="1" t="str">
        <f t="shared" si="17"/>
        <v>SICRO3 0804286</v>
      </c>
      <c r="B1029" s="3" t="s">
        <v>13112</v>
      </c>
      <c r="C1029" s="3" t="s">
        <v>1125</v>
      </c>
      <c r="D1029" s="2" t="s">
        <v>7614</v>
      </c>
      <c r="E1029" s="3" t="s">
        <v>13094</v>
      </c>
      <c r="G1029" s="61">
        <v>4899.45</v>
      </c>
    </row>
    <row r="1030" spans="1:7" x14ac:dyDescent="0.2">
      <c r="A1030" s="1" t="str">
        <f t="shared" si="17"/>
        <v>SICRO3 0804289</v>
      </c>
      <c r="B1030" s="3" t="s">
        <v>13112</v>
      </c>
      <c r="C1030" s="3" t="s">
        <v>1126</v>
      </c>
      <c r="D1030" s="2" t="s">
        <v>7615</v>
      </c>
      <c r="E1030" s="3" t="s">
        <v>13094</v>
      </c>
      <c r="G1030" s="61">
        <v>6020.48</v>
      </c>
    </row>
    <row r="1031" spans="1:7" x14ac:dyDescent="0.2">
      <c r="A1031" s="1" t="str">
        <f t="shared" si="17"/>
        <v>SICRO3 0804288</v>
      </c>
      <c r="B1031" s="3" t="s">
        <v>13112</v>
      </c>
      <c r="C1031" s="3" t="s">
        <v>1127</v>
      </c>
      <c r="D1031" s="2" t="s">
        <v>7616</v>
      </c>
      <c r="E1031" s="3" t="s">
        <v>13094</v>
      </c>
      <c r="G1031" s="61">
        <v>5053.3999999999996</v>
      </c>
    </row>
    <row r="1032" spans="1:7" x14ac:dyDescent="0.2">
      <c r="A1032" s="1" t="str">
        <f t="shared" si="17"/>
        <v>SICRO3 0804439</v>
      </c>
      <c r="B1032" s="3" t="s">
        <v>13112</v>
      </c>
      <c r="C1032" s="3" t="s">
        <v>1128</v>
      </c>
      <c r="D1032" s="2" t="s">
        <v>7617</v>
      </c>
      <c r="E1032" s="3" t="s">
        <v>13094</v>
      </c>
      <c r="G1032" s="61">
        <v>14909.89</v>
      </c>
    </row>
    <row r="1033" spans="1:7" x14ac:dyDescent="0.2">
      <c r="A1033" s="1" t="str">
        <f t="shared" si="17"/>
        <v>SICRO3 0804291</v>
      </c>
      <c r="B1033" s="3" t="s">
        <v>13112</v>
      </c>
      <c r="C1033" s="3" t="s">
        <v>1129</v>
      </c>
      <c r="D1033" s="2" t="s">
        <v>7618</v>
      </c>
      <c r="E1033" s="3" t="s">
        <v>13094</v>
      </c>
      <c r="G1033" s="61">
        <v>6236.79</v>
      </c>
    </row>
    <row r="1034" spans="1:7" x14ac:dyDescent="0.2">
      <c r="A1034" s="1" t="str">
        <f t="shared" si="17"/>
        <v>SICRO3 0804438</v>
      </c>
      <c r="B1034" s="3" t="s">
        <v>13112</v>
      </c>
      <c r="C1034" s="3" t="s">
        <v>1130</v>
      </c>
      <c r="D1034" s="2" t="s">
        <v>7619</v>
      </c>
      <c r="E1034" s="3" t="s">
        <v>13094</v>
      </c>
      <c r="G1034" s="61">
        <v>12282.48</v>
      </c>
    </row>
    <row r="1035" spans="1:7" x14ac:dyDescent="0.2">
      <c r="A1035" s="1" t="str">
        <f t="shared" si="17"/>
        <v>SICRO3 0804290</v>
      </c>
      <c r="B1035" s="3" t="s">
        <v>13112</v>
      </c>
      <c r="C1035" s="3" t="s">
        <v>1131</v>
      </c>
      <c r="D1035" s="2" t="s">
        <v>7620</v>
      </c>
      <c r="E1035" s="3" t="s">
        <v>13094</v>
      </c>
      <c r="G1035" s="61">
        <v>5258.92</v>
      </c>
    </row>
    <row r="1036" spans="1:7" x14ac:dyDescent="0.2">
      <c r="A1036" s="1" t="str">
        <f t="shared" si="17"/>
        <v>SICRO3 0804275</v>
      </c>
      <c r="B1036" s="3" t="s">
        <v>13112</v>
      </c>
      <c r="C1036" s="3" t="s">
        <v>1132</v>
      </c>
      <c r="D1036" s="2" t="s">
        <v>7621</v>
      </c>
      <c r="E1036" s="3" t="s">
        <v>13094</v>
      </c>
      <c r="G1036" s="61">
        <v>5448.75</v>
      </c>
    </row>
    <row r="1037" spans="1:7" x14ac:dyDescent="0.2">
      <c r="A1037" s="1" t="str">
        <f t="shared" si="17"/>
        <v>SICRO3 0804274</v>
      </c>
      <c r="B1037" s="3" t="s">
        <v>13112</v>
      </c>
      <c r="C1037" s="3" t="s">
        <v>1133</v>
      </c>
      <c r="D1037" s="2" t="s">
        <v>7622</v>
      </c>
      <c r="E1037" s="3" t="s">
        <v>13094</v>
      </c>
      <c r="G1037" s="61">
        <v>4524.08</v>
      </c>
    </row>
    <row r="1038" spans="1:7" x14ac:dyDescent="0.2">
      <c r="A1038" s="1" t="str">
        <f t="shared" si="17"/>
        <v>SICRO3 0804061</v>
      </c>
      <c r="B1038" s="3" t="s">
        <v>13112</v>
      </c>
      <c r="C1038" s="3" t="s">
        <v>1134</v>
      </c>
      <c r="D1038" s="2" t="s">
        <v>7623</v>
      </c>
      <c r="E1038" s="3" t="s">
        <v>13094</v>
      </c>
      <c r="G1038" s="61">
        <v>369.38</v>
      </c>
    </row>
    <row r="1039" spans="1:7" x14ac:dyDescent="0.2">
      <c r="A1039" s="1" t="str">
        <f t="shared" si="17"/>
        <v>SICRO3 0804060</v>
      </c>
      <c r="B1039" s="3" t="s">
        <v>13112</v>
      </c>
      <c r="C1039" s="3" t="s">
        <v>1135</v>
      </c>
      <c r="D1039" s="2" t="s">
        <v>7624</v>
      </c>
      <c r="E1039" s="3" t="s">
        <v>13094</v>
      </c>
      <c r="G1039" s="61">
        <v>319.82</v>
      </c>
    </row>
    <row r="1040" spans="1:7" x14ac:dyDescent="0.2">
      <c r="A1040" s="1" t="str">
        <f t="shared" si="17"/>
        <v>SICRO3 0804065</v>
      </c>
      <c r="B1040" s="3" t="s">
        <v>13112</v>
      </c>
      <c r="C1040" s="3" t="s">
        <v>1136</v>
      </c>
      <c r="D1040" s="2" t="s">
        <v>7625</v>
      </c>
      <c r="E1040" s="3" t="s">
        <v>13094</v>
      </c>
      <c r="G1040" s="61">
        <v>370.91</v>
      </c>
    </row>
    <row r="1041" spans="1:7" x14ac:dyDescent="0.2">
      <c r="A1041" s="1" t="str">
        <f t="shared" si="17"/>
        <v>SICRO3 0804064</v>
      </c>
      <c r="B1041" s="3" t="s">
        <v>13112</v>
      </c>
      <c r="C1041" s="3" t="s">
        <v>1137</v>
      </c>
      <c r="D1041" s="2" t="s">
        <v>7626</v>
      </c>
      <c r="E1041" s="3" t="s">
        <v>13094</v>
      </c>
      <c r="G1041" s="61">
        <v>321.33999999999997</v>
      </c>
    </row>
    <row r="1042" spans="1:7" x14ac:dyDescent="0.2">
      <c r="A1042" s="1" t="str">
        <f t="shared" si="17"/>
        <v>SICRO3 0804067</v>
      </c>
      <c r="B1042" s="3" t="s">
        <v>13112</v>
      </c>
      <c r="C1042" s="3" t="s">
        <v>1138</v>
      </c>
      <c r="D1042" s="2" t="s">
        <v>7627</v>
      </c>
      <c r="E1042" s="3" t="s">
        <v>13094</v>
      </c>
      <c r="G1042" s="61">
        <v>372.44</v>
      </c>
    </row>
    <row r="1043" spans="1:7" x14ac:dyDescent="0.2">
      <c r="A1043" s="1" t="str">
        <f t="shared" ref="A1043:A1106" si="18">CONCATENATE($B1043," ",$C1043)</f>
        <v>SICRO3 0804066</v>
      </c>
      <c r="B1043" s="3" t="s">
        <v>13112</v>
      </c>
      <c r="C1043" s="3" t="s">
        <v>1139</v>
      </c>
      <c r="D1043" s="2" t="s">
        <v>7628</v>
      </c>
      <c r="E1043" s="3" t="s">
        <v>13094</v>
      </c>
      <c r="G1043" s="61">
        <v>322.87</v>
      </c>
    </row>
    <row r="1044" spans="1:7" x14ac:dyDescent="0.2">
      <c r="A1044" s="1" t="str">
        <f t="shared" si="18"/>
        <v>SICRO3 0804069</v>
      </c>
      <c r="B1044" s="3" t="s">
        <v>13112</v>
      </c>
      <c r="C1044" s="3" t="s">
        <v>1140</v>
      </c>
      <c r="D1044" s="2" t="s">
        <v>7629</v>
      </c>
      <c r="E1044" s="3" t="s">
        <v>13094</v>
      </c>
      <c r="G1044" s="61">
        <v>375.18</v>
      </c>
    </row>
    <row r="1045" spans="1:7" x14ac:dyDescent="0.2">
      <c r="A1045" s="1" t="str">
        <f t="shared" si="18"/>
        <v>SICRO3 0804068</v>
      </c>
      <c r="B1045" s="3" t="s">
        <v>13112</v>
      </c>
      <c r="C1045" s="3" t="s">
        <v>1141</v>
      </c>
      <c r="D1045" s="2" t="s">
        <v>7630</v>
      </c>
      <c r="E1045" s="3" t="s">
        <v>13094</v>
      </c>
      <c r="G1045" s="61">
        <v>325.5</v>
      </c>
    </row>
    <row r="1046" spans="1:7" x14ac:dyDescent="0.2">
      <c r="A1046" s="1" t="str">
        <f t="shared" si="18"/>
        <v>SICRO3 0804071</v>
      </c>
      <c r="B1046" s="3" t="s">
        <v>13112</v>
      </c>
      <c r="C1046" s="3" t="s">
        <v>1142</v>
      </c>
      <c r="D1046" s="2" t="s">
        <v>7631</v>
      </c>
      <c r="E1046" s="3" t="s">
        <v>13094</v>
      </c>
      <c r="G1046" s="61">
        <v>379</v>
      </c>
    </row>
    <row r="1047" spans="1:7" x14ac:dyDescent="0.2">
      <c r="A1047" s="1" t="str">
        <f t="shared" si="18"/>
        <v>SICRO3 0804070</v>
      </c>
      <c r="B1047" s="3" t="s">
        <v>13112</v>
      </c>
      <c r="C1047" s="3" t="s">
        <v>1143</v>
      </c>
      <c r="D1047" s="2" t="s">
        <v>7632</v>
      </c>
      <c r="E1047" s="3" t="s">
        <v>13094</v>
      </c>
      <c r="G1047" s="61">
        <v>329.32</v>
      </c>
    </row>
    <row r="1048" spans="1:7" x14ac:dyDescent="0.2">
      <c r="A1048" s="1" t="str">
        <f t="shared" si="18"/>
        <v>SICRO3 0804073</v>
      </c>
      <c r="B1048" s="3" t="s">
        <v>13112</v>
      </c>
      <c r="C1048" s="3" t="s">
        <v>1144</v>
      </c>
      <c r="D1048" s="2" t="s">
        <v>7633</v>
      </c>
      <c r="E1048" s="3" t="s">
        <v>13094</v>
      </c>
      <c r="G1048" s="61">
        <v>384.04</v>
      </c>
    </row>
    <row r="1049" spans="1:7" x14ac:dyDescent="0.2">
      <c r="A1049" s="1" t="str">
        <f t="shared" si="18"/>
        <v>SICRO3 0804072</v>
      </c>
      <c r="B1049" s="3" t="s">
        <v>13112</v>
      </c>
      <c r="C1049" s="3" t="s">
        <v>1145</v>
      </c>
      <c r="D1049" s="2" t="s">
        <v>7634</v>
      </c>
      <c r="E1049" s="3" t="s">
        <v>13094</v>
      </c>
      <c r="G1049" s="61">
        <v>334.24</v>
      </c>
    </row>
    <row r="1050" spans="1:7" x14ac:dyDescent="0.2">
      <c r="A1050" s="1" t="str">
        <f t="shared" si="18"/>
        <v>SICRO3 0804075</v>
      </c>
      <c r="B1050" s="3" t="s">
        <v>13112</v>
      </c>
      <c r="C1050" s="3" t="s">
        <v>1146</v>
      </c>
      <c r="D1050" s="2" t="s">
        <v>7635</v>
      </c>
      <c r="E1050" s="3" t="s">
        <v>13094</v>
      </c>
      <c r="G1050" s="61">
        <v>390.9</v>
      </c>
    </row>
    <row r="1051" spans="1:7" x14ac:dyDescent="0.2">
      <c r="A1051" s="1" t="str">
        <f t="shared" si="18"/>
        <v>SICRO3 0804074</v>
      </c>
      <c r="B1051" s="3" t="s">
        <v>13112</v>
      </c>
      <c r="C1051" s="3" t="s">
        <v>1147</v>
      </c>
      <c r="D1051" s="2" t="s">
        <v>7636</v>
      </c>
      <c r="E1051" s="3" t="s">
        <v>13094</v>
      </c>
      <c r="G1051" s="61">
        <v>341.1</v>
      </c>
    </row>
    <row r="1052" spans="1:7" x14ac:dyDescent="0.2">
      <c r="A1052" s="1" t="str">
        <f t="shared" si="18"/>
        <v>SICRO3 0804077</v>
      </c>
      <c r="B1052" s="3" t="s">
        <v>13112</v>
      </c>
      <c r="C1052" s="3" t="s">
        <v>1148</v>
      </c>
      <c r="D1052" s="2" t="s">
        <v>7637</v>
      </c>
      <c r="E1052" s="3" t="s">
        <v>13094</v>
      </c>
      <c r="G1052" s="61">
        <v>399.76</v>
      </c>
    </row>
    <row r="1053" spans="1:7" x14ac:dyDescent="0.2">
      <c r="A1053" s="1" t="str">
        <f t="shared" si="18"/>
        <v>SICRO3 0804076</v>
      </c>
      <c r="B1053" s="3" t="s">
        <v>13112</v>
      </c>
      <c r="C1053" s="3" t="s">
        <v>1149</v>
      </c>
      <c r="D1053" s="2" t="s">
        <v>7638</v>
      </c>
      <c r="E1053" s="3" t="s">
        <v>13094</v>
      </c>
      <c r="G1053" s="61">
        <v>349.84</v>
      </c>
    </row>
    <row r="1054" spans="1:7" x14ac:dyDescent="0.2">
      <c r="A1054" s="1" t="str">
        <f t="shared" si="18"/>
        <v>SICRO3 0804079</v>
      </c>
      <c r="B1054" s="3" t="s">
        <v>13112</v>
      </c>
      <c r="C1054" s="3" t="s">
        <v>1150</v>
      </c>
      <c r="D1054" s="2" t="s">
        <v>7639</v>
      </c>
      <c r="E1054" s="3" t="s">
        <v>13094</v>
      </c>
      <c r="G1054" s="61">
        <v>413.19</v>
      </c>
    </row>
    <row r="1055" spans="1:7" x14ac:dyDescent="0.2">
      <c r="A1055" s="1" t="str">
        <f t="shared" si="18"/>
        <v>SICRO3 0804078</v>
      </c>
      <c r="B1055" s="3" t="s">
        <v>13112</v>
      </c>
      <c r="C1055" s="3" t="s">
        <v>1151</v>
      </c>
      <c r="D1055" s="2" t="s">
        <v>7640</v>
      </c>
      <c r="E1055" s="3" t="s">
        <v>13094</v>
      </c>
      <c r="G1055" s="61">
        <v>363.15</v>
      </c>
    </row>
    <row r="1056" spans="1:7" x14ac:dyDescent="0.2">
      <c r="A1056" s="1" t="str">
        <f t="shared" si="18"/>
        <v>SICRO3 0804063</v>
      </c>
      <c r="B1056" s="3" t="s">
        <v>13112</v>
      </c>
      <c r="C1056" s="3" t="s">
        <v>1152</v>
      </c>
      <c r="D1056" s="2" t="s">
        <v>7641</v>
      </c>
      <c r="E1056" s="3" t="s">
        <v>13094</v>
      </c>
      <c r="G1056" s="61">
        <v>370.15</v>
      </c>
    </row>
    <row r="1057" spans="1:7" x14ac:dyDescent="0.2">
      <c r="A1057" s="1" t="str">
        <f t="shared" si="18"/>
        <v>SICRO3 0804062</v>
      </c>
      <c r="B1057" s="3" t="s">
        <v>13112</v>
      </c>
      <c r="C1057" s="3" t="s">
        <v>1153</v>
      </c>
      <c r="D1057" s="2" t="s">
        <v>7642</v>
      </c>
      <c r="E1057" s="3" t="s">
        <v>13094</v>
      </c>
      <c r="G1057" s="61">
        <v>320.58</v>
      </c>
    </row>
    <row r="1058" spans="1:7" x14ac:dyDescent="0.2">
      <c r="A1058" s="1" t="str">
        <f t="shared" si="18"/>
        <v>SICRO3 0804377</v>
      </c>
      <c r="B1058" s="3" t="s">
        <v>13112</v>
      </c>
      <c r="C1058" s="3" t="s">
        <v>1154</v>
      </c>
      <c r="D1058" s="2" t="s">
        <v>7643</v>
      </c>
      <c r="E1058" s="3" t="s">
        <v>13094</v>
      </c>
      <c r="G1058" s="61">
        <v>1099.02</v>
      </c>
    </row>
    <row r="1059" spans="1:7" x14ac:dyDescent="0.2">
      <c r="A1059" s="1" t="str">
        <f t="shared" si="18"/>
        <v>SICRO3 0804081</v>
      </c>
      <c r="B1059" s="3" t="s">
        <v>13112</v>
      </c>
      <c r="C1059" s="3" t="s">
        <v>1155</v>
      </c>
      <c r="D1059" s="2" t="s">
        <v>7644</v>
      </c>
      <c r="E1059" s="3" t="s">
        <v>13094</v>
      </c>
      <c r="G1059" s="61">
        <v>747.06</v>
      </c>
    </row>
    <row r="1060" spans="1:7" x14ac:dyDescent="0.2">
      <c r="A1060" s="1" t="str">
        <f t="shared" si="18"/>
        <v>SICRO3 0804376</v>
      </c>
      <c r="B1060" s="3" t="s">
        <v>13112</v>
      </c>
      <c r="C1060" s="3" t="s">
        <v>1156</v>
      </c>
      <c r="D1060" s="2" t="s">
        <v>7645</v>
      </c>
      <c r="E1060" s="3" t="s">
        <v>13094</v>
      </c>
      <c r="G1060" s="61">
        <v>963.91</v>
      </c>
    </row>
    <row r="1061" spans="1:7" x14ac:dyDescent="0.2">
      <c r="A1061" s="1" t="str">
        <f t="shared" si="18"/>
        <v>SICRO3 0804080</v>
      </c>
      <c r="B1061" s="3" t="s">
        <v>13112</v>
      </c>
      <c r="C1061" s="3" t="s">
        <v>1157</v>
      </c>
      <c r="D1061" s="2" t="s">
        <v>7646</v>
      </c>
      <c r="E1061" s="3" t="s">
        <v>13094</v>
      </c>
      <c r="G1061" s="61">
        <v>637.85</v>
      </c>
    </row>
    <row r="1062" spans="1:7" x14ac:dyDescent="0.2">
      <c r="A1062" s="1" t="str">
        <f t="shared" si="18"/>
        <v>SICRO3 0804085</v>
      </c>
      <c r="B1062" s="3" t="s">
        <v>13112</v>
      </c>
      <c r="C1062" s="3" t="s">
        <v>1158</v>
      </c>
      <c r="D1062" s="2" t="s">
        <v>7647</v>
      </c>
      <c r="E1062" s="3" t="s">
        <v>13094</v>
      </c>
      <c r="G1062" s="61">
        <v>749.81</v>
      </c>
    </row>
    <row r="1063" spans="1:7" x14ac:dyDescent="0.2">
      <c r="A1063" s="1" t="str">
        <f t="shared" si="18"/>
        <v>SICRO3 0804084</v>
      </c>
      <c r="B1063" s="3" t="s">
        <v>13112</v>
      </c>
      <c r="C1063" s="3" t="s">
        <v>1159</v>
      </c>
      <c r="D1063" s="2" t="s">
        <v>7648</v>
      </c>
      <c r="E1063" s="3" t="s">
        <v>13094</v>
      </c>
      <c r="G1063" s="61">
        <v>640.48</v>
      </c>
    </row>
    <row r="1064" spans="1:7" x14ac:dyDescent="0.2">
      <c r="A1064" s="1" t="str">
        <f t="shared" si="18"/>
        <v>SICRO3 0804379</v>
      </c>
      <c r="B1064" s="3" t="s">
        <v>13112</v>
      </c>
      <c r="C1064" s="3" t="s">
        <v>1160</v>
      </c>
      <c r="D1064" s="2" t="s">
        <v>7649</v>
      </c>
      <c r="E1064" s="3" t="s">
        <v>13094</v>
      </c>
      <c r="G1064" s="61">
        <v>928.27</v>
      </c>
    </row>
    <row r="1065" spans="1:7" x14ac:dyDescent="0.2">
      <c r="A1065" s="1" t="str">
        <f t="shared" si="18"/>
        <v>SICRO3 0804087</v>
      </c>
      <c r="B1065" s="3" t="s">
        <v>13112</v>
      </c>
      <c r="C1065" s="3" t="s">
        <v>1161</v>
      </c>
      <c r="D1065" s="2" t="s">
        <v>7650</v>
      </c>
      <c r="E1065" s="3" t="s">
        <v>13094</v>
      </c>
      <c r="G1065" s="61">
        <v>752.86</v>
      </c>
    </row>
    <row r="1066" spans="1:7" x14ac:dyDescent="0.2">
      <c r="A1066" s="1" t="str">
        <f t="shared" si="18"/>
        <v>SICRO3 0804378</v>
      </c>
      <c r="B1066" s="3" t="s">
        <v>13112</v>
      </c>
      <c r="C1066" s="3" t="s">
        <v>1162</v>
      </c>
      <c r="D1066" s="2" t="s">
        <v>7651</v>
      </c>
      <c r="E1066" s="3" t="s">
        <v>13094</v>
      </c>
      <c r="G1066" s="61">
        <v>785.54</v>
      </c>
    </row>
    <row r="1067" spans="1:7" x14ac:dyDescent="0.2">
      <c r="A1067" s="1" t="str">
        <f t="shared" si="18"/>
        <v>SICRO3 0804086</v>
      </c>
      <c r="B1067" s="3" t="s">
        <v>13112</v>
      </c>
      <c r="C1067" s="3" t="s">
        <v>1163</v>
      </c>
      <c r="D1067" s="2" t="s">
        <v>7652</v>
      </c>
      <c r="E1067" s="3" t="s">
        <v>13094</v>
      </c>
      <c r="G1067" s="61">
        <v>643.53</v>
      </c>
    </row>
    <row r="1068" spans="1:7" x14ac:dyDescent="0.2">
      <c r="A1068" s="1" t="str">
        <f t="shared" si="18"/>
        <v>SICRO3 0804089</v>
      </c>
      <c r="B1068" s="3" t="s">
        <v>13112</v>
      </c>
      <c r="C1068" s="3" t="s">
        <v>1164</v>
      </c>
      <c r="D1068" s="2" t="s">
        <v>7653</v>
      </c>
      <c r="E1068" s="3" t="s">
        <v>13094</v>
      </c>
      <c r="G1068" s="61">
        <v>757.9</v>
      </c>
    </row>
    <row r="1069" spans="1:7" x14ac:dyDescent="0.2">
      <c r="A1069" s="1" t="str">
        <f t="shared" si="18"/>
        <v>SICRO3 0804088</v>
      </c>
      <c r="B1069" s="3" t="s">
        <v>13112</v>
      </c>
      <c r="C1069" s="3" t="s">
        <v>1165</v>
      </c>
      <c r="D1069" s="2" t="s">
        <v>7654</v>
      </c>
      <c r="E1069" s="3" t="s">
        <v>13094</v>
      </c>
      <c r="G1069" s="61">
        <v>648.45000000000005</v>
      </c>
    </row>
    <row r="1070" spans="1:7" x14ac:dyDescent="0.2">
      <c r="A1070" s="1" t="str">
        <f t="shared" si="18"/>
        <v>SICRO3 0804091</v>
      </c>
      <c r="B1070" s="3" t="s">
        <v>13112</v>
      </c>
      <c r="C1070" s="3" t="s">
        <v>1166</v>
      </c>
      <c r="D1070" s="2" t="s">
        <v>7655</v>
      </c>
      <c r="E1070" s="3" t="s">
        <v>13094</v>
      </c>
      <c r="G1070" s="61">
        <v>764.46</v>
      </c>
    </row>
    <row r="1071" spans="1:7" x14ac:dyDescent="0.2">
      <c r="A1071" s="1" t="str">
        <f t="shared" si="18"/>
        <v>SICRO3 0804090</v>
      </c>
      <c r="B1071" s="3" t="s">
        <v>13112</v>
      </c>
      <c r="C1071" s="3" t="s">
        <v>1167</v>
      </c>
      <c r="D1071" s="2" t="s">
        <v>7656</v>
      </c>
      <c r="E1071" s="3" t="s">
        <v>13094</v>
      </c>
      <c r="G1071" s="61">
        <v>654.9</v>
      </c>
    </row>
    <row r="1072" spans="1:7" x14ac:dyDescent="0.2">
      <c r="A1072" s="1" t="str">
        <f t="shared" si="18"/>
        <v>SICRO3 0804381</v>
      </c>
      <c r="B1072" s="3" t="s">
        <v>13112</v>
      </c>
      <c r="C1072" s="3" t="s">
        <v>1168</v>
      </c>
      <c r="D1072" s="2" t="s">
        <v>7657</v>
      </c>
      <c r="E1072" s="3" t="s">
        <v>13094</v>
      </c>
      <c r="G1072" s="61">
        <v>1299.6199999999999</v>
      </c>
    </row>
    <row r="1073" spans="1:7" x14ac:dyDescent="0.2">
      <c r="A1073" s="1" t="str">
        <f t="shared" si="18"/>
        <v>SICRO3 0804093</v>
      </c>
      <c r="B1073" s="3" t="s">
        <v>13112</v>
      </c>
      <c r="C1073" s="3" t="s">
        <v>1169</v>
      </c>
      <c r="D1073" s="2" t="s">
        <v>7658</v>
      </c>
      <c r="E1073" s="3" t="s">
        <v>13094</v>
      </c>
      <c r="G1073" s="61">
        <v>773.78</v>
      </c>
    </row>
    <row r="1074" spans="1:7" x14ac:dyDescent="0.2">
      <c r="A1074" s="1" t="str">
        <f t="shared" si="18"/>
        <v>SICRO3 0804380</v>
      </c>
      <c r="B1074" s="3" t="s">
        <v>13112</v>
      </c>
      <c r="C1074" s="3" t="s">
        <v>1170</v>
      </c>
      <c r="D1074" s="2" t="s">
        <v>7659</v>
      </c>
      <c r="E1074" s="3" t="s">
        <v>13094</v>
      </c>
      <c r="G1074" s="61">
        <v>1137.9100000000001</v>
      </c>
    </row>
    <row r="1075" spans="1:7" x14ac:dyDescent="0.2">
      <c r="A1075" s="1" t="str">
        <f t="shared" si="18"/>
        <v>SICRO3 0804092</v>
      </c>
      <c r="B1075" s="3" t="s">
        <v>13112</v>
      </c>
      <c r="C1075" s="3" t="s">
        <v>1171</v>
      </c>
      <c r="D1075" s="2" t="s">
        <v>7660</v>
      </c>
      <c r="E1075" s="3" t="s">
        <v>13094</v>
      </c>
      <c r="G1075" s="61">
        <v>663.98</v>
      </c>
    </row>
    <row r="1076" spans="1:7" x14ac:dyDescent="0.2">
      <c r="A1076" s="1" t="str">
        <f t="shared" si="18"/>
        <v>SICRO3 0804095</v>
      </c>
      <c r="B1076" s="3" t="s">
        <v>13112</v>
      </c>
      <c r="C1076" s="3" t="s">
        <v>1172</v>
      </c>
      <c r="D1076" s="2" t="s">
        <v>7661</v>
      </c>
      <c r="E1076" s="3" t="s">
        <v>13094</v>
      </c>
      <c r="G1076" s="61">
        <v>786.44</v>
      </c>
    </row>
    <row r="1077" spans="1:7" x14ac:dyDescent="0.2">
      <c r="A1077" s="1" t="str">
        <f t="shared" si="18"/>
        <v>SICRO3 0804094</v>
      </c>
      <c r="B1077" s="3" t="s">
        <v>13112</v>
      </c>
      <c r="C1077" s="3" t="s">
        <v>1173</v>
      </c>
      <c r="D1077" s="2" t="s">
        <v>7662</v>
      </c>
      <c r="E1077" s="3" t="s">
        <v>13094</v>
      </c>
      <c r="G1077" s="61">
        <v>676.53</v>
      </c>
    </row>
    <row r="1078" spans="1:7" x14ac:dyDescent="0.2">
      <c r="A1078" s="1" t="str">
        <f t="shared" si="18"/>
        <v>SICRO3 0804097</v>
      </c>
      <c r="B1078" s="3" t="s">
        <v>13112</v>
      </c>
      <c r="C1078" s="3" t="s">
        <v>1174</v>
      </c>
      <c r="D1078" s="2" t="s">
        <v>7663</v>
      </c>
      <c r="E1078" s="3" t="s">
        <v>13094</v>
      </c>
      <c r="G1078" s="61">
        <v>802.62</v>
      </c>
    </row>
    <row r="1079" spans="1:7" x14ac:dyDescent="0.2">
      <c r="A1079" s="1" t="str">
        <f t="shared" si="18"/>
        <v>SICRO3 0804096</v>
      </c>
      <c r="B1079" s="3" t="s">
        <v>13112</v>
      </c>
      <c r="C1079" s="3" t="s">
        <v>1175</v>
      </c>
      <c r="D1079" s="2" t="s">
        <v>7664</v>
      </c>
      <c r="E1079" s="3" t="s">
        <v>13094</v>
      </c>
      <c r="G1079" s="61">
        <v>692.48</v>
      </c>
    </row>
    <row r="1080" spans="1:7" x14ac:dyDescent="0.2">
      <c r="A1080" s="1" t="str">
        <f t="shared" si="18"/>
        <v>SICRO3 0804383</v>
      </c>
      <c r="B1080" s="3" t="s">
        <v>13112</v>
      </c>
      <c r="C1080" s="3" t="s">
        <v>1176</v>
      </c>
      <c r="D1080" s="2" t="s">
        <v>7665</v>
      </c>
      <c r="E1080" s="3" t="s">
        <v>13094</v>
      </c>
      <c r="G1080" s="61">
        <v>1607.31</v>
      </c>
    </row>
    <row r="1081" spans="1:7" x14ac:dyDescent="0.2">
      <c r="A1081" s="1" t="str">
        <f t="shared" si="18"/>
        <v>SICRO3 0804099</v>
      </c>
      <c r="B1081" s="3" t="s">
        <v>13112</v>
      </c>
      <c r="C1081" s="3" t="s">
        <v>1177</v>
      </c>
      <c r="D1081" s="2" t="s">
        <v>7666</v>
      </c>
      <c r="E1081" s="3" t="s">
        <v>13094</v>
      </c>
      <c r="G1081" s="61">
        <v>825.67</v>
      </c>
    </row>
    <row r="1082" spans="1:7" x14ac:dyDescent="0.2">
      <c r="A1082" s="1" t="str">
        <f t="shared" si="18"/>
        <v>SICRO3 0804382</v>
      </c>
      <c r="B1082" s="3" t="s">
        <v>13112</v>
      </c>
      <c r="C1082" s="3" t="s">
        <v>1178</v>
      </c>
      <c r="D1082" s="2" t="s">
        <v>7667</v>
      </c>
      <c r="E1082" s="3" t="s">
        <v>13094</v>
      </c>
      <c r="G1082" s="61">
        <v>1405.53</v>
      </c>
    </row>
    <row r="1083" spans="1:7" x14ac:dyDescent="0.2">
      <c r="A1083" s="1" t="str">
        <f t="shared" si="18"/>
        <v>SICRO3 0804098</v>
      </c>
      <c r="B1083" s="3" t="s">
        <v>13112</v>
      </c>
      <c r="C1083" s="3" t="s">
        <v>1179</v>
      </c>
      <c r="D1083" s="2" t="s">
        <v>7668</v>
      </c>
      <c r="E1083" s="3" t="s">
        <v>13094</v>
      </c>
      <c r="G1083" s="61">
        <v>715.29</v>
      </c>
    </row>
    <row r="1084" spans="1:7" x14ac:dyDescent="0.2">
      <c r="A1084" s="1" t="str">
        <f t="shared" si="18"/>
        <v>SICRO3 0804083</v>
      </c>
      <c r="B1084" s="3" t="s">
        <v>13112</v>
      </c>
      <c r="C1084" s="3" t="s">
        <v>1180</v>
      </c>
      <c r="D1084" s="2" t="s">
        <v>7669</v>
      </c>
      <c r="E1084" s="3" t="s">
        <v>13094</v>
      </c>
      <c r="G1084" s="61">
        <v>747.82</v>
      </c>
    </row>
    <row r="1085" spans="1:7" x14ac:dyDescent="0.2">
      <c r="A1085" s="1" t="str">
        <f t="shared" si="18"/>
        <v>SICRO3 0804082</v>
      </c>
      <c r="B1085" s="3" t="s">
        <v>13112</v>
      </c>
      <c r="C1085" s="3" t="s">
        <v>1181</v>
      </c>
      <c r="D1085" s="2" t="s">
        <v>7670</v>
      </c>
      <c r="E1085" s="3" t="s">
        <v>13094</v>
      </c>
      <c r="G1085" s="61">
        <v>638.61</v>
      </c>
    </row>
    <row r="1086" spans="1:7" x14ac:dyDescent="0.2">
      <c r="A1086" s="1" t="str">
        <f t="shared" si="18"/>
        <v>SICRO3 0804385</v>
      </c>
      <c r="B1086" s="3" t="s">
        <v>13112</v>
      </c>
      <c r="C1086" s="3" t="s">
        <v>1182</v>
      </c>
      <c r="D1086" s="2" t="s">
        <v>7671</v>
      </c>
      <c r="E1086" s="3" t="s">
        <v>13094</v>
      </c>
      <c r="G1086" s="61">
        <v>1837.06</v>
      </c>
    </row>
    <row r="1087" spans="1:7" x14ac:dyDescent="0.2">
      <c r="A1087" s="1" t="str">
        <f t="shared" si="18"/>
        <v>SICRO3 0804101</v>
      </c>
      <c r="B1087" s="3" t="s">
        <v>13112</v>
      </c>
      <c r="C1087" s="3" t="s">
        <v>1183</v>
      </c>
      <c r="D1087" s="2" t="s">
        <v>7672</v>
      </c>
      <c r="E1087" s="3" t="s">
        <v>13094</v>
      </c>
      <c r="G1087" s="61">
        <v>1266.1600000000001</v>
      </c>
    </row>
    <row r="1088" spans="1:7" x14ac:dyDescent="0.2">
      <c r="A1088" s="1" t="str">
        <f t="shared" si="18"/>
        <v>SICRO3 0804384</v>
      </c>
      <c r="B1088" s="3" t="s">
        <v>13112</v>
      </c>
      <c r="C1088" s="3" t="s">
        <v>1184</v>
      </c>
      <c r="D1088" s="2" t="s">
        <v>7673</v>
      </c>
      <c r="E1088" s="3" t="s">
        <v>13094</v>
      </c>
      <c r="G1088" s="61">
        <v>1586.29</v>
      </c>
    </row>
    <row r="1089" spans="1:7" x14ac:dyDescent="0.2">
      <c r="A1089" s="1" t="str">
        <f t="shared" si="18"/>
        <v>SICRO3 0804100</v>
      </c>
      <c r="B1089" s="3" t="s">
        <v>13112</v>
      </c>
      <c r="C1089" s="3" t="s">
        <v>1185</v>
      </c>
      <c r="D1089" s="2" t="s">
        <v>7674</v>
      </c>
      <c r="E1089" s="3" t="s">
        <v>13094</v>
      </c>
      <c r="G1089" s="61">
        <v>1076.45</v>
      </c>
    </row>
    <row r="1090" spans="1:7" x14ac:dyDescent="0.2">
      <c r="A1090" s="1" t="str">
        <f t="shared" si="18"/>
        <v>SICRO3 0804105</v>
      </c>
      <c r="B1090" s="3" t="s">
        <v>13112</v>
      </c>
      <c r="C1090" s="3" t="s">
        <v>1186</v>
      </c>
      <c r="D1090" s="2" t="s">
        <v>7675</v>
      </c>
      <c r="E1090" s="3" t="s">
        <v>13094</v>
      </c>
      <c r="G1090" s="61">
        <v>1270.44</v>
      </c>
    </row>
    <row r="1091" spans="1:7" x14ac:dyDescent="0.2">
      <c r="A1091" s="1" t="str">
        <f t="shared" si="18"/>
        <v>SICRO3 0804104</v>
      </c>
      <c r="B1091" s="3" t="s">
        <v>13112</v>
      </c>
      <c r="C1091" s="3" t="s">
        <v>1187</v>
      </c>
      <c r="D1091" s="2" t="s">
        <v>7676</v>
      </c>
      <c r="E1091" s="3" t="s">
        <v>13094</v>
      </c>
      <c r="G1091" s="61">
        <v>1080.5999999999999</v>
      </c>
    </row>
    <row r="1092" spans="1:7" x14ac:dyDescent="0.2">
      <c r="A1092" s="1" t="str">
        <f t="shared" si="18"/>
        <v>SICRO3 0804387</v>
      </c>
      <c r="B1092" s="3" t="s">
        <v>13112</v>
      </c>
      <c r="C1092" s="3" t="s">
        <v>1188</v>
      </c>
      <c r="D1092" s="2" t="s">
        <v>7677</v>
      </c>
      <c r="E1092" s="3" t="s">
        <v>13094</v>
      </c>
      <c r="G1092" s="61">
        <v>1935.93</v>
      </c>
    </row>
    <row r="1093" spans="1:7" x14ac:dyDescent="0.2">
      <c r="A1093" s="1" t="str">
        <f t="shared" si="18"/>
        <v>SICRO3 0804107</v>
      </c>
      <c r="B1093" s="3" t="s">
        <v>13112</v>
      </c>
      <c r="C1093" s="3" t="s">
        <v>1189</v>
      </c>
      <c r="D1093" s="2" t="s">
        <v>7678</v>
      </c>
      <c r="E1093" s="3" t="s">
        <v>13094</v>
      </c>
      <c r="G1093" s="61">
        <v>1276.24</v>
      </c>
    </row>
    <row r="1094" spans="1:7" x14ac:dyDescent="0.2">
      <c r="A1094" s="1" t="str">
        <f t="shared" si="18"/>
        <v>SICRO3 0804386</v>
      </c>
      <c r="B1094" s="3" t="s">
        <v>13112</v>
      </c>
      <c r="C1094" s="3" t="s">
        <v>1190</v>
      </c>
      <c r="D1094" s="2" t="s">
        <v>7679</v>
      </c>
      <c r="E1094" s="3" t="s">
        <v>13094</v>
      </c>
      <c r="G1094" s="61">
        <v>1670.87</v>
      </c>
    </row>
    <row r="1095" spans="1:7" x14ac:dyDescent="0.2">
      <c r="A1095" s="1" t="str">
        <f t="shared" si="18"/>
        <v>SICRO3 0804106</v>
      </c>
      <c r="B1095" s="3" t="s">
        <v>13112</v>
      </c>
      <c r="C1095" s="3" t="s">
        <v>1191</v>
      </c>
      <c r="D1095" s="2" t="s">
        <v>7680</v>
      </c>
      <c r="E1095" s="3" t="s">
        <v>13094</v>
      </c>
      <c r="G1095" s="61">
        <v>1086.29</v>
      </c>
    </row>
    <row r="1096" spans="1:7" x14ac:dyDescent="0.2">
      <c r="A1096" s="1" t="str">
        <f t="shared" si="18"/>
        <v>SICRO3 0804109</v>
      </c>
      <c r="B1096" s="3" t="s">
        <v>13112</v>
      </c>
      <c r="C1096" s="3" t="s">
        <v>1192</v>
      </c>
      <c r="D1096" s="2" t="s">
        <v>7681</v>
      </c>
      <c r="E1096" s="3" t="s">
        <v>13094</v>
      </c>
      <c r="G1096" s="61">
        <v>1285.0899999999999</v>
      </c>
    </row>
    <row r="1097" spans="1:7" x14ac:dyDescent="0.2">
      <c r="A1097" s="1" t="str">
        <f t="shared" si="18"/>
        <v>SICRO3 0804108</v>
      </c>
      <c r="B1097" s="3" t="s">
        <v>13112</v>
      </c>
      <c r="C1097" s="3" t="s">
        <v>1193</v>
      </c>
      <c r="D1097" s="2" t="s">
        <v>7682</v>
      </c>
      <c r="E1097" s="3" t="s">
        <v>13094</v>
      </c>
      <c r="G1097" s="61">
        <v>1095.02</v>
      </c>
    </row>
    <row r="1098" spans="1:7" x14ac:dyDescent="0.2">
      <c r="A1098" s="1" t="str">
        <f t="shared" si="18"/>
        <v>SICRO3 0804111</v>
      </c>
      <c r="B1098" s="3" t="s">
        <v>13112</v>
      </c>
      <c r="C1098" s="3" t="s">
        <v>1194</v>
      </c>
      <c r="D1098" s="2" t="s">
        <v>7683</v>
      </c>
      <c r="E1098" s="3" t="s">
        <v>13094</v>
      </c>
      <c r="G1098" s="61">
        <v>1296.69</v>
      </c>
    </row>
    <row r="1099" spans="1:7" x14ac:dyDescent="0.2">
      <c r="A1099" s="1" t="str">
        <f t="shared" si="18"/>
        <v>SICRO3 0804110</v>
      </c>
      <c r="B1099" s="3" t="s">
        <v>13112</v>
      </c>
      <c r="C1099" s="3" t="s">
        <v>1195</v>
      </c>
      <c r="D1099" s="2" t="s">
        <v>7684</v>
      </c>
      <c r="E1099" s="3" t="s">
        <v>13094</v>
      </c>
      <c r="G1099" s="61">
        <v>1106.3900000000001</v>
      </c>
    </row>
    <row r="1100" spans="1:7" x14ac:dyDescent="0.2">
      <c r="A1100" s="1" t="str">
        <f t="shared" si="18"/>
        <v>SICRO3 0804389</v>
      </c>
      <c r="B1100" s="3" t="s">
        <v>13112</v>
      </c>
      <c r="C1100" s="3" t="s">
        <v>1196</v>
      </c>
      <c r="D1100" s="2" t="s">
        <v>7685</v>
      </c>
      <c r="E1100" s="3" t="s">
        <v>13094</v>
      </c>
      <c r="G1100" s="61">
        <v>2162.59</v>
      </c>
    </row>
    <row r="1101" spans="1:7" x14ac:dyDescent="0.2">
      <c r="A1101" s="1" t="str">
        <f t="shared" si="18"/>
        <v>SICRO3 0804113</v>
      </c>
      <c r="B1101" s="3" t="s">
        <v>13112</v>
      </c>
      <c r="C1101" s="3" t="s">
        <v>1197</v>
      </c>
      <c r="D1101" s="2" t="s">
        <v>7686</v>
      </c>
      <c r="E1101" s="3" t="s">
        <v>13094</v>
      </c>
      <c r="G1101" s="61">
        <v>1312.57</v>
      </c>
    </row>
    <row r="1102" spans="1:7" x14ac:dyDescent="0.2">
      <c r="A1102" s="1" t="str">
        <f t="shared" si="18"/>
        <v>SICRO3 0804388</v>
      </c>
      <c r="B1102" s="3" t="s">
        <v>13112</v>
      </c>
      <c r="C1102" s="3" t="s">
        <v>1198</v>
      </c>
      <c r="D1102" s="2" t="s">
        <v>7687</v>
      </c>
      <c r="E1102" s="3" t="s">
        <v>13094</v>
      </c>
      <c r="G1102" s="61">
        <v>1865.07</v>
      </c>
    </row>
    <row r="1103" spans="1:7" x14ac:dyDescent="0.2">
      <c r="A1103" s="1" t="str">
        <f t="shared" si="18"/>
        <v>SICRO3 0804112</v>
      </c>
      <c r="B1103" s="3" t="s">
        <v>13112</v>
      </c>
      <c r="C1103" s="3" t="s">
        <v>1199</v>
      </c>
      <c r="D1103" s="2" t="s">
        <v>7688</v>
      </c>
      <c r="E1103" s="3" t="s">
        <v>13094</v>
      </c>
      <c r="G1103" s="61">
        <v>1121.92</v>
      </c>
    </row>
    <row r="1104" spans="1:7" x14ac:dyDescent="0.2">
      <c r="A1104" s="1" t="str">
        <f t="shared" si="18"/>
        <v>SICRO3 0804115</v>
      </c>
      <c r="B1104" s="3" t="s">
        <v>13112</v>
      </c>
      <c r="C1104" s="3" t="s">
        <v>1200</v>
      </c>
      <c r="D1104" s="2" t="s">
        <v>7689</v>
      </c>
      <c r="E1104" s="3" t="s">
        <v>13094</v>
      </c>
      <c r="G1104" s="61">
        <v>1334.55</v>
      </c>
    </row>
    <row r="1105" spans="1:7" x14ac:dyDescent="0.2">
      <c r="A1105" s="1" t="str">
        <f t="shared" si="18"/>
        <v>SICRO3 0804114</v>
      </c>
      <c r="B1105" s="3" t="s">
        <v>13112</v>
      </c>
      <c r="C1105" s="3" t="s">
        <v>1201</v>
      </c>
      <c r="D1105" s="2" t="s">
        <v>7690</v>
      </c>
      <c r="E1105" s="3" t="s">
        <v>13094</v>
      </c>
      <c r="G1105" s="61">
        <v>1143.55</v>
      </c>
    </row>
    <row r="1106" spans="1:7" x14ac:dyDescent="0.2">
      <c r="A1106" s="1" t="str">
        <f t="shared" si="18"/>
        <v>SICRO3 0804117</v>
      </c>
      <c r="B1106" s="3" t="s">
        <v>13112</v>
      </c>
      <c r="C1106" s="3" t="s">
        <v>1202</v>
      </c>
      <c r="D1106" s="2" t="s">
        <v>7691</v>
      </c>
      <c r="E1106" s="3" t="s">
        <v>13094</v>
      </c>
      <c r="G1106" s="61">
        <v>1363.4</v>
      </c>
    </row>
    <row r="1107" spans="1:7" x14ac:dyDescent="0.2">
      <c r="A1107" s="1" t="str">
        <f t="shared" ref="A1107:A1170" si="19">CONCATENATE($B1107," ",$C1107)</f>
        <v>SICRO3 0804116</v>
      </c>
      <c r="B1107" s="3" t="s">
        <v>13112</v>
      </c>
      <c r="C1107" s="3" t="s">
        <v>1203</v>
      </c>
      <c r="D1107" s="2" t="s">
        <v>7692</v>
      </c>
      <c r="E1107" s="3" t="s">
        <v>13094</v>
      </c>
      <c r="G1107" s="61">
        <v>1172.05</v>
      </c>
    </row>
    <row r="1108" spans="1:7" x14ac:dyDescent="0.2">
      <c r="A1108" s="1" t="str">
        <f t="shared" si="19"/>
        <v>SICRO3 0804391</v>
      </c>
      <c r="B1108" s="3" t="s">
        <v>13112</v>
      </c>
      <c r="C1108" s="3" t="s">
        <v>1204</v>
      </c>
      <c r="D1108" s="2" t="s">
        <v>7693</v>
      </c>
      <c r="E1108" s="3" t="s">
        <v>13094</v>
      </c>
      <c r="G1108" s="61">
        <v>2685.56</v>
      </c>
    </row>
    <row r="1109" spans="1:7" x14ac:dyDescent="0.2">
      <c r="A1109" s="1" t="str">
        <f t="shared" si="19"/>
        <v>SICRO3 0804119</v>
      </c>
      <c r="B1109" s="3" t="s">
        <v>13112</v>
      </c>
      <c r="C1109" s="3" t="s">
        <v>1205</v>
      </c>
      <c r="D1109" s="2" t="s">
        <v>7694</v>
      </c>
      <c r="E1109" s="3" t="s">
        <v>13094</v>
      </c>
      <c r="G1109" s="61">
        <v>1402.93</v>
      </c>
    </row>
    <row r="1110" spans="1:7" x14ac:dyDescent="0.2">
      <c r="A1110" s="1" t="str">
        <f t="shared" si="19"/>
        <v>SICRO3 0804390</v>
      </c>
      <c r="B1110" s="3" t="s">
        <v>13112</v>
      </c>
      <c r="C1110" s="3" t="s">
        <v>1206</v>
      </c>
      <c r="D1110" s="2" t="s">
        <v>7695</v>
      </c>
      <c r="E1110" s="3" t="s">
        <v>13094</v>
      </c>
      <c r="G1110" s="61">
        <v>2312</v>
      </c>
    </row>
    <row r="1111" spans="1:7" x14ac:dyDescent="0.2">
      <c r="A1111" s="1" t="str">
        <f t="shared" si="19"/>
        <v>SICRO3 0804118</v>
      </c>
      <c r="B1111" s="3" t="s">
        <v>13112</v>
      </c>
      <c r="C1111" s="3" t="s">
        <v>1207</v>
      </c>
      <c r="D1111" s="2" t="s">
        <v>7696</v>
      </c>
      <c r="E1111" s="3" t="s">
        <v>13094</v>
      </c>
      <c r="G1111" s="61">
        <v>1211.22</v>
      </c>
    </row>
    <row r="1112" spans="1:7" x14ac:dyDescent="0.2">
      <c r="A1112" s="1" t="str">
        <f t="shared" si="19"/>
        <v>SICRO3 0804103</v>
      </c>
      <c r="B1112" s="3" t="s">
        <v>13112</v>
      </c>
      <c r="C1112" s="3" t="s">
        <v>1208</v>
      </c>
      <c r="D1112" s="2" t="s">
        <v>7697</v>
      </c>
      <c r="E1112" s="3" t="s">
        <v>13094</v>
      </c>
      <c r="G1112" s="61">
        <v>1267.69</v>
      </c>
    </row>
    <row r="1113" spans="1:7" x14ac:dyDescent="0.2">
      <c r="A1113" s="1" t="str">
        <f t="shared" si="19"/>
        <v>SICRO3 0804102</v>
      </c>
      <c r="B1113" s="3" t="s">
        <v>13112</v>
      </c>
      <c r="C1113" s="3" t="s">
        <v>1209</v>
      </c>
      <c r="D1113" s="2" t="s">
        <v>7698</v>
      </c>
      <c r="E1113" s="3" t="s">
        <v>13094</v>
      </c>
      <c r="G1113" s="61">
        <v>1077.97</v>
      </c>
    </row>
    <row r="1114" spans="1:7" x14ac:dyDescent="0.2">
      <c r="A1114" s="1" t="str">
        <f t="shared" si="19"/>
        <v>SICRO3 0804393</v>
      </c>
      <c r="B1114" s="3" t="s">
        <v>13112</v>
      </c>
      <c r="C1114" s="3" t="s">
        <v>1210</v>
      </c>
      <c r="D1114" s="2" t="s">
        <v>7699</v>
      </c>
      <c r="E1114" s="3" t="s">
        <v>13094</v>
      </c>
      <c r="G1114" s="61">
        <v>2837.85</v>
      </c>
    </row>
    <row r="1115" spans="1:7" x14ac:dyDescent="0.2">
      <c r="A1115" s="1" t="str">
        <f t="shared" si="19"/>
        <v>SICRO3 0804121</v>
      </c>
      <c r="B1115" s="3" t="s">
        <v>13112</v>
      </c>
      <c r="C1115" s="3" t="s">
        <v>1211</v>
      </c>
      <c r="D1115" s="2" t="s">
        <v>7700</v>
      </c>
      <c r="E1115" s="3" t="s">
        <v>13094</v>
      </c>
      <c r="G1115" s="61">
        <v>1895.48</v>
      </c>
    </row>
    <row r="1116" spans="1:7" x14ac:dyDescent="0.2">
      <c r="A1116" s="1" t="str">
        <f t="shared" si="19"/>
        <v>SICRO3 0804392</v>
      </c>
      <c r="B1116" s="3" t="s">
        <v>13112</v>
      </c>
      <c r="C1116" s="3" t="s">
        <v>1212</v>
      </c>
      <c r="D1116" s="2" t="s">
        <v>7701</v>
      </c>
      <c r="E1116" s="3" t="s">
        <v>13094</v>
      </c>
      <c r="G1116" s="61">
        <v>2419.87</v>
      </c>
    </row>
    <row r="1117" spans="1:7" x14ac:dyDescent="0.2">
      <c r="A1117" s="1" t="str">
        <f t="shared" si="19"/>
        <v>SICRO3 0804120</v>
      </c>
      <c r="B1117" s="3" t="s">
        <v>13112</v>
      </c>
      <c r="C1117" s="3" t="s">
        <v>1213</v>
      </c>
      <c r="D1117" s="2" t="s">
        <v>7702</v>
      </c>
      <c r="E1117" s="3" t="s">
        <v>13094</v>
      </c>
      <c r="G1117" s="61">
        <v>1600.89</v>
      </c>
    </row>
    <row r="1118" spans="1:7" x14ac:dyDescent="0.2">
      <c r="A1118" s="1" t="str">
        <f t="shared" si="19"/>
        <v>SICRO3 0804125</v>
      </c>
      <c r="B1118" s="3" t="s">
        <v>13112</v>
      </c>
      <c r="C1118" s="3" t="s">
        <v>1214</v>
      </c>
      <c r="D1118" s="2" t="s">
        <v>7703</v>
      </c>
      <c r="E1118" s="3" t="s">
        <v>13094</v>
      </c>
      <c r="G1118" s="61">
        <v>1901.28</v>
      </c>
    </row>
    <row r="1119" spans="1:7" x14ac:dyDescent="0.2">
      <c r="A1119" s="1" t="str">
        <f t="shared" si="19"/>
        <v>SICRO3 0804124</v>
      </c>
      <c r="B1119" s="3" t="s">
        <v>13112</v>
      </c>
      <c r="C1119" s="3" t="s">
        <v>1215</v>
      </c>
      <c r="D1119" s="2" t="s">
        <v>7704</v>
      </c>
      <c r="E1119" s="3" t="s">
        <v>13094</v>
      </c>
      <c r="G1119" s="61">
        <v>1606.57</v>
      </c>
    </row>
    <row r="1120" spans="1:7" x14ac:dyDescent="0.2">
      <c r="A1120" s="1" t="str">
        <f t="shared" si="19"/>
        <v>SICRO3 0804395</v>
      </c>
      <c r="B1120" s="3" t="s">
        <v>13112</v>
      </c>
      <c r="C1120" s="3" t="s">
        <v>1216</v>
      </c>
      <c r="D1120" s="2" t="s">
        <v>7705</v>
      </c>
      <c r="E1120" s="3" t="s">
        <v>13094</v>
      </c>
      <c r="G1120" s="61">
        <v>2980.98</v>
      </c>
    </row>
    <row r="1121" spans="1:7" x14ac:dyDescent="0.2">
      <c r="A1121" s="1" t="str">
        <f t="shared" si="19"/>
        <v>SICRO3 0804127</v>
      </c>
      <c r="B1121" s="3" t="s">
        <v>13112</v>
      </c>
      <c r="C1121" s="3" t="s">
        <v>1217</v>
      </c>
      <c r="D1121" s="2" t="s">
        <v>7706</v>
      </c>
      <c r="E1121" s="3" t="s">
        <v>13094</v>
      </c>
      <c r="G1121" s="61">
        <v>1909.83</v>
      </c>
    </row>
    <row r="1122" spans="1:7" x14ac:dyDescent="0.2">
      <c r="A1122" s="1" t="str">
        <f t="shared" si="19"/>
        <v>SICRO3 0804394</v>
      </c>
      <c r="B1122" s="3" t="s">
        <v>13112</v>
      </c>
      <c r="C1122" s="3" t="s">
        <v>1218</v>
      </c>
      <c r="D1122" s="2" t="s">
        <v>7707</v>
      </c>
      <c r="E1122" s="3" t="s">
        <v>13094</v>
      </c>
      <c r="G1122" s="61">
        <v>2540.73</v>
      </c>
    </row>
    <row r="1123" spans="1:7" x14ac:dyDescent="0.2">
      <c r="A1123" s="1" t="str">
        <f t="shared" si="19"/>
        <v>SICRO3 0804126</v>
      </c>
      <c r="B1123" s="3" t="s">
        <v>13112</v>
      </c>
      <c r="C1123" s="3" t="s">
        <v>1219</v>
      </c>
      <c r="D1123" s="2" t="s">
        <v>7708</v>
      </c>
      <c r="E1123" s="3" t="s">
        <v>13094</v>
      </c>
      <c r="G1123" s="61">
        <v>1614.89</v>
      </c>
    </row>
    <row r="1124" spans="1:7" x14ac:dyDescent="0.2">
      <c r="A1124" s="1" t="str">
        <f t="shared" si="19"/>
        <v>SICRO3 0804129</v>
      </c>
      <c r="B1124" s="3" t="s">
        <v>13112</v>
      </c>
      <c r="C1124" s="3" t="s">
        <v>1220</v>
      </c>
      <c r="D1124" s="2" t="s">
        <v>7709</v>
      </c>
      <c r="E1124" s="3" t="s">
        <v>13094</v>
      </c>
      <c r="G1124" s="61">
        <v>1921.89</v>
      </c>
    </row>
    <row r="1125" spans="1:7" x14ac:dyDescent="0.2">
      <c r="A1125" s="1" t="str">
        <f t="shared" si="19"/>
        <v>SICRO3 0804128</v>
      </c>
      <c r="B1125" s="3" t="s">
        <v>13112</v>
      </c>
      <c r="C1125" s="3" t="s">
        <v>1221</v>
      </c>
      <c r="D1125" s="2" t="s">
        <v>7710</v>
      </c>
      <c r="E1125" s="3" t="s">
        <v>13094</v>
      </c>
      <c r="G1125" s="61">
        <v>1626.6</v>
      </c>
    </row>
    <row r="1126" spans="1:7" x14ac:dyDescent="0.2">
      <c r="A1126" s="1" t="str">
        <f t="shared" si="19"/>
        <v>SICRO3 0804131</v>
      </c>
      <c r="B1126" s="3" t="s">
        <v>13112</v>
      </c>
      <c r="C1126" s="3" t="s">
        <v>1222</v>
      </c>
      <c r="D1126" s="2" t="s">
        <v>7711</v>
      </c>
      <c r="E1126" s="3" t="s">
        <v>13094</v>
      </c>
      <c r="G1126" s="61">
        <v>1938.53</v>
      </c>
    </row>
    <row r="1127" spans="1:7" x14ac:dyDescent="0.2">
      <c r="A1127" s="1" t="str">
        <f t="shared" si="19"/>
        <v>SICRO3 0804130</v>
      </c>
      <c r="B1127" s="3" t="s">
        <v>13112</v>
      </c>
      <c r="C1127" s="3" t="s">
        <v>1223</v>
      </c>
      <c r="D1127" s="2" t="s">
        <v>7712</v>
      </c>
      <c r="E1127" s="3" t="s">
        <v>13094</v>
      </c>
      <c r="G1127" s="61">
        <v>1642.89</v>
      </c>
    </row>
    <row r="1128" spans="1:7" x14ac:dyDescent="0.2">
      <c r="A1128" s="1" t="str">
        <f t="shared" si="19"/>
        <v>SICRO3 0804397</v>
      </c>
      <c r="B1128" s="3" t="s">
        <v>13112</v>
      </c>
      <c r="C1128" s="3" t="s">
        <v>1224</v>
      </c>
      <c r="D1128" s="2" t="s">
        <v>7713</v>
      </c>
      <c r="E1128" s="3" t="s">
        <v>13094</v>
      </c>
      <c r="G1128" s="61">
        <v>3322.95</v>
      </c>
    </row>
    <row r="1129" spans="1:7" x14ac:dyDescent="0.2">
      <c r="A1129" s="1" t="str">
        <f t="shared" si="19"/>
        <v>SICRO3 0804133</v>
      </c>
      <c r="B1129" s="3" t="s">
        <v>13112</v>
      </c>
      <c r="C1129" s="3" t="s">
        <v>1225</v>
      </c>
      <c r="D1129" s="2" t="s">
        <v>7714</v>
      </c>
      <c r="E1129" s="3" t="s">
        <v>13094</v>
      </c>
      <c r="G1129" s="61">
        <v>1961.74</v>
      </c>
    </row>
    <row r="1130" spans="1:7" x14ac:dyDescent="0.2">
      <c r="A1130" s="1" t="str">
        <f t="shared" si="19"/>
        <v>SICRO3 0804396</v>
      </c>
      <c r="B1130" s="3" t="s">
        <v>13112</v>
      </c>
      <c r="C1130" s="3" t="s">
        <v>1226</v>
      </c>
      <c r="D1130" s="2" t="s">
        <v>7715</v>
      </c>
      <c r="E1130" s="3" t="s">
        <v>13094</v>
      </c>
      <c r="G1130" s="61">
        <v>2830.21</v>
      </c>
    </row>
    <row r="1131" spans="1:7" x14ac:dyDescent="0.2">
      <c r="A1131" s="1" t="str">
        <f t="shared" si="19"/>
        <v>SICRO3 0804132</v>
      </c>
      <c r="B1131" s="3" t="s">
        <v>13112</v>
      </c>
      <c r="C1131" s="3" t="s">
        <v>1227</v>
      </c>
      <c r="D1131" s="2" t="s">
        <v>7716</v>
      </c>
      <c r="E1131" s="3" t="s">
        <v>13094</v>
      </c>
      <c r="G1131" s="61">
        <v>1665.62</v>
      </c>
    </row>
    <row r="1132" spans="1:7" x14ac:dyDescent="0.2">
      <c r="A1132" s="1" t="str">
        <f t="shared" si="19"/>
        <v>SICRO3 0804135</v>
      </c>
      <c r="B1132" s="3" t="s">
        <v>13112</v>
      </c>
      <c r="C1132" s="3" t="s">
        <v>1228</v>
      </c>
      <c r="D1132" s="2" t="s">
        <v>7717</v>
      </c>
      <c r="E1132" s="3" t="s">
        <v>13094</v>
      </c>
      <c r="G1132" s="61">
        <v>1991.81</v>
      </c>
    </row>
    <row r="1133" spans="1:7" x14ac:dyDescent="0.2">
      <c r="A1133" s="1" t="str">
        <f t="shared" si="19"/>
        <v>SICRO3 0804134</v>
      </c>
      <c r="B1133" s="3" t="s">
        <v>13112</v>
      </c>
      <c r="C1133" s="3" t="s">
        <v>1229</v>
      </c>
      <c r="D1133" s="2" t="s">
        <v>7718</v>
      </c>
      <c r="E1133" s="3" t="s">
        <v>13094</v>
      </c>
      <c r="G1133" s="61">
        <v>1695.23</v>
      </c>
    </row>
    <row r="1134" spans="1:7" x14ac:dyDescent="0.2">
      <c r="A1134" s="1" t="str">
        <f t="shared" si="19"/>
        <v>SICRO3 0804137</v>
      </c>
      <c r="B1134" s="3" t="s">
        <v>13112</v>
      </c>
      <c r="C1134" s="3" t="s">
        <v>1230</v>
      </c>
      <c r="D1134" s="2" t="s">
        <v>7719</v>
      </c>
      <c r="E1134" s="3" t="s">
        <v>13094</v>
      </c>
      <c r="G1134" s="61">
        <v>1957.48</v>
      </c>
    </row>
    <row r="1135" spans="1:7" x14ac:dyDescent="0.2">
      <c r="A1135" s="1" t="str">
        <f t="shared" si="19"/>
        <v>SICRO3 0804136</v>
      </c>
      <c r="B1135" s="3" t="s">
        <v>13112</v>
      </c>
      <c r="C1135" s="3" t="s">
        <v>1231</v>
      </c>
      <c r="D1135" s="2" t="s">
        <v>7720</v>
      </c>
      <c r="E1135" s="3" t="s">
        <v>13094</v>
      </c>
      <c r="G1135" s="61">
        <v>1660.32</v>
      </c>
    </row>
    <row r="1136" spans="1:7" x14ac:dyDescent="0.2">
      <c r="A1136" s="1" t="str">
        <f t="shared" si="19"/>
        <v>SICRO3 0804399</v>
      </c>
      <c r="B1136" s="3" t="s">
        <v>13112</v>
      </c>
      <c r="C1136" s="3" t="s">
        <v>1232</v>
      </c>
      <c r="D1136" s="2" t="s">
        <v>7721</v>
      </c>
      <c r="E1136" s="3" t="s">
        <v>13094</v>
      </c>
      <c r="G1136" s="61">
        <v>4137.22</v>
      </c>
    </row>
    <row r="1137" spans="1:7" x14ac:dyDescent="0.2">
      <c r="A1137" s="1" t="str">
        <f t="shared" si="19"/>
        <v>SICRO3 0804139</v>
      </c>
      <c r="B1137" s="3" t="s">
        <v>13112</v>
      </c>
      <c r="C1137" s="3" t="s">
        <v>1233</v>
      </c>
      <c r="D1137" s="2" t="s">
        <v>7722</v>
      </c>
      <c r="E1137" s="3" t="s">
        <v>13094</v>
      </c>
      <c r="G1137" s="61">
        <v>2090.7199999999998</v>
      </c>
    </row>
    <row r="1138" spans="1:7" x14ac:dyDescent="0.2">
      <c r="A1138" s="1" t="str">
        <f t="shared" si="19"/>
        <v>SICRO3 0804398</v>
      </c>
      <c r="B1138" s="3" t="s">
        <v>13112</v>
      </c>
      <c r="C1138" s="3" t="s">
        <v>1234</v>
      </c>
      <c r="D1138" s="2" t="s">
        <v>7723</v>
      </c>
      <c r="E1138" s="3" t="s">
        <v>13094</v>
      </c>
      <c r="G1138" s="61">
        <v>3516.99</v>
      </c>
    </row>
    <row r="1139" spans="1:7" x14ac:dyDescent="0.2">
      <c r="A1139" s="1" t="str">
        <f t="shared" si="19"/>
        <v>SICRO3 0804138</v>
      </c>
      <c r="B1139" s="3" t="s">
        <v>13112</v>
      </c>
      <c r="C1139" s="3" t="s">
        <v>1235</v>
      </c>
      <c r="D1139" s="2" t="s">
        <v>7724</v>
      </c>
      <c r="E1139" s="3" t="s">
        <v>13094</v>
      </c>
      <c r="G1139" s="61">
        <v>1792.85</v>
      </c>
    </row>
    <row r="1140" spans="1:7" x14ac:dyDescent="0.2">
      <c r="A1140" s="1" t="str">
        <f t="shared" si="19"/>
        <v>SICRO3 0804123</v>
      </c>
      <c r="B1140" s="3" t="s">
        <v>13112</v>
      </c>
      <c r="C1140" s="3" t="s">
        <v>1236</v>
      </c>
      <c r="D1140" s="2" t="s">
        <v>7725</v>
      </c>
      <c r="E1140" s="3" t="s">
        <v>13094</v>
      </c>
      <c r="G1140" s="61">
        <v>1896.24</v>
      </c>
    </row>
    <row r="1141" spans="1:7" x14ac:dyDescent="0.2">
      <c r="A1141" s="1" t="str">
        <f t="shared" si="19"/>
        <v>SICRO3 0804122</v>
      </c>
      <c r="B1141" s="3" t="s">
        <v>13112</v>
      </c>
      <c r="C1141" s="3" t="s">
        <v>1237</v>
      </c>
      <c r="D1141" s="2" t="s">
        <v>7726</v>
      </c>
      <c r="E1141" s="3" t="s">
        <v>13094</v>
      </c>
      <c r="G1141" s="61">
        <v>1601.65</v>
      </c>
    </row>
    <row r="1142" spans="1:7" x14ac:dyDescent="0.2">
      <c r="A1142" s="1" t="str">
        <f t="shared" si="19"/>
        <v>SICRO3 0804401</v>
      </c>
      <c r="B1142" s="3" t="s">
        <v>13112</v>
      </c>
      <c r="C1142" s="3" t="s">
        <v>1238</v>
      </c>
      <c r="D1142" s="2" t="s">
        <v>7727</v>
      </c>
      <c r="E1142" s="3" t="s">
        <v>13094</v>
      </c>
      <c r="G1142" s="61">
        <v>4109.3500000000004</v>
      </c>
    </row>
    <row r="1143" spans="1:7" x14ac:dyDescent="0.2">
      <c r="A1143" s="1" t="str">
        <f t="shared" si="19"/>
        <v>SICRO3 0804141</v>
      </c>
      <c r="B1143" s="3" t="s">
        <v>13112</v>
      </c>
      <c r="C1143" s="3" t="s">
        <v>1239</v>
      </c>
      <c r="D1143" s="2" t="s">
        <v>7728</v>
      </c>
      <c r="E1143" s="3" t="s">
        <v>13094</v>
      </c>
      <c r="G1143" s="61">
        <v>2636.28</v>
      </c>
    </row>
    <row r="1144" spans="1:7" x14ac:dyDescent="0.2">
      <c r="A1144" s="1" t="str">
        <f t="shared" si="19"/>
        <v>SICRO3 0804400</v>
      </c>
      <c r="B1144" s="3" t="s">
        <v>13112</v>
      </c>
      <c r="C1144" s="3" t="s">
        <v>1240</v>
      </c>
      <c r="D1144" s="2" t="s">
        <v>7729</v>
      </c>
      <c r="E1144" s="3" t="s">
        <v>13094</v>
      </c>
      <c r="G1144" s="61">
        <v>3464.15</v>
      </c>
    </row>
    <row r="1145" spans="1:7" x14ac:dyDescent="0.2">
      <c r="A1145" s="1" t="str">
        <f t="shared" si="19"/>
        <v>SICRO3 0804140</v>
      </c>
      <c r="B1145" s="3" t="s">
        <v>13112</v>
      </c>
      <c r="C1145" s="3" t="s">
        <v>1241</v>
      </c>
      <c r="D1145" s="2" t="s">
        <v>7730</v>
      </c>
      <c r="E1145" s="3" t="s">
        <v>13094</v>
      </c>
      <c r="G1145" s="61">
        <v>2209.98</v>
      </c>
    </row>
    <row r="1146" spans="1:7" x14ac:dyDescent="0.2">
      <c r="A1146" s="1" t="str">
        <f t="shared" si="19"/>
        <v>SICRO3 0804145</v>
      </c>
      <c r="B1146" s="3" t="s">
        <v>13112</v>
      </c>
      <c r="C1146" s="3" t="s">
        <v>1242</v>
      </c>
      <c r="D1146" s="2" t="s">
        <v>7731</v>
      </c>
      <c r="E1146" s="3" t="s">
        <v>13094</v>
      </c>
      <c r="G1146" s="61">
        <v>2645.75</v>
      </c>
    </row>
    <row r="1147" spans="1:7" x14ac:dyDescent="0.2">
      <c r="A1147" s="1" t="str">
        <f t="shared" si="19"/>
        <v>SICRO3 0804144</v>
      </c>
      <c r="B1147" s="3" t="s">
        <v>13112</v>
      </c>
      <c r="C1147" s="3" t="s">
        <v>1243</v>
      </c>
      <c r="D1147" s="2" t="s">
        <v>7732</v>
      </c>
      <c r="E1147" s="3" t="s">
        <v>13094</v>
      </c>
      <c r="G1147" s="61">
        <v>2218.98</v>
      </c>
    </row>
    <row r="1148" spans="1:7" x14ac:dyDescent="0.2">
      <c r="A1148" s="1" t="str">
        <f t="shared" si="19"/>
        <v>SICRO3 0804403</v>
      </c>
      <c r="B1148" s="3" t="s">
        <v>13112</v>
      </c>
      <c r="C1148" s="3" t="s">
        <v>1244</v>
      </c>
      <c r="D1148" s="2" t="s">
        <v>7733</v>
      </c>
      <c r="E1148" s="3" t="s">
        <v>13094</v>
      </c>
      <c r="G1148" s="61">
        <v>4328.16</v>
      </c>
    </row>
    <row r="1149" spans="1:7" x14ac:dyDescent="0.2">
      <c r="A1149" s="1" t="str">
        <f t="shared" si="19"/>
        <v>SICRO3 0804147</v>
      </c>
      <c r="B1149" s="3" t="s">
        <v>13112</v>
      </c>
      <c r="C1149" s="3" t="s">
        <v>1245</v>
      </c>
      <c r="D1149" s="2" t="s">
        <v>7734</v>
      </c>
      <c r="E1149" s="3" t="s">
        <v>13094</v>
      </c>
      <c r="G1149" s="61">
        <v>2657.51</v>
      </c>
    </row>
    <row r="1150" spans="1:7" x14ac:dyDescent="0.2">
      <c r="A1150" s="1" t="str">
        <f t="shared" si="19"/>
        <v>SICRO3 0804402</v>
      </c>
      <c r="B1150" s="3" t="s">
        <v>13112</v>
      </c>
      <c r="C1150" s="3" t="s">
        <v>1246</v>
      </c>
      <c r="D1150" s="2" t="s">
        <v>7735</v>
      </c>
      <c r="E1150" s="3" t="s">
        <v>13094</v>
      </c>
      <c r="G1150" s="61">
        <v>3646.29</v>
      </c>
    </row>
    <row r="1151" spans="1:7" x14ac:dyDescent="0.2">
      <c r="A1151" s="1" t="str">
        <f t="shared" si="19"/>
        <v>SICRO3 0804146</v>
      </c>
      <c r="B1151" s="3" t="s">
        <v>13112</v>
      </c>
      <c r="C1151" s="3" t="s">
        <v>1247</v>
      </c>
      <c r="D1151" s="2" t="s">
        <v>7736</v>
      </c>
      <c r="E1151" s="3" t="s">
        <v>13094</v>
      </c>
      <c r="G1151" s="61">
        <v>2230.27</v>
      </c>
    </row>
    <row r="1152" spans="1:7" x14ac:dyDescent="0.2">
      <c r="A1152" s="1" t="str">
        <f t="shared" si="19"/>
        <v>SICRO3 0804149</v>
      </c>
      <c r="B1152" s="3" t="s">
        <v>13112</v>
      </c>
      <c r="C1152" s="3" t="s">
        <v>1248</v>
      </c>
      <c r="D1152" s="2" t="s">
        <v>7737</v>
      </c>
      <c r="E1152" s="3" t="s">
        <v>13094</v>
      </c>
      <c r="G1152" s="61">
        <v>2675.23</v>
      </c>
    </row>
    <row r="1153" spans="1:7" x14ac:dyDescent="0.2">
      <c r="A1153" s="1" t="str">
        <f t="shared" si="19"/>
        <v>SICRO3 0804148</v>
      </c>
      <c r="B1153" s="3" t="s">
        <v>13112</v>
      </c>
      <c r="C1153" s="3" t="s">
        <v>1249</v>
      </c>
      <c r="D1153" s="2" t="s">
        <v>7738</v>
      </c>
      <c r="E1153" s="3" t="s">
        <v>13094</v>
      </c>
      <c r="G1153" s="61">
        <v>2247.17</v>
      </c>
    </row>
    <row r="1154" spans="1:7" x14ac:dyDescent="0.2">
      <c r="A1154" s="1" t="str">
        <f t="shared" si="19"/>
        <v>SICRO3 0804151</v>
      </c>
      <c r="B1154" s="3" t="s">
        <v>13112</v>
      </c>
      <c r="C1154" s="3" t="s">
        <v>1250</v>
      </c>
      <c r="D1154" s="2" t="s">
        <v>7739</v>
      </c>
      <c r="E1154" s="3" t="s">
        <v>13094</v>
      </c>
      <c r="G1154" s="61">
        <v>2699.51</v>
      </c>
    </row>
    <row r="1155" spans="1:7" x14ac:dyDescent="0.2">
      <c r="A1155" s="1" t="str">
        <f t="shared" si="19"/>
        <v>SICRO3 0804150</v>
      </c>
      <c r="B1155" s="3" t="s">
        <v>13112</v>
      </c>
      <c r="C1155" s="3" t="s">
        <v>1251</v>
      </c>
      <c r="D1155" s="2" t="s">
        <v>7740</v>
      </c>
      <c r="E1155" s="3" t="s">
        <v>13094</v>
      </c>
      <c r="G1155" s="61">
        <v>2270.5100000000002</v>
      </c>
    </row>
    <row r="1156" spans="1:7" x14ac:dyDescent="0.2">
      <c r="A1156" s="1" t="str">
        <f t="shared" si="19"/>
        <v>SICRO3 0804405</v>
      </c>
      <c r="B1156" s="3" t="s">
        <v>13112</v>
      </c>
      <c r="C1156" s="3" t="s">
        <v>1252</v>
      </c>
      <c r="D1156" s="2" t="s">
        <v>7741</v>
      </c>
      <c r="E1156" s="3" t="s">
        <v>13094</v>
      </c>
      <c r="G1156" s="61">
        <v>4838.9399999999996</v>
      </c>
    </row>
    <row r="1157" spans="1:7" x14ac:dyDescent="0.2">
      <c r="A1157" s="1" t="str">
        <f t="shared" si="19"/>
        <v>SICRO3 0804153</v>
      </c>
      <c r="B1157" s="3" t="s">
        <v>13112</v>
      </c>
      <c r="C1157" s="3" t="s">
        <v>1253</v>
      </c>
      <c r="D1157" s="2" t="s">
        <v>7742</v>
      </c>
      <c r="E1157" s="3" t="s">
        <v>13094</v>
      </c>
      <c r="G1157" s="61">
        <v>2732.34</v>
      </c>
    </row>
    <row r="1158" spans="1:7" x14ac:dyDescent="0.2">
      <c r="A1158" s="1" t="str">
        <f t="shared" si="19"/>
        <v>SICRO3 0804404</v>
      </c>
      <c r="B1158" s="3" t="s">
        <v>13112</v>
      </c>
      <c r="C1158" s="3" t="s">
        <v>1254</v>
      </c>
      <c r="D1158" s="2" t="s">
        <v>7743</v>
      </c>
      <c r="E1158" s="3" t="s">
        <v>13094</v>
      </c>
      <c r="G1158" s="61">
        <v>4073.05</v>
      </c>
    </row>
    <row r="1159" spans="1:7" x14ac:dyDescent="0.2">
      <c r="A1159" s="1" t="str">
        <f t="shared" si="19"/>
        <v>SICRO3 0804152</v>
      </c>
      <c r="B1159" s="3" t="s">
        <v>13112</v>
      </c>
      <c r="C1159" s="3" t="s">
        <v>1255</v>
      </c>
      <c r="D1159" s="2" t="s">
        <v>7744</v>
      </c>
      <c r="E1159" s="3" t="s">
        <v>13094</v>
      </c>
      <c r="G1159" s="61">
        <v>2302.17</v>
      </c>
    </row>
    <row r="1160" spans="1:7" x14ac:dyDescent="0.2">
      <c r="A1160" s="1" t="str">
        <f t="shared" si="19"/>
        <v>SICRO3 0804155</v>
      </c>
      <c r="B1160" s="3" t="s">
        <v>13112</v>
      </c>
      <c r="C1160" s="3" t="s">
        <v>1256</v>
      </c>
      <c r="D1160" s="2" t="s">
        <v>7745</v>
      </c>
      <c r="E1160" s="3" t="s">
        <v>13094</v>
      </c>
      <c r="G1160" s="61">
        <v>2774.79</v>
      </c>
    </row>
    <row r="1161" spans="1:7" x14ac:dyDescent="0.2">
      <c r="A1161" s="1" t="str">
        <f t="shared" si="19"/>
        <v>SICRO3 0804154</v>
      </c>
      <c r="B1161" s="3" t="s">
        <v>13112</v>
      </c>
      <c r="C1161" s="3" t="s">
        <v>1257</v>
      </c>
      <c r="D1161" s="2" t="s">
        <v>7746</v>
      </c>
      <c r="E1161" s="3" t="s">
        <v>13094</v>
      </c>
      <c r="G1161" s="61">
        <v>2343.33</v>
      </c>
    </row>
    <row r="1162" spans="1:7" x14ac:dyDescent="0.2">
      <c r="A1162" s="1" t="str">
        <f t="shared" si="19"/>
        <v>SICRO3 0804157</v>
      </c>
      <c r="B1162" s="3" t="s">
        <v>13112</v>
      </c>
      <c r="C1162" s="3" t="s">
        <v>1258</v>
      </c>
      <c r="D1162" s="2" t="s">
        <v>7747</v>
      </c>
      <c r="E1162" s="3" t="s">
        <v>13094</v>
      </c>
      <c r="G1162" s="61">
        <v>2833.42</v>
      </c>
    </row>
    <row r="1163" spans="1:7" x14ac:dyDescent="0.2">
      <c r="A1163" s="1" t="str">
        <f t="shared" si="19"/>
        <v>SICRO3 0804156</v>
      </c>
      <c r="B1163" s="3" t="s">
        <v>13112</v>
      </c>
      <c r="C1163" s="3" t="s">
        <v>1259</v>
      </c>
      <c r="D1163" s="2" t="s">
        <v>7748</v>
      </c>
      <c r="E1163" s="3" t="s">
        <v>13094</v>
      </c>
      <c r="G1163" s="61">
        <v>2400.44</v>
      </c>
    </row>
    <row r="1164" spans="1:7" x14ac:dyDescent="0.2">
      <c r="A1164" s="1" t="str">
        <f t="shared" si="19"/>
        <v>SICRO3 0804407</v>
      </c>
      <c r="B1164" s="3" t="s">
        <v>13112</v>
      </c>
      <c r="C1164" s="3" t="s">
        <v>1260</v>
      </c>
      <c r="D1164" s="2" t="s">
        <v>7749</v>
      </c>
      <c r="E1164" s="3" t="s">
        <v>13094</v>
      </c>
      <c r="G1164" s="61">
        <v>6031.91</v>
      </c>
    </row>
    <row r="1165" spans="1:7" x14ac:dyDescent="0.2">
      <c r="A1165" s="1" t="str">
        <f t="shared" si="19"/>
        <v>SICRO3 0804159</v>
      </c>
      <c r="B1165" s="3" t="s">
        <v>13112</v>
      </c>
      <c r="C1165" s="3" t="s">
        <v>1261</v>
      </c>
      <c r="D1165" s="2" t="s">
        <v>7750</v>
      </c>
      <c r="E1165" s="3" t="s">
        <v>13094</v>
      </c>
      <c r="G1165" s="61">
        <v>2911.58</v>
      </c>
    </row>
    <row r="1166" spans="1:7" x14ac:dyDescent="0.2">
      <c r="A1166" s="1" t="str">
        <f t="shared" si="19"/>
        <v>SICRO3 0804406</v>
      </c>
      <c r="B1166" s="3" t="s">
        <v>13112</v>
      </c>
      <c r="C1166" s="3" t="s">
        <v>1262</v>
      </c>
      <c r="D1166" s="2" t="s">
        <v>7751</v>
      </c>
      <c r="E1166" s="3" t="s">
        <v>13094</v>
      </c>
      <c r="G1166" s="61">
        <v>5065.99</v>
      </c>
    </row>
    <row r="1167" spans="1:7" x14ac:dyDescent="0.2">
      <c r="A1167" s="1" t="str">
        <f t="shared" si="19"/>
        <v>SICRO3 0804158</v>
      </c>
      <c r="B1167" s="3" t="s">
        <v>13112</v>
      </c>
      <c r="C1167" s="3" t="s">
        <v>1263</v>
      </c>
      <c r="D1167" s="2" t="s">
        <v>7752</v>
      </c>
      <c r="E1167" s="3" t="s">
        <v>13094</v>
      </c>
      <c r="G1167" s="61">
        <v>2476.96</v>
      </c>
    </row>
    <row r="1168" spans="1:7" x14ac:dyDescent="0.2">
      <c r="A1168" s="1" t="str">
        <f t="shared" si="19"/>
        <v>SICRO3 0804143</v>
      </c>
      <c r="B1168" s="3" t="s">
        <v>13112</v>
      </c>
      <c r="C1168" s="3" t="s">
        <v>1264</v>
      </c>
      <c r="D1168" s="2" t="s">
        <v>7753</v>
      </c>
      <c r="E1168" s="3" t="s">
        <v>13094</v>
      </c>
      <c r="G1168" s="61">
        <v>2639.03</v>
      </c>
    </row>
    <row r="1169" spans="1:7" x14ac:dyDescent="0.2">
      <c r="A1169" s="1" t="str">
        <f t="shared" si="19"/>
        <v>SICRO3 0804142</v>
      </c>
      <c r="B1169" s="3" t="s">
        <v>13112</v>
      </c>
      <c r="C1169" s="3" t="s">
        <v>1265</v>
      </c>
      <c r="D1169" s="2" t="s">
        <v>7754</v>
      </c>
      <c r="E1169" s="3" t="s">
        <v>13094</v>
      </c>
      <c r="G1169" s="61">
        <v>2212.61</v>
      </c>
    </row>
    <row r="1170" spans="1:7" x14ac:dyDescent="0.2">
      <c r="A1170" s="1" t="str">
        <f t="shared" si="19"/>
        <v>SICRO3 0804409</v>
      </c>
      <c r="B1170" s="3" t="s">
        <v>13112</v>
      </c>
      <c r="C1170" s="3" t="s">
        <v>1266</v>
      </c>
      <c r="D1170" s="2" t="s">
        <v>7755</v>
      </c>
      <c r="E1170" s="3" t="s">
        <v>13094</v>
      </c>
      <c r="G1170" s="61">
        <v>7457.35</v>
      </c>
    </row>
    <row r="1171" spans="1:7" x14ac:dyDescent="0.2">
      <c r="A1171" s="1" t="str">
        <f t="shared" ref="A1171:A1234" si="20">CONCATENATE($B1171," ",$C1171)</f>
        <v>SICRO3 0804161</v>
      </c>
      <c r="B1171" s="3" t="s">
        <v>13112</v>
      </c>
      <c r="C1171" s="3" t="s">
        <v>1267</v>
      </c>
      <c r="D1171" s="2" t="s">
        <v>7756</v>
      </c>
      <c r="E1171" s="3" t="s">
        <v>13094</v>
      </c>
      <c r="G1171" s="61">
        <v>4540.9399999999996</v>
      </c>
    </row>
    <row r="1172" spans="1:7" x14ac:dyDescent="0.2">
      <c r="A1172" s="1" t="str">
        <f t="shared" si="20"/>
        <v>SICRO3 0804408</v>
      </c>
      <c r="B1172" s="3" t="s">
        <v>13112</v>
      </c>
      <c r="C1172" s="3" t="s">
        <v>1268</v>
      </c>
      <c r="D1172" s="2" t="s">
        <v>7757</v>
      </c>
      <c r="E1172" s="3" t="s">
        <v>13094</v>
      </c>
      <c r="G1172" s="61">
        <v>6190.63</v>
      </c>
    </row>
    <row r="1173" spans="1:7" x14ac:dyDescent="0.2">
      <c r="A1173" s="1" t="str">
        <f t="shared" si="20"/>
        <v>SICRO3 0804160</v>
      </c>
      <c r="B1173" s="3" t="s">
        <v>13112</v>
      </c>
      <c r="C1173" s="3" t="s">
        <v>1269</v>
      </c>
      <c r="D1173" s="2" t="s">
        <v>7758</v>
      </c>
      <c r="E1173" s="3" t="s">
        <v>13094</v>
      </c>
      <c r="G1173" s="61">
        <v>3780.8</v>
      </c>
    </row>
    <row r="1174" spans="1:7" x14ac:dyDescent="0.2">
      <c r="A1174" s="1" t="str">
        <f t="shared" si="20"/>
        <v>SICRO3 0804165</v>
      </c>
      <c r="B1174" s="3" t="s">
        <v>13112</v>
      </c>
      <c r="C1174" s="3" t="s">
        <v>1270</v>
      </c>
      <c r="D1174" s="2" t="s">
        <v>7759</v>
      </c>
      <c r="E1174" s="3" t="s">
        <v>13094</v>
      </c>
      <c r="G1174" s="61">
        <v>4553.93</v>
      </c>
    </row>
    <row r="1175" spans="1:7" x14ac:dyDescent="0.2">
      <c r="A1175" s="1" t="str">
        <f t="shared" si="20"/>
        <v>SICRO3 0804164</v>
      </c>
      <c r="B1175" s="3" t="s">
        <v>13112</v>
      </c>
      <c r="C1175" s="3" t="s">
        <v>1271</v>
      </c>
      <c r="D1175" s="2" t="s">
        <v>7760</v>
      </c>
      <c r="E1175" s="3" t="s">
        <v>13094</v>
      </c>
      <c r="G1175" s="61">
        <v>3793.2</v>
      </c>
    </row>
    <row r="1176" spans="1:7" x14ac:dyDescent="0.2">
      <c r="A1176" s="1" t="str">
        <f t="shared" si="20"/>
        <v>SICRO3 0804411</v>
      </c>
      <c r="B1176" s="3" t="s">
        <v>13112</v>
      </c>
      <c r="C1176" s="3" t="s">
        <v>1272</v>
      </c>
      <c r="D1176" s="2" t="s">
        <v>7761</v>
      </c>
      <c r="E1176" s="3" t="s">
        <v>13094</v>
      </c>
      <c r="G1176" s="61">
        <v>7865.96</v>
      </c>
    </row>
    <row r="1177" spans="1:7" x14ac:dyDescent="0.2">
      <c r="A1177" s="1" t="str">
        <f t="shared" si="20"/>
        <v>SICRO3 0804167</v>
      </c>
      <c r="B1177" s="3" t="s">
        <v>13112</v>
      </c>
      <c r="C1177" s="3" t="s">
        <v>1273</v>
      </c>
      <c r="D1177" s="2" t="s">
        <v>7762</v>
      </c>
      <c r="E1177" s="3" t="s">
        <v>13094</v>
      </c>
      <c r="G1177" s="61">
        <v>4570.88</v>
      </c>
    </row>
    <row r="1178" spans="1:7" x14ac:dyDescent="0.2">
      <c r="A1178" s="1" t="str">
        <f t="shared" si="20"/>
        <v>SICRO3 0804410</v>
      </c>
      <c r="B1178" s="3" t="s">
        <v>13112</v>
      </c>
      <c r="C1178" s="3" t="s">
        <v>1274</v>
      </c>
      <c r="D1178" s="2" t="s">
        <v>7763</v>
      </c>
      <c r="E1178" s="3" t="s">
        <v>13094</v>
      </c>
      <c r="G1178" s="61">
        <v>6526.48</v>
      </c>
    </row>
    <row r="1179" spans="1:7" x14ac:dyDescent="0.2">
      <c r="A1179" s="1" t="str">
        <f t="shared" si="20"/>
        <v>SICRO3 0804166</v>
      </c>
      <c r="B1179" s="3" t="s">
        <v>13112</v>
      </c>
      <c r="C1179" s="3" t="s">
        <v>1275</v>
      </c>
      <c r="D1179" s="2" t="s">
        <v>7764</v>
      </c>
      <c r="E1179" s="3" t="s">
        <v>13094</v>
      </c>
      <c r="G1179" s="61">
        <v>3809.33</v>
      </c>
    </row>
    <row r="1180" spans="1:7" x14ac:dyDescent="0.2">
      <c r="A1180" s="1" t="str">
        <f t="shared" si="20"/>
        <v>SICRO3 0804169</v>
      </c>
      <c r="B1180" s="3" t="s">
        <v>13112</v>
      </c>
      <c r="C1180" s="3" t="s">
        <v>1276</v>
      </c>
      <c r="D1180" s="2" t="s">
        <v>7765</v>
      </c>
      <c r="E1180" s="3" t="s">
        <v>13094</v>
      </c>
      <c r="G1180" s="61">
        <v>4595.63</v>
      </c>
    </row>
    <row r="1181" spans="1:7" x14ac:dyDescent="0.2">
      <c r="A1181" s="1" t="str">
        <f t="shared" si="20"/>
        <v>SICRO3 0804168</v>
      </c>
      <c r="B1181" s="3" t="s">
        <v>13112</v>
      </c>
      <c r="C1181" s="3" t="s">
        <v>1277</v>
      </c>
      <c r="D1181" s="2" t="s">
        <v>7766</v>
      </c>
      <c r="E1181" s="3" t="s">
        <v>13094</v>
      </c>
      <c r="G1181" s="61">
        <v>3833.02</v>
      </c>
    </row>
    <row r="1182" spans="1:7" x14ac:dyDescent="0.2">
      <c r="A1182" s="1" t="str">
        <f t="shared" si="20"/>
        <v>SICRO3 0804171</v>
      </c>
      <c r="B1182" s="3" t="s">
        <v>13112</v>
      </c>
      <c r="C1182" s="3" t="s">
        <v>1278</v>
      </c>
      <c r="D1182" s="2" t="s">
        <v>7767</v>
      </c>
      <c r="E1182" s="3" t="s">
        <v>13094</v>
      </c>
      <c r="G1182" s="61">
        <v>4629.38</v>
      </c>
    </row>
    <row r="1183" spans="1:7" x14ac:dyDescent="0.2">
      <c r="A1183" s="1" t="str">
        <f t="shared" si="20"/>
        <v>SICRO3 0804170</v>
      </c>
      <c r="B1183" s="3" t="s">
        <v>13112</v>
      </c>
      <c r="C1183" s="3" t="s">
        <v>1279</v>
      </c>
      <c r="D1183" s="2" t="s">
        <v>7768</v>
      </c>
      <c r="E1183" s="3" t="s">
        <v>13094</v>
      </c>
      <c r="G1183" s="61">
        <v>3865.37</v>
      </c>
    </row>
    <row r="1184" spans="1:7" x14ac:dyDescent="0.2">
      <c r="A1184" s="1" t="str">
        <f t="shared" si="20"/>
        <v>SICRO3 0804413</v>
      </c>
      <c r="B1184" s="3" t="s">
        <v>13112</v>
      </c>
      <c r="C1184" s="3" t="s">
        <v>1280</v>
      </c>
      <c r="D1184" s="2" t="s">
        <v>7769</v>
      </c>
      <c r="E1184" s="3" t="s">
        <v>13094</v>
      </c>
      <c r="G1184" s="61">
        <v>8817.18</v>
      </c>
    </row>
    <row r="1185" spans="1:7" x14ac:dyDescent="0.2">
      <c r="A1185" s="1" t="str">
        <f t="shared" si="20"/>
        <v>SICRO3 0804173</v>
      </c>
      <c r="B1185" s="3" t="s">
        <v>13112</v>
      </c>
      <c r="C1185" s="3" t="s">
        <v>1281</v>
      </c>
      <c r="D1185" s="2" t="s">
        <v>7770</v>
      </c>
      <c r="E1185" s="3" t="s">
        <v>13094</v>
      </c>
      <c r="G1185" s="61">
        <v>4674.7299999999996</v>
      </c>
    </row>
    <row r="1186" spans="1:7" x14ac:dyDescent="0.2">
      <c r="A1186" s="1" t="str">
        <f t="shared" si="20"/>
        <v>SICRO3 0804412</v>
      </c>
      <c r="B1186" s="3" t="s">
        <v>13112</v>
      </c>
      <c r="C1186" s="3" t="s">
        <v>1282</v>
      </c>
      <c r="D1186" s="2" t="s">
        <v>7771</v>
      </c>
      <c r="E1186" s="3" t="s">
        <v>13094</v>
      </c>
      <c r="G1186" s="61">
        <v>7309.31</v>
      </c>
    </row>
    <row r="1187" spans="1:7" x14ac:dyDescent="0.2">
      <c r="A1187" s="1" t="str">
        <f t="shared" si="20"/>
        <v>SICRO3 0804172</v>
      </c>
      <c r="B1187" s="3" t="s">
        <v>13112</v>
      </c>
      <c r="C1187" s="3" t="s">
        <v>1283</v>
      </c>
      <c r="D1187" s="2" t="s">
        <v>7772</v>
      </c>
      <c r="E1187" s="3" t="s">
        <v>13094</v>
      </c>
      <c r="G1187" s="61">
        <v>3909.08</v>
      </c>
    </row>
    <row r="1188" spans="1:7" x14ac:dyDescent="0.2">
      <c r="A1188" s="1" t="str">
        <f t="shared" si="20"/>
        <v>SICRO3 0804175</v>
      </c>
      <c r="B1188" s="3" t="s">
        <v>13112</v>
      </c>
      <c r="C1188" s="3" t="s">
        <v>1284</v>
      </c>
      <c r="D1188" s="2" t="s">
        <v>7773</v>
      </c>
      <c r="E1188" s="3" t="s">
        <v>13094</v>
      </c>
      <c r="G1188" s="61">
        <v>4735.51</v>
      </c>
    </row>
    <row r="1189" spans="1:7" x14ac:dyDescent="0.2">
      <c r="A1189" s="1" t="str">
        <f t="shared" si="20"/>
        <v>SICRO3 0804174</v>
      </c>
      <c r="B1189" s="3" t="s">
        <v>13112</v>
      </c>
      <c r="C1189" s="3" t="s">
        <v>1285</v>
      </c>
      <c r="D1189" s="2" t="s">
        <v>7774</v>
      </c>
      <c r="E1189" s="3" t="s">
        <v>13094</v>
      </c>
      <c r="G1189" s="61">
        <v>3967.98</v>
      </c>
    </row>
    <row r="1190" spans="1:7" x14ac:dyDescent="0.2">
      <c r="A1190" s="1" t="str">
        <f t="shared" si="20"/>
        <v>SICRO3 0804177</v>
      </c>
      <c r="B1190" s="3" t="s">
        <v>13112</v>
      </c>
      <c r="C1190" s="3" t="s">
        <v>1286</v>
      </c>
      <c r="D1190" s="2" t="s">
        <v>7775</v>
      </c>
      <c r="E1190" s="3" t="s">
        <v>13094</v>
      </c>
      <c r="G1190" s="61">
        <v>4816.74</v>
      </c>
    </row>
    <row r="1191" spans="1:7" x14ac:dyDescent="0.2">
      <c r="A1191" s="1" t="str">
        <f t="shared" si="20"/>
        <v>SICRO3 0804176</v>
      </c>
      <c r="B1191" s="3" t="s">
        <v>13112</v>
      </c>
      <c r="C1191" s="3" t="s">
        <v>1287</v>
      </c>
      <c r="D1191" s="2" t="s">
        <v>7776</v>
      </c>
      <c r="E1191" s="3" t="s">
        <v>13094</v>
      </c>
      <c r="G1191" s="61">
        <v>4046.98</v>
      </c>
    </row>
    <row r="1192" spans="1:7" x14ac:dyDescent="0.2">
      <c r="A1192" s="1" t="str">
        <f t="shared" si="20"/>
        <v>SICRO3 0804415</v>
      </c>
      <c r="B1192" s="3" t="s">
        <v>13112</v>
      </c>
      <c r="C1192" s="3" t="s">
        <v>1288</v>
      </c>
      <c r="D1192" s="2" t="s">
        <v>7777</v>
      </c>
      <c r="E1192" s="3" t="s">
        <v>13094</v>
      </c>
      <c r="G1192" s="61">
        <v>11057.89</v>
      </c>
    </row>
    <row r="1193" spans="1:7" x14ac:dyDescent="0.2">
      <c r="A1193" s="1" t="str">
        <f t="shared" si="20"/>
        <v>SICRO3 0804179</v>
      </c>
      <c r="B1193" s="3" t="s">
        <v>13112</v>
      </c>
      <c r="C1193" s="3" t="s">
        <v>1289</v>
      </c>
      <c r="D1193" s="2" t="s">
        <v>7778</v>
      </c>
      <c r="E1193" s="3" t="s">
        <v>13094</v>
      </c>
      <c r="G1193" s="61">
        <v>4927.88</v>
      </c>
    </row>
    <row r="1194" spans="1:7" x14ac:dyDescent="0.2">
      <c r="A1194" s="1" t="str">
        <f t="shared" si="20"/>
        <v>SICRO3 0804414</v>
      </c>
      <c r="B1194" s="3" t="s">
        <v>13112</v>
      </c>
      <c r="C1194" s="3" t="s">
        <v>1290</v>
      </c>
      <c r="D1194" s="2" t="s">
        <v>7779</v>
      </c>
      <c r="E1194" s="3" t="s">
        <v>13094</v>
      </c>
      <c r="G1194" s="61">
        <v>9147.51</v>
      </c>
    </row>
    <row r="1195" spans="1:7" x14ac:dyDescent="0.2">
      <c r="A1195" s="1" t="str">
        <f t="shared" si="20"/>
        <v>SICRO3 0804178</v>
      </c>
      <c r="B1195" s="3" t="s">
        <v>13112</v>
      </c>
      <c r="C1195" s="3" t="s">
        <v>1291</v>
      </c>
      <c r="D1195" s="2" t="s">
        <v>7780</v>
      </c>
      <c r="E1195" s="3" t="s">
        <v>13094</v>
      </c>
      <c r="G1195" s="61">
        <v>4155.66</v>
      </c>
    </row>
    <row r="1196" spans="1:7" x14ac:dyDescent="0.2">
      <c r="A1196" s="1" t="str">
        <f t="shared" si="20"/>
        <v>SICRO3 0804163</v>
      </c>
      <c r="B1196" s="3" t="s">
        <v>13112</v>
      </c>
      <c r="C1196" s="3" t="s">
        <v>1292</v>
      </c>
      <c r="D1196" s="2" t="s">
        <v>7781</v>
      </c>
      <c r="E1196" s="3" t="s">
        <v>13094</v>
      </c>
      <c r="G1196" s="61">
        <v>4544.46</v>
      </c>
    </row>
    <row r="1197" spans="1:7" x14ac:dyDescent="0.2">
      <c r="A1197" s="1" t="str">
        <f t="shared" si="20"/>
        <v>SICRO3 0804162</v>
      </c>
      <c r="B1197" s="3" t="s">
        <v>13112</v>
      </c>
      <c r="C1197" s="3" t="s">
        <v>1293</v>
      </c>
      <c r="D1197" s="2" t="s">
        <v>7782</v>
      </c>
      <c r="E1197" s="3" t="s">
        <v>13094</v>
      </c>
      <c r="G1197" s="61">
        <v>3784.19</v>
      </c>
    </row>
    <row r="1198" spans="1:7" x14ac:dyDescent="0.2">
      <c r="A1198" s="1" t="str">
        <f t="shared" si="20"/>
        <v>SICRO3 0804441</v>
      </c>
      <c r="B1198" s="3" t="s">
        <v>13112</v>
      </c>
      <c r="C1198" s="3" t="s">
        <v>1294</v>
      </c>
      <c r="D1198" s="2" t="s">
        <v>7783</v>
      </c>
      <c r="E1198" s="3" t="s">
        <v>13094</v>
      </c>
      <c r="G1198" s="61">
        <v>5078.32</v>
      </c>
    </row>
    <row r="1199" spans="1:7" x14ac:dyDescent="0.2">
      <c r="A1199" s="1" t="str">
        <f t="shared" si="20"/>
        <v>SICRO3 0804317</v>
      </c>
      <c r="B1199" s="3" t="s">
        <v>13112</v>
      </c>
      <c r="C1199" s="3" t="s">
        <v>1295</v>
      </c>
      <c r="D1199" s="2" t="s">
        <v>7784</v>
      </c>
      <c r="E1199" s="3" t="s">
        <v>13094</v>
      </c>
      <c r="G1199" s="61">
        <v>2771.59</v>
      </c>
    </row>
    <row r="1200" spans="1:7" x14ac:dyDescent="0.2">
      <c r="A1200" s="1" t="str">
        <f t="shared" si="20"/>
        <v>SICRO3 0804440</v>
      </c>
      <c r="B1200" s="3" t="s">
        <v>13112</v>
      </c>
      <c r="C1200" s="3" t="s">
        <v>1296</v>
      </c>
      <c r="D1200" s="2" t="s">
        <v>7785</v>
      </c>
      <c r="E1200" s="3" t="s">
        <v>13094</v>
      </c>
      <c r="G1200" s="61">
        <v>4299.66</v>
      </c>
    </row>
    <row r="1201" spans="1:7" x14ac:dyDescent="0.2">
      <c r="A1201" s="1" t="str">
        <f t="shared" si="20"/>
        <v>SICRO3 0804316</v>
      </c>
      <c r="B1201" s="3" t="s">
        <v>13112</v>
      </c>
      <c r="C1201" s="3" t="s">
        <v>1297</v>
      </c>
      <c r="D1201" s="2" t="s">
        <v>7786</v>
      </c>
      <c r="E1201" s="3" t="s">
        <v>13094</v>
      </c>
      <c r="G1201" s="61">
        <v>2325.02</v>
      </c>
    </row>
    <row r="1202" spans="1:7" x14ac:dyDescent="0.2">
      <c r="A1202" s="1" t="str">
        <f t="shared" si="20"/>
        <v>SICRO3 0804321</v>
      </c>
      <c r="B1202" s="3" t="s">
        <v>13112</v>
      </c>
      <c r="C1202" s="3" t="s">
        <v>1298</v>
      </c>
      <c r="D1202" s="2" t="s">
        <v>7787</v>
      </c>
      <c r="E1202" s="3" t="s">
        <v>13094</v>
      </c>
      <c r="G1202" s="61">
        <v>2790.84</v>
      </c>
    </row>
    <row r="1203" spans="1:7" x14ac:dyDescent="0.2">
      <c r="A1203" s="1" t="str">
        <f t="shared" si="20"/>
        <v>SICRO3 0804320</v>
      </c>
      <c r="B1203" s="3" t="s">
        <v>13112</v>
      </c>
      <c r="C1203" s="3" t="s">
        <v>1299</v>
      </c>
      <c r="D1203" s="2" t="s">
        <v>7788</v>
      </c>
      <c r="E1203" s="3" t="s">
        <v>13094</v>
      </c>
      <c r="G1203" s="61">
        <v>2342.87</v>
      </c>
    </row>
    <row r="1204" spans="1:7" x14ac:dyDescent="0.2">
      <c r="A1204" s="1" t="str">
        <f t="shared" si="20"/>
        <v>SICRO3 0804443</v>
      </c>
      <c r="B1204" s="3" t="s">
        <v>13112</v>
      </c>
      <c r="C1204" s="3" t="s">
        <v>1300</v>
      </c>
      <c r="D1204" s="2" t="s">
        <v>7789</v>
      </c>
      <c r="E1204" s="3" t="s">
        <v>13094</v>
      </c>
      <c r="G1204" s="61">
        <v>5299.69</v>
      </c>
    </row>
    <row r="1205" spans="1:7" x14ac:dyDescent="0.2">
      <c r="A1205" s="1" t="str">
        <f t="shared" si="20"/>
        <v>SICRO3 0804323</v>
      </c>
      <c r="B1205" s="3" t="s">
        <v>13112</v>
      </c>
      <c r="C1205" s="3" t="s">
        <v>1301</v>
      </c>
      <c r="D1205" s="2" t="s">
        <v>7790</v>
      </c>
      <c r="E1205" s="3" t="s">
        <v>13094</v>
      </c>
      <c r="G1205" s="61">
        <v>2816.52</v>
      </c>
    </row>
    <row r="1206" spans="1:7" x14ac:dyDescent="0.2">
      <c r="A1206" s="1" t="str">
        <f t="shared" si="20"/>
        <v>SICRO3 0804442</v>
      </c>
      <c r="B1206" s="3" t="s">
        <v>13112</v>
      </c>
      <c r="C1206" s="3" t="s">
        <v>1302</v>
      </c>
      <c r="D1206" s="2" t="s">
        <v>7791</v>
      </c>
      <c r="E1206" s="3" t="s">
        <v>13094</v>
      </c>
      <c r="G1206" s="61">
        <v>4486.22</v>
      </c>
    </row>
    <row r="1207" spans="1:7" x14ac:dyDescent="0.2">
      <c r="A1207" s="1" t="str">
        <f t="shared" si="20"/>
        <v>SICRO3 0804322</v>
      </c>
      <c r="B1207" s="3" t="s">
        <v>13112</v>
      </c>
      <c r="C1207" s="3" t="s">
        <v>1303</v>
      </c>
      <c r="D1207" s="2" t="s">
        <v>7792</v>
      </c>
      <c r="E1207" s="3" t="s">
        <v>13094</v>
      </c>
      <c r="G1207" s="61">
        <v>2366.67</v>
      </c>
    </row>
    <row r="1208" spans="1:7" x14ac:dyDescent="0.2">
      <c r="A1208" s="1" t="str">
        <f t="shared" si="20"/>
        <v>SICRO3 0804325</v>
      </c>
      <c r="B1208" s="3" t="s">
        <v>13112</v>
      </c>
      <c r="C1208" s="3" t="s">
        <v>1304</v>
      </c>
      <c r="D1208" s="2" t="s">
        <v>7793</v>
      </c>
      <c r="E1208" s="3" t="s">
        <v>13094</v>
      </c>
      <c r="G1208" s="61">
        <v>2853.65</v>
      </c>
    </row>
    <row r="1209" spans="1:7" x14ac:dyDescent="0.2">
      <c r="A1209" s="1" t="str">
        <f t="shared" si="20"/>
        <v>SICRO3 0804324</v>
      </c>
      <c r="B1209" s="3" t="s">
        <v>13112</v>
      </c>
      <c r="C1209" s="3" t="s">
        <v>1305</v>
      </c>
      <c r="D1209" s="2" t="s">
        <v>7794</v>
      </c>
      <c r="E1209" s="3" t="s">
        <v>13094</v>
      </c>
      <c r="G1209" s="61">
        <v>2401.34</v>
      </c>
    </row>
    <row r="1210" spans="1:7" x14ac:dyDescent="0.2">
      <c r="A1210" s="1" t="str">
        <f t="shared" si="20"/>
        <v>SICRO3 0804327</v>
      </c>
      <c r="B1210" s="3" t="s">
        <v>13112</v>
      </c>
      <c r="C1210" s="3" t="s">
        <v>1306</v>
      </c>
      <c r="D1210" s="2" t="s">
        <v>7795</v>
      </c>
      <c r="E1210" s="3" t="s">
        <v>13094</v>
      </c>
      <c r="G1210" s="61">
        <v>2904.69</v>
      </c>
    </row>
    <row r="1211" spans="1:7" x14ac:dyDescent="0.2">
      <c r="A1211" s="1" t="str">
        <f t="shared" si="20"/>
        <v>SICRO3 0804326</v>
      </c>
      <c r="B1211" s="3" t="s">
        <v>13112</v>
      </c>
      <c r="C1211" s="3" t="s">
        <v>1307</v>
      </c>
      <c r="D1211" s="2" t="s">
        <v>7796</v>
      </c>
      <c r="E1211" s="3" t="s">
        <v>13094</v>
      </c>
      <c r="G1211" s="61">
        <v>2449.09</v>
      </c>
    </row>
    <row r="1212" spans="1:7" x14ac:dyDescent="0.2">
      <c r="A1212" s="1" t="str">
        <f t="shared" si="20"/>
        <v>SICRO3 0804445</v>
      </c>
      <c r="B1212" s="3" t="s">
        <v>13112</v>
      </c>
      <c r="C1212" s="3" t="s">
        <v>1308</v>
      </c>
      <c r="D1212" s="2" t="s">
        <v>7797</v>
      </c>
      <c r="E1212" s="3" t="s">
        <v>13094</v>
      </c>
      <c r="G1212" s="61">
        <v>5914.64</v>
      </c>
    </row>
    <row r="1213" spans="1:7" x14ac:dyDescent="0.2">
      <c r="A1213" s="1" t="str">
        <f t="shared" si="20"/>
        <v>SICRO3 0804329</v>
      </c>
      <c r="B1213" s="3" t="s">
        <v>13112</v>
      </c>
      <c r="C1213" s="3" t="s">
        <v>1309</v>
      </c>
      <c r="D1213" s="2" t="s">
        <v>7798</v>
      </c>
      <c r="E1213" s="3" t="s">
        <v>13094</v>
      </c>
      <c r="G1213" s="61">
        <v>2972.52</v>
      </c>
    </row>
    <row r="1214" spans="1:7" x14ac:dyDescent="0.2">
      <c r="A1214" s="1" t="str">
        <f t="shared" si="20"/>
        <v>SICRO3 0804444</v>
      </c>
      <c r="B1214" s="3" t="s">
        <v>13112</v>
      </c>
      <c r="C1214" s="3" t="s">
        <v>1310</v>
      </c>
      <c r="D1214" s="2" t="s">
        <v>7799</v>
      </c>
      <c r="E1214" s="3" t="s">
        <v>13094</v>
      </c>
      <c r="G1214" s="61">
        <v>5004.62</v>
      </c>
    </row>
    <row r="1215" spans="1:7" x14ac:dyDescent="0.2">
      <c r="A1215" s="1" t="str">
        <f t="shared" si="20"/>
        <v>SICRO3 0804328</v>
      </c>
      <c r="B1215" s="3" t="s">
        <v>13112</v>
      </c>
      <c r="C1215" s="3" t="s">
        <v>1311</v>
      </c>
      <c r="D1215" s="2" t="s">
        <v>7800</v>
      </c>
      <c r="E1215" s="3" t="s">
        <v>13094</v>
      </c>
      <c r="G1215" s="61">
        <v>2513.06</v>
      </c>
    </row>
    <row r="1216" spans="1:7" x14ac:dyDescent="0.2">
      <c r="A1216" s="1" t="str">
        <f t="shared" si="20"/>
        <v>SICRO3 0804331</v>
      </c>
      <c r="B1216" s="3" t="s">
        <v>13112</v>
      </c>
      <c r="C1216" s="3" t="s">
        <v>1312</v>
      </c>
      <c r="D1216" s="2" t="s">
        <v>7801</v>
      </c>
      <c r="E1216" s="3" t="s">
        <v>13094</v>
      </c>
      <c r="G1216" s="61">
        <v>3060.2</v>
      </c>
    </row>
    <row r="1217" spans="1:7" x14ac:dyDescent="0.2">
      <c r="A1217" s="1" t="str">
        <f t="shared" si="20"/>
        <v>SICRO3 0804330</v>
      </c>
      <c r="B1217" s="3" t="s">
        <v>13112</v>
      </c>
      <c r="C1217" s="3" t="s">
        <v>1313</v>
      </c>
      <c r="D1217" s="2" t="s">
        <v>7802</v>
      </c>
      <c r="E1217" s="3" t="s">
        <v>13094</v>
      </c>
      <c r="G1217" s="61">
        <v>2596.29</v>
      </c>
    </row>
    <row r="1218" spans="1:7" x14ac:dyDescent="0.2">
      <c r="A1218" s="1" t="str">
        <f t="shared" si="20"/>
        <v>SICRO3 0804333</v>
      </c>
      <c r="B1218" s="3" t="s">
        <v>13112</v>
      </c>
      <c r="C1218" s="3" t="s">
        <v>1314</v>
      </c>
      <c r="D1218" s="2" t="s">
        <v>7803</v>
      </c>
      <c r="E1218" s="3" t="s">
        <v>13094</v>
      </c>
      <c r="G1218" s="61">
        <v>3177.35</v>
      </c>
    </row>
    <row r="1219" spans="1:7" x14ac:dyDescent="0.2">
      <c r="A1219" s="1" t="str">
        <f t="shared" si="20"/>
        <v>SICRO3 0804332</v>
      </c>
      <c r="B1219" s="3" t="s">
        <v>13112</v>
      </c>
      <c r="C1219" s="3" t="s">
        <v>1315</v>
      </c>
      <c r="D1219" s="2" t="s">
        <v>7804</v>
      </c>
      <c r="E1219" s="3" t="s">
        <v>13094</v>
      </c>
      <c r="G1219" s="61">
        <v>2708.28</v>
      </c>
    </row>
    <row r="1220" spans="1:7" x14ac:dyDescent="0.2">
      <c r="A1220" s="1" t="str">
        <f t="shared" si="20"/>
        <v>SICRO3 0804447</v>
      </c>
      <c r="B1220" s="3" t="s">
        <v>13112</v>
      </c>
      <c r="C1220" s="3" t="s">
        <v>1316</v>
      </c>
      <c r="D1220" s="2" t="s">
        <v>7805</v>
      </c>
      <c r="E1220" s="3" t="s">
        <v>13094</v>
      </c>
      <c r="G1220" s="61">
        <v>7317.86</v>
      </c>
    </row>
    <row r="1221" spans="1:7" x14ac:dyDescent="0.2">
      <c r="A1221" s="1" t="str">
        <f t="shared" si="20"/>
        <v>SICRO3 0804335</v>
      </c>
      <c r="B1221" s="3" t="s">
        <v>13112</v>
      </c>
      <c r="C1221" s="3" t="s">
        <v>1317</v>
      </c>
      <c r="D1221" s="2" t="s">
        <v>7806</v>
      </c>
      <c r="E1221" s="3" t="s">
        <v>13094</v>
      </c>
      <c r="G1221" s="61">
        <v>3332.2</v>
      </c>
    </row>
    <row r="1222" spans="1:7" x14ac:dyDescent="0.2">
      <c r="A1222" s="1" t="str">
        <f t="shared" si="20"/>
        <v>SICRO3 0804446</v>
      </c>
      <c r="B1222" s="3" t="s">
        <v>13112</v>
      </c>
      <c r="C1222" s="3" t="s">
        <v>1318</v>
      </c>
      <c r="D1222" s="2" t="s">
        <v>7807</v>
      </c>
      <c r="E1222" s="3" t="s">
        <v>13094</v>
      </c>
      <c r="G1222" s="61">
        <v>6186.73</v>
      </c>
    </row>
    <row r="1223" spans="1:7" x14ac:dyDescent="0.2">
      <c r="A1223" s="1" t="str">
        <f t="shared" si="20"/>
        <v>SICRO3 0804334</v>
      </c>
      <c r="B1223" s="3" t="s">
        <v>13112</v>
      </c>
      <c r="C1223" s="3" t="s">
        <v>1319</v>
      </c>
      <c r="D1223" s="2" t="s">
        <v>7808</v>
      </c>
      <c r="E1223" s="3" t="s">
        <v>13094</v>
      </c>
      <c r="G1223" s="61">
        <v>2857.51</v>
      </c>
    </row>
    <row r="1224" spans="1:7" x14ac:dyDescent="0.2">
      <c r="A1224" s="1" t="str">
        <f t="shared" si="20"/>
        <v>SICRO3 0804319</v>
      </c>
      <c r="B1224" s="3" t="s">
        <v>13112</v>
      </c>
      <c r="C1224" s="3" t="s">
        <v>1320</v>
      </c>
      <c r="D1224" s="2" t="s">
        <v>7809</v>
      </c>
      <c r="E1224" s="3" t="s">
        <v>13094</v>
      </c>
      <c r="G1224" s="61">
        <v>2776.02</v>
      </c>
    </row>
    <row r="1225" spans="1:7" x14ac:dyDescent="0.2">
      <c r="A1225" s="1" t="str">
        <f t="shared" si="20"/>
        <v>SICRO3 0804318</v>
      </c>
      <c r="B1225" s="3" t="s">
        <v>13112</v>
      </c>
      <c r="C1225" s="3" t="s">
        <v>1321</v>
      </c>
      <c r="D1225" s="2" t="s">
        <v>7810</v>
      </c>
      <c r="E1225" s="3" t="s">
        <v>13094</v>
      </c>
      <c r="G1225" s="61">
        <v>2329.1</v>
      </c>
    </row>
    <row r="1226" spans="1:7" x14ac:dyDescent="0.2">
      <c r="A1226" s="1" t="str">
        <f t="shared" si="20"/>
        <v>SICRO3 0804449</v>
      </c>
      <c r="B1226" s="3" t="s">
        <v>13112</v>
      </c>
      <c r="C1226" s="3" t="s">
        <v>1322</v>
      </c>
      <c r="D1226" s="2" t="s">
        <v>7811</v>
      </c>
      <c r="E1226" s="3" t="s">
        <v>13094</v>
      </c>
      <c r="G1226" s="61">
        <v>7385.26</v>
      </c>
    </row>
    <row r="1227" spans="1:7" x14ac:dyDescent="0.2">
      <c r="A1227" s="1" t="str">
        <f t="shared" si="20"/>
        <v>SICRO3 0804337</v>
      </c>
      <c r="B1227" s="3" t="s">
        <v>13112</v>
      </c>
      <c r="C1227" s="3" t="s">
        <v>1323</v>
      </c>
      <c r="D1227" s="2" t="s">
        <v>7812</v>
      </c>
      <c r="E1227" s="3" t="s">
        <v>13094</v>
      </c>
      <c r="G1227" s="61">
        <v>3800.77</v>
      </c>
    </row>
    <row r="1228" spans="1:7" x14ac:dyDescent="0.2">
      <c r="A1228" s="1" t="str">
        <f t="shared" si="20"/>
        <v>SICRO3 0804448</v>
      </c>
      <c r="B1228" s="3" t="s">
        <v>13112</v>
      </c>
      <c r="C1228" s="3" t="s">
        <v>1324</v>
      </c>
      <c r="D1228" s="2" t="s">
        <v>7813</v>
      </c>
      <c r="E1228" s="3" t="s">
        <v>13094</v>
      </c>
      <c r="G1228" s="61">
        <v>6181.59</v>
      </c>
    </row>
    <row r="1229" spans="1:7" x14ac:dyDescent="0.2">
      <c r="A1229" s="1" t="str">
        <f t="shared" si="20"/>
        <v>SICRO3 0804336</v>
      </c>
      <c r="B1229" s="3" t="s">
        <v>13112</v>
      </c>
      <c r="C1229" s="3" t="s">
        <v>1325</v>
      </c>
      <c r="D1229" s="2" t="s">
        <v>7814</v>
      </c>
      <c r="E1229" s="3" t="s">
        <v>13094</v>
      </c>
      <c r="G1229" s="61">
        <v>3156.63</v>
      </c>
    </row>
    <row r="1230" spans="1:7" x14ac:dyDescent="0.2">
      <c r="A1230" s="1" t="str">
        <f t="shared" si="20"/>
        <v>SICRO3 0804341</v>
      </c>
      <c r="B1230" s="3" t="s">
        <v>13112</v>
      </c>
      <c r="C1230" s="3" t="s">
        <v>1326</v>
      </c>
      <c r="D1230" s="2" t="s">
        <v>7815</v>
      </c>
      <c r="E1230" s="3" t="s">
        <v>13094</v>
      </c>
      <c r="G1230" s="61">
        <v>3830.12</v>
      </c>
    </row>
    <row r="1231" spans="1:7" x14ac:dyDescent="0.2">
      <c r="A1231" s="1" t="str">
        <f t="shared" si="20"/>
        <v>SICRO3 0804340</v>
      </c>
      <c r="B1231" s="3" t="s">
        <v>13112</v>
      </c>
      <c r="C1231" s="3" t="s">
        <v>1327</v>
      </c>
      <c r="D1231" s="2" t="s">
        <v>7816</v>
      </c>
      <c r="E1231" s="3" t="s">
        <v>13094</v>
      </c>
      <c r="G1231" s="61">
        <v>3183.17</v>
      </c>
    </row>
    <row r="1232" spans="1:7" x14ac:dyDescent="0.2">
      <c r="A1232" s="1" t="str">
        <f t="shared" si="20"/>
        <v>SICRO3 0804451</v>
      </c>
      <c r="B1232" s="3" t="s">
        <v>13112</v>
      </c>
      <c r="C1232" s="3" t="s">
        <v>1328</v>
      </c>
      <c r="D1232" s="2" t="s">
        <v>7817</v>
      </c>
      <c r="E1232" s="3" t="s">
        <v>13094</v>
      </c>
      <c r="G1232" s="61">
        <v>7724.58</v>
      </c>
    </row>
    <row r="1233" spans="1:7" x14ac:dyDescent="0.2">
      <c r="A1233" s="1" t="str">
        <f t="shared" si="20"/>
        <v>SICRO3 0804343</v>
      </c>
      <c r="B1233" s="3" t="s">
        <v>13112</v>
      </c>
      <c r="C1233" s="3" t="s">
        <v>1329</v>
      </c>
      <c r="D1233" s="2" t="s">
        <v>7818</v>
      </c>
      <c r="E1233" s="3" t="s">
        <v>13094</v>
      </c>
      <c r="G1233" s="61">
        <v>3867.58</v>
      </c>
    </row>
    <row r="1234" spans="1:7" x14ac:dyDescent="0.2">
      <c r="A1234" s="1" t="str">
        <f t="shared" si="20"/>
        <v>SICRO3 0804450</v>
      </c>
      <c r="B1234" s="3" t="s">
        <v>13112</v>
      </c>
      <c r="C1234" s="3" t="s">
        <v>1330</v>
      </c>
      <c r="D1234" s="2" t="s">
        <v>7819</v>
      </c>
      <c r="E1234" s="3" t="s">
        <v>13094</v>
      </c>
      <c r="G1234" s="61">
        <v>6463.84</v>
      </c>
    </row>
    <row r="1235" spans="1:7" x14ac:dyDescent="0.2">
      <c r="A1235" s="1" t="str">
        <f t="shared" ref="A1235:A1298" si="21">CONCATENATE($B1235," ",$C1235)</f>
        <v>SICRO3 0804342</v>
      </c>
      <c r="B1235" s="3" t="s">
        <v>13112</v>
      </c>
      <c r="C1235" s="3" t="s">
        <v>1331</v>
      </c>
      <c r="D1235" s="2" t="s">
        <v>7820</v>
      </c>
      <c r="E1235" s="3" t="s">
        <v>13094</v>
      </c>
      <c r="G1235" s="61">
        <v>3217.12</v>
      </c>
    </row>
    <row r="1236" spans="1:7" x14ac:dyDescent="0.2">
      <c r="A1236" s="1" t="str">
        <f t="shared" si="21"/>
        <v>SICRO3 0804345</v>
      </c>
      <c r="B1236" s="3" t="s">
        <v>13112</v>
      </c>
      <c r="C1236" s="3" t="s">
        <v>1332</v>
      </c>
      <c r="D1236" s="2" t="s">
        <v>7821</v>
      </c>
      <c r="E1236" s="3" t="s">
        <v>13094</v>
      </c>
      <c r="G1236" s="61">
        <v>3922.31</v>
      </c>
    </row>
    <row r="1237" spans="1:7" x14ac:dyDescent="0.2">
      <c r="A1237" s="1" t="str">
        <f t="shared" si="21"/>
        <v>SICRO3 0804344</v>
      </c>
      <c r="B1237" s="3" t="s">
        <v>13112</v>
      </c>
      <c r="C1237" s="3" t="s">
        <v>1333</v>
      </c>
      <c r="D1237" s="2" t="s">
        <v>7822</v>
      </c>
      <c r="E1237" s="3" t="s">
        <v>13094</v>
      </c>
      <c r="G1237" s="61">
        <v>3267.04</v>
      </c>
    </row>
    <row r="1238" spans="1:7" x14ac:dyDescent="0.2">
      <c r="A1238" s="1" t="str">
        <f t="shared" si="21"/>
        <v>SICRO3 0804347</v>
      </c>
      <c r="B1238" s="3" t="s">
        <v>13112</v>
      </c>
      <c r="C1238" s="3" t="s">
        <v>1334</v>
      </c>
      <c r="D1238" s="2" t="s">
        <v>7823</v>
      </c>
      <c r="E1238" s="3" t="s">
        <v>13094</v>
      </c>
      <c r="G1238" s="61">
        <v>3997.06</v>
      </c>
    </row>
    <row r="1239" spans="1:7" x14ac:dyDescent="0.2">
      <c r="A1239" s="1" t="str">
        <f t="shared" si="21"/>
        <v>SICRO3 0804346</v>
      </c>
      <c r="B1239" s="3" t="s">
        <v>13112</v>
      </c>
      <c r="C1239" s="3" t="s">
        <v>1335</v>
      </c>
      <c r="D1239" s="2" t="s">
        <v>7824</v>
      </c>
      <c r="E1239" s="3" t="s">
        <v>13094</v>
      </c>
      <c r="G1239" s="61">
        <v>3335.58</v>
      </c>
    </row>
    <row r="1240" spans="1:7" x14ac:dyDescent="0.2">
      <c r="A1240" s="1" t="str">
        <f t="shared" si="21"/>
        <v>SICRO3 0804453</v>
      </c>
      <c r="B1240" s="3" t="s">
        <v>13112</v>
      </c>
      <c r="C1240" s="3" t="s">
        <v>1336</v>
      </c>
      <c r="D1240" s="2" t="s">
        <v>7825</v>
      </c>
      <c r="E1240" s="3" t="s">
        <v>13094</v>
      </c>
      <c r="G1240" s="61">
        <v>8612.7099999999991</v>
      </c>
    </row>
    <row r="1241" spans="1:7" x14ac:dyDescent="0.2">
      <c r="A1241" s="1" t="str">
        <f t="shared" si="21"/>
        <v>SICRO3 0804349</v>
      </c>
      <c r="B1241" s="3" t="s">
        <v>13112</v>
      </c>
      <c r="C1241" s="3" t="s">
        <v>1337</v>
      </c>
      <c r="D1241" s="2" t="s">
        <v>7826</v>
      </c>
      <c r="E1241" s="3" t="s">
        <v>13094</v>
      </c>
      <c r="G1241" s="61">
        <v>4095.18</v>
      </c>
    </row>
    <row r="1242" spans="1:7" x14ac:dyDescent="0.2">
      <c r="A1242" s="1" t="str">
        <f t="shared" si="21"/>
        <v>SICRO3 0804452</v>
      </c>
      <c r="B1242" s="3" t="s">
        <v>13112</v>
      </c>
      <c r="C1242" s="3" t="s">
        <v>1338</v>
      </c>
      <c r="D1242" s="2" t="s">
        <v>7827</v>
      </c>
      <c r="E1242" s="3" t="s">
        <v>13094</v>
      </c>
      <c r="G1242" s="61">
        <v>7201.98</v>
      </c>
    </row>
    <row r="1243" spans="1:7" x14ac:dyDescent="0.2">
      <c r="A1243" s="1" t="str">
        <f t="shared" si="21"/>
        <v>SICRO3 0804348</v>
      </c>
      <c r="B1243" s="3" t="s">
        <v>13112</v>
      </c>
      <c r="C1243" s="3" t="s">
        <v>1339</v>
      </c>
      <c r="D1243" s="2" t="s">
        <v>7828</v>
      </c>
      <c r="E1243" s="3" t="s">
        <v>13094</v>
      </c>
      <c r="G1243" s="61">
        <v>3426.2</v>
      </c>
    </row>
    <row r="1244" spans="1:7" x14ac:dyDescent="0.2">
      <c r="A1244" s="1" t="str">
        <f t="shared" si="21"/>
        <v>SICRO3 0804351</v>
      </c>
      <c r="B1244" s="3" t="s">
        <v>13112</v>
      </c>
      <c r="C1244" s="3" t="s">
        <v>1340</v>
      </c>
      <c r="D1244" s="2" t="s">
        <v>7829</v>
      </c>
      <c r="E1244" s="3" t="s">
        <v>13094</v>
      </c>
      <c r="G1244" s="61">
        <v>4221.5600000000004</v>
      </c>
    </row>
    <row r="1245" spans="1:7" x14ac:dyDescent="0.2">
      <c r="A1245" s="1" t="str">
        <f t="shared" si="21"/>
        <v>SICRO3 0804350</v>
      </c>
      <c r="B1245" s="3" t="s">
        <v>13112</v>
      </c>
      <c r="C1245" s="3" t="s">
        <v>1341</v>
      </c>
      <c r="D1245" s="2" t="s">
        <v>7830</v>
      </c>
      <c r="E1245" s="3" t="s">
        <v>13094</v>
      </c>
      <c r="G1245" s="61">
        <v>3543.9</v>
      </c>
    </row>
    <row r="1246" spans="1:7" x14ac:dyDescent="0.2">
      <c r="A1246" s="1" t="str">
        <f t="shared" si="21"/>
        <v>SICRO3 0804353</v>
      </c>
      <c r="B1246" s="3" t="s">
        <v>13112</v>
      </c>
      <c r="C1246" s="3" t="s">
        <v>1342</v>
      </c>
      <c r="D1246" s="2" t="s">
        <v>7831</v>
      </c>
      <c r="E1246" s="3" t="s">
        <v>13094</v>
      </c>
      <c r="G1246" s="61">
        <v>4387.63</v>
      </c>
    </row>
    <row r="1247" spans="1:7" x14ac:dyDescent="0.2">
      <c r="A1247" s="1" t="str">
        <f t="shared" si="21"/>
        <v>SICRO3 0804352</v>
      </c>
      <c r="B1247" s="3" t="s">
        <v>13112</v>
      </c>
      <c r="C1247" s="3" t="s">
        <v>1343</v>
      </c>
      <c r="D1247" s="2" t="s">
        <v>7832</v>
      </c>
      <c r="E1247" s="3" t="s">
        <v>13094</v>
      </c>
      <c r="G1247" s="61">
        <v>3700.14</v>
      </c>
    </row>
    <row r="1248" spans="1:7" x14ac:dyDescent="0.2">
      <c r="A1248" s="1" t="str">
        <f t="shared" si="21"/>
        <v>SICRO3 0804455</v>
      </c>
      <c r="B1248" s="3" t="s">
        <v>13112</v>
      </c>
      <c r="C1248" s="3" t="s">
        <v>1344</v>
      </c>
      <c r="D1248" s="2" t="s">
        <v>7833</v>
      </c>
      <c r="E1248" s="3" t="s">
        <v>13094</v>
      </c>
      <c r="G1248" s="61">
        <v>10663.33</v>
      </c>
    </row>
    <row r="1249" spans="1:7" x14ac:dyDescent="0.2">
      <c r="A1249" s="1" t="str">
        <f t="shared" si="21"/>
        <v>SICRO3 0804355</v>
      </c>
      <c r="B1249" s="3" t="s">
        <v>13112</v>
      </c>
      <c r="C1249" s="3" t="s">
        <v>1345</v>
      </c>
      <c r="D1249" s="2" t="s">
        <v>7834</v>
      </c>
      <c r="E1249" s="3" t="s">
        <v>13094</v>
      </c>
      <c r="G1249" s="61">
        <v>4606.38</v>
      </c>
    </row>
    <row r="1250" spans="1:7" x14ac:dyDescent="0.2">
      <c r="A1250" s="1" t="str">
        <f t="shared" si="21"/>
        <v>SICRO3 0804454</v>
      </c>
      <c r="B1250" s="3" t="s">
        <v>13112</v>
      </c>
      <c r="C1250" s="3" t="s">
        <v>1346</v>
      </c>
      <c r="D1250" s="2" t="s">
        <v>7835</v>
      </c>
      <c r="E1250" s="3" t="s">
        <v>13094</v>
      </c>
      <c r="G1250" s="61">
        <v>8907.6299999999992</v>
      </c>
    </row>
    <row r="1251" spans="1:7" x14ac:dyDescent="0.2">
      <c r="A1251" s="1" t="str">
        <f t="shared" si="21"/>
        <v>SICRO3 0804354</v>
      </c>
      <c r="B1251" s="3" t="s">
        <v>13112</v>
      </c>
      <c r="C1251" s="3" t="s">
        <v>1347</v>
      </c>
      <c r="D1251" s="2" t="s">
        <v>7836</v>
      </c>
      <c r="E1251" s="3" t="s">
        <v>13094</v>
      </c>
      <c r="G1251" s="61">
        <v>3907.87</v>
      </c>
    </row>
    <row r="1252" spans="1:7" x14ac:dyDescent="0.2">
      <c r="A1252" s="1" t="str">
        <f t="shared" si="21"/>
        <v>SICRO3 0804339</v>
      </c>
      <c r="B1252" s="3" t="s">
        <v>13112</v>
      </c>
      <c r="C1252" s="3" t="s">
        <v>1348</v>
      </c>
      <c r="D1252" s="2" t="s">
        <v>7837</v>
      </c>
      <c r="E1252" s="3" t="s">
        <v>13094</v>
      </c>
      <c r="G1252" s="61">
        <v>3808.11</v>
      </c>
    </row>
    <row r="1253" spans="1:7" x14ac:dyDescent="0.2">
      <c r="A1253" s="1" t="str">
        <f t="shared" si="21"/>
        <v>SICRO3 0804338</v>
      </c>
      <c r="B1253" s="3" t="s">
        <v>13112</v>
      </c>
      <c r="C1253" s="3" t="s">
        <v>1349</v>
      </c>
      <c r="D1253" s="2" t="s">
        <v>7838</v>
      </c>
      <c r="E1253" s="3" t="s">
        <v>13094</v>
      </c>
      <c r="G1253" s="61">
        <v>3163.27</v>
      </c>
    </row>
    <row r="1254" spans="1:7" x14ac:dyDescent="0.2">
      <c r="A1254" s="1" t="str">
        <f t="shared" si="21"/>
        <v>SICRO3 0804457</v>
      </c>
      <c r="B1254" s="3" t="s">
        <v>13112</v>
      </c>
      <c r="C1254" s="3" t="s">
        <v>1350</v>
      </c>
      <c r="D1254" s="2" t="s">
        <v>7839</v>
      </c>
      <c r="E1254" s="3" t="s">
        <v>13094</v>
      </c>
      <c r="G1254" s="61">
        <v>12953.81</v>
      </c>
    </row>
    <row r="1255" spans="1:7" x14ac:dyDescent="0.2">
      <c r="A1255" s="1" t="str">
        <f t="shared" si="21"/>
        <v>SICRO3 0804357</v>
      </c>
      <c r="B1255" s="3" t="s">
        <v>13112</v>
      </c>
      <c r="C1255" s="3" t="s">
        <v>1351</v>
      </c>
      <c r="D1255" s="2" t="s">
        <v>7840</v>
      </c>
      <c r="E1255" s="3" t="s">
        <v>13094</v>
      </c>
      <c r="G1255" s="61">
        <v>6420</v>
      </c>
    </row>
    <row r="1256" spans="1:7" x14ac:dyDescent="0.2">
      <c r="A1256" s="1" t="str">
        <f t="shared" si="21"/>
        <v>SICRO3 0804456</v>
      </c>
      <c r="B1256" s="3" t="s">
        <v>13112</v>
      </c>
      <c r="C1256" s="3" t="s">
        <v>1352</v>
      </c>
      <c r="D1256" s="2" t="s">
        <v>7841</v>
      </c>
      <c r="E1256" s="3" t="s">
        <v>13094</v>
      </c>
      <c r="G1256" s="61">
        <v>10666.93</v>
      </c>
    </row>
    <row r="1257" spans="1:7" x14ac:dyDescent="0.2">
      <c r="A1257" s="1" t="str">
        <f t="shared" si="21"/>
        <v>SICRO3 0804356</v>
      </c>
      <c r="B1257" s="3" t="s">
        <v>13112</v>
      </c>
      <c r="C1257" s="3" t="s">
        <v>1353</v>
      </c>
      <c r="D1257" s="2" t="s">
        <v>7842</v>
      </c>
      <c r="E1257" s="3" t="s">
        <v>13094</v>
      </c>
      <c r="G1257" s="61">
        <v>5279.49</v>
      </c>
    </row>
    <row r="1258" spans="1:7" x14ac:dyDescent="0.2">
      <c r="A1258" s="1" t="str">
        <f t="shared" si="21"/>
        <v>SICRO3 0804361</v>
      </c>
      <c r="B1258" s="3" t="s">
        <v>13112</v>
      </c>
      <c r="C1258" s="3" t="s">
        <v>1354</v>
      </c>
      <c r="D1258" s="2" t="s">
        <v>7843</v>
      </c>
      <c r="E1258" s="3" t="s">
        <v>13094</v>
      </c>
      <c r="G1258" s="61">
        <v>6465.27</v>
      </c>
    </row>
    <row r="1259" spans="1:7" x14ac:dyDescent="0.2">
      <c r="A1259" s="1" t="str">
        <f t="shared" si="21"/>
        <v>SICRO3 0804360</v>
      </c>
      <c r="B1259" s="3" t="s">
        <v>13112</v>
      </c>
      <c r="C1259" s="3" t="s">
        <v>1355</v>
      </c>
      <c r="D1259" s="2" t="s">
        <v>7844</v>
      </c>
      <c r="E1259" s="3" t="s">
        <v>13094</v>
      </c>
      <c r="G1259" s="61">
        <v>5319.84</v>
      </c>
    </row>
    <row r="1260" spans="1:7" x14ac:dyDescent="0.2">
      <c r="A1260" s="1" t="str">
        <f t="shared" si="21"/>
        <v>SICRO3 0804459</v>
      </c>
      <c r="B1260" s="3" t="s">
        <v>13112</v>
      </c>
      <c r="C1260" s="3" t="s">
        <v>1356</v>
      </c>
      <c r="D1260" s="2" t="s">
        <v>7845</v>
      </c>
      <c r="E1260" s="3" t="s">
        <v>13094</v>
      </c>
      <c r="G1260" s="61">
        <v>13557.27</v>
      </c>
    </row>
    <row r="1261" spans="1:7" x14ac:dyDescent="0.2">
      <c r="A1261" s="1" t="str">
        <f t="shared" si="21"/>
        <v>SICRO3 0804363</v>
      </c>
      <c r="B1261" s="3" t="s">
        <v>13112</v>
      </c>
      <c r="C1261" s="3" t="s">
        <v>1357</v>
      </c>
      <c r="D1261" s="2" t="s">
        <v>7846</v>
      </c>
      <c r="E1261" s="3" t="s">
        <v>13094</v>
      </c>
      <c r="G1261" s="61">
        <v>6523.24</v>
      </c>
    </row>
    <row r="1262" spans="1:7" x14ac:dyDescent="0.2">
      <c r="A1262" s="1" t="str">
        <f t="shared" si="21"/>
        <v>SICRO3 0804458</v>
      </c>
      <c r="B1262" s="3" t="s">
        <v>13112</v>
      </c>
      <c r="C1262" s="3" t="s">
        <v>1358</v>
      </c>
      <c r="D1262" s="2" t="s">
        <v>7847</v>
      </c>
      <c r="E1262" s="3" t="s">
        <v>13094</v>
      </c>
      <c r="G1262" s="61">
        <v>11161.41</v>
      </c>
    </row>
    <row r="1263" spans="1:7" x14ac:dyDescent="0.2">
      <c r="A1263" s="1" t="str">
        <f t="shared" si="21"/>
        <v>SICRO3 0804362</v>
      </c>
      <c r="B1263" s="3" t="s">
        <v>13112</v>
      </c>
      <c r="C1263" s="3" t="s">
        <v>1359</v>
      </c>
      <c r="D1263" s="2" t="s">
        <v>7848</v>
      </c>
      <c r="E1263" s="3" t="s">
        <v>13094</v>
      </c>
      <c r="G1263" s="61">
        <v>5371.59</v>
      </c>
    </row>
    <row r="1264" spans="1:7" x14ac:dyDescent="0.2">
      <c r="A1264" s="1" t="str">
        <f t="shared" si="21"/>
        <v>SICRO3 0804365</v>
      </c>
      <c r="B1264" s="3" t="s">
        <v>13112</v>
      </c>
      <c r="C1264" s="3" t="s">
        <v>1360</v>
      </c>
      <c r="D1264" s="2" t="s">
        <v>7849</v>
      </c>
      <c r="E1264" s="3" t="s">
        <v>13094</v>
      </c>
      <c r="G1264" s="61">
        <v>6606.88</v>
      </c>
    </row>
    <row r="1265" spans="1:7" x14ac:dyDescent="0.2">
      <c r="A1265" s="1" t="str">
        <f t="shared" si="21"/>
        <v>SICRO3 0804364</v>
      </c>
      <c r="B1265" s="3" t="s">
        <v>13112</v>
      </c>
      <c r="C1265" s="3" t="s">
        <v>1361</v>
      </c>
      <c r="D1265" s="2" t="s">
        <v>7850</v>
      </c>
      <c r="E1265" s="3" t="s">
        <v>13094</v>
      </c>
      <c r="G1265" s="61">
        <v>5446.57</v>
      </c>
    </row>
    <row r="1266" spans="1:7" x14ac:dyDescent="0.2">
      <c r="A1266" s="1" t="str">
        <f t="shared" si="21"/>
        <v>SICRO3 0804367</v>
      </c>
      <c r="B1266" s="3" t="s">
        <v>13112</v>
      </c>
      <c r="C1266" s="3" t="s">
        <v>1362</v>
      </c>
      <c r="D1266" s="2" t="s">
        <v>7851</v>
      </c>
      <c r="E1266" s="3" t="s">
        <v>13094</v>
      </c>
      <c r="G1266" s="61">
        <v>6720.34</v>
      </c>
    </row>
    <row r="1267" spans="1:7" x14ac:dyDescent="0.2">
      <c r="A1267" s="1" t="str">
        <f t="shared" si="21"/>
        <v>SICRO3 0804366</v>
      </c>
      <c r="B1267" s="3" t="s">
        <v>13112</v>
      </c>
      <c r="C1267" s="3" t="s">
        <v>1363</v>
      </c>
      <c r="D1267" s="2" t="s">
        <v>7852</v>
      </c>
      <c r="E1267" s="3" t="s">
        <v>13094</v>
      </c>
      <c r="G1267" s="61">
        <v>5549.01</v>
      </c>
    </row>
    <row r="1268" spans="1:7" x14ac:dyDescent="0.2">
      <c r="A1268" s="1" t="str">
        <f t="shared" si="21"/>
        <v>SICRO3 0804461</v>
      </c>
      <c r="B1268" s="3" t="s">
        <v>13112</v>
      </c>
      <c r="C1268" s="3" t="s">
        <v>1364</v>
      </c>
      <c r="D1268" s="2" t="s">
        <v>7853</v>
      </c>
      <c r="E1268" s="3" t="s">
        <v>13094</v>
      </c>
      <c r="G1268" s="61">
        <v>15159.65</v>
      </c>
    </row>
    <row r="1269" spans="1:7" x14ac:dyDescent="0.2">
      <c r="A1269" s="1" t="str">
        <f t="shared" si="21"/>
        <v>SICRO3 0804369</v>
      </c>
      <c r="B1269" s="3" t="s">
        <v>13112</v>
      </c>
      <c r="C1269" s="3" t="s">
        <v>1365</v>
      </c>
      <c r="D1269" s="2" t="s">
        <v>7854</v>
      </c>
      <c r="E1269" s="3" t="s">
        <v>13094</v>
      </c>
      <c r="G1269" s="61">
        <v>6868.17</v>
      </c>
    </row>
    <row r="1270" spans="1:7" x14ac:dyDescent="0.2">
      <c r="A1270" s="1" t="str">
        <f t="shared" si="21"/>
        <v>SICRO3 0804460</v>
      </c>
      <c r="B1270" s="3" t="s">
        <v>13112</v>
      </c>
      <c r="C1270" s="3" t="s">
        <v>1366</v>
      </c>
      <c r="D1270" s="2" t="s">
        <v>7855</v>
      </c>
      <c r="E1270" s="3" t="s">
        <v>13094</v>
      </c>
      <c r="G1270" s="61">
        <v>12474.47</v>
      </c>
    </row>
    <row r="1271" spans="1:7" x14ac:dyDescent="0.2">
      <c r="A1271" s="1" t="str">
        <f t="shared" si="21"/>
        <v>SICRO3 0804371</v>
      </c>
      <c r="B1271" s="3" t="s">
        <v>13112</v>
      </c>
      <c r="C1271" s="3" t="s">
        <v>1367</v>
      </c>
      <c r="D1271" s="2" t="s">
        <v>7856</v>
      </c>
      <c r="E1271" s="3" t="s">
        <v>13094</v>
      </c>
      <c r="G1271" s="61">
        <v>7058.63</v>
      </c>
    </row>
    <row r="1272" spans="1:7" x14ac:dyDescent="0.2">
      <c r="A1272" s="1" t="str">
        <f t="shared" si="21"/>
        <v>SICRO3 0804370</v>
      </c>
      <c r="B1272" s="3" t="s">
        <v>13112</v>
      </c>
      <c r="C1272" s="3" t="s">
        <v>1368</v>
      </c>
      <c r="D1272" s="2" t="s">
        <v>7857</v>
      </c>
      <c r="E1272" s="3" t="s">
        <v>13094</v>
      </c>
      <c r="G1272" s="61">
        <v>5858.47</v>
      </c>
    </row>
    <row r="1273" spans="1:7" x14ac:dyDescent="0.2">
      <c r="A1273" s="1" t="str">
        <f t="shared" si="21"/>
        <v>SICRO3 0804373</v>
      </c>
      <c r="B1273" s="3" t="s">
        <v>13112</v>
      </c>
      <c r="C1273" s="3" t="s">
        <v>1369</v>
      </c>
      <c r="D1273" s="2" t="s">
        <v>7858</v>
      </c>
      <c r="E1273" s="3" t="s">
        <v>13094</v>
      </c>
      <c r="G1273" s="61">
        <v>7304.21</v>
      </c>
    </row>
    <row r="1274" spans="1:7" x14ac:dyDescent="0.2">
      <c r="A1274" s="1" t="str">
        <f t="shared" si="21"/>
        <v>SICRO3 0804372</v>
      </c>
      <c r="B1274" s="3" t="s">
        <v>13112</v>
      </c>
      <c r="C1274" s="3" t="s">
        <v>1370</v>
      </c>
      <c r="D1274" s="2" t="s">
        <v>7859</v>
      </c>
      <c r="E1274" s="3" t="s">
        <v>13094</v>
      </c>
      <c r="G1274" s="61">
        <v>6086.59</v>
      </c>
    </row>
    <row r="1275" spans="1:7" x14ac:dyDescent="0.2">
      <c r="A1275" s="1" t="str">
        <f t="shared" si="21"/>
        <v>SICRO3 0804463</v>
      </c>
      <c r="B1275" s="3" t="s">
        <v>13112</v>
      </c>
      <c r="C1275" s="3" t="s">
        <v>1371</v>
      </c>
      <c r="D1275" s="2" t="s">
        <v>7860</v>
      </c>
      <c r="E1275" s="3" t="s">
        <v>13094</v>
      </c>
      <c r="G1275" s="61">
        <v>18831.5</v>
      </c>
    </row>
    <row r="1276" spans="1:7" x14ac:dyDescent="0.2">
      <c r="A1276" s="1" t="str">
        <f t="shared" si="21"/>
        <v>SICRO3 0804375</v>
      </c>
      <c r="B1276" s="3" t="s">
        <v>13112</v>
      </c>
      <c r="C1276" s="3" t="s">
        <v>1372</v>
      </c>
      <c r="D1276" s="2" t="s">
        <v>7861</v>
      </c>
      <c r="E1276" s="3" t="s">
        <v>13094</v>
      </c>
      <c r="G1276" s="61">
        <v>7627.05</v>
      </c>
    </row>
    <row r="1277" spans="1:7" x14ac:dyDescent="0.2">
      <c r="A1277" s="1" t="str">
        <f t="shared" si="21"/>
        <v>SICRO3 0804462</v>
      </c>
      <c r="B1277" s="3" t="s">
        <v>13112</v>
      </c>
      <c r="C1277" s="3" t="s">
        <v>1373</v>
      </c>
      <c r="D1277" s="2" t="s">
        <v>7862</v>
      </c>
      <c r="E1277" s="3" t="s">
        <v>13094</v>
      </c>
      <c r="G1277" s="61">
        <v>15478.27</v>
      </c>
    </row>
    <row r="1278" spans="1:7" x14ac:dyDescent="0.2">
      <c r="A1278" s="1" t="str">
        <f t="shared" si="21"/>
        <v>SICRO3 0804374</v>
      </c>
      <c r="B1278" s="3" t="s">
        <v>13112</v>
      </c>
      <c r="C1278" s="3" t="s">
        <v>1374</v>
      </c>
      <c r="D1278" s="2" t="s">
        <v>7863</v>
      </c>
      <c r="E1278" s="3" t="s">
        <v>13094</v>
      </c>
      <c r="G1278" s="61">
        <v>6389.98</v>
      </c>
    </row>
    <row r="1279" spans="1:7" x14ac:dyDescent="0.2">
      <c r="A1279" s="1" t="str">
        <f t="shared" si="21"/>
        <v>SICRO3 0804359</v>
      </c>
      <c r="B1279" s="3" t="s">
        <v>13112</v>
      </c>
      <c r="C1279" s="3" t="s">
        <v>1375</v>
      </c>
      <c r="D1279" s="2" t="s">
        <v>7864</v>
      </c>
      <c r="E1279" s="3" t="s">
        <v>13094</v>
      </c>
      <c r="G1279" s="61">
        <v>6431.47</v>
      </c>
    </row>
    <row r="1280" spans="1:7" x14ac:dyDescent="0.2">
      <c r="A1280" s="1" t="str">
        <f t="shared" si="21"/>
        <v>SICRO3 0804358</v>
      </c>
      <c r="B1280" s="3" t="s">
        <v>13112</v>
      </c>
      <c r="C1280" s="3" t="s">
        <v>1376</v>
      </c>
      <c r="D1280" s="2" t="s">
        <v>7865</v>
      </c>
      <c r="E1280" s="3" t="s">
        <v>13094</v>
      </c>
      <c r="G1280" s="61">
        <v>5289.79</v>
      </c>
    </row>
    <row r="1281" spans="1:7" x14ac:dyDescent="0.2">
      <c r="A1281" s="1" t="str">
        <f t="shared" si="21"/>
        <v>SICRO3 0804368</v>
      </c>
      <c r="B1281" s="3" t="s">
        <v>13112</v>
      </c>
      <c r="C1281" s="3" t="s">
        <v>1377</v>
      </c>
      <c r="D1281" s="2" t="s">
        <v>7866</v>
      </c>
      <c r="E1281" s="3" t="s">
        <v>13094</v>
      </c>
      <c r="G1281" s="61">
        <v>5683.48</v>
      </c>
    </row>
    <row r="1282" spans="1:7" x14ac:dyDescent="0.2">
      <c r="A1282" s="1" t="str">
        <f t="shared" si="21"/>
        <v>SICRO3 0804465</v>
      </c>
      <c r="B1282" s="3" t="s">
        <v>13112</v>
      </c>
      <c r="C1282" s="3" t="s">
        <v>1378</v>
      </c>
      <c r="D1282" s="2" t="s">
        <v>7867</v>
      </c>
      <c r="E1282" s="3" t="s">
        <v>13095</v>
      </c>
      <c r="G1282" s="61">
        <v>132.06</v>
      </c>
    </row>
    <row r="1283" spans="1:7" x14ac:dyDescent="0.2">
      <c r="A1283" s="1" t="str">
        <f t="shared" si="21"/>
        <v>SICRO3 0804464</v>
      </c>
      <c r="B1283" s="3" t="s">
        <v>13112</v>
      </c>
      <c r="C1283" s="3" t="s">
        <v>1379</v>
      </c>
      <c r="D1283" s="2" t="s">
        <v>7868</v>
      </c>
      <c r="E1283" s="3" t="s">
        <v>13095</v>
      </c>
      <c r="G1283" s="61">
        <v>116.25</v>
      </c>
    </row>
    <row r="1284" spans="1:7" x14ac:dyDescent="0.2">
      <c r="A1284" s="1" t="str">
        <f t="shared" si="21"/>
        <v>SICRO3 0804475</v>
      </c>
      <c r="B1284" s="3" t="s">
        <v>13112</v>
      </c>
      <c r="C1284" s="3" t="s">
        <v>1380</v>
      </c>
      <c r="D1284" s="2" t="s">
        <v>7869</v>
      </c>
      <c r="E1284" s="3" t="s">
        <v>13095</v>
      </c>
      <c r="G1284" s="61">
        <v>146.12</v>
      </c>
    </row>
    <row r="1285" spans="1:7" x14ac:dyDescent="0.2">
      <c r="A1285" s="1" t="str">
        <f t="shared" si="21"/>
        <v>SICRO3 0804474</v>
      </c>
      <c r="B1285" s="3" t="s">
        <v>13112</v>
      </c>
      <c r="C1285" s="3" t="s">
        <v>1381</v>
      </c>
      <c r="D1285" s="2" t="s">
        <v>7870</v>
      </c>
      <c r="E1285" s="3" t="s">
        <v>13095</v>
      </c>
      <c r="G1285" s="61">
        <v>130.33000000000001</v>
      </c>
    </row>
    <row r="1286" spans="1:7" x14ac:dyDescent="0.2">
      <c r="A1286" s="1" t="str">
        <f t="shared" si="21"/>
        <v>SICRO3 0804485</v>
      </c>
      <c r="B1286" s="3" t="s">
        <v>13112</v>
      </c>
      <c r="C1286" s="3" t="s">
        <v>1382</v>
      </c>
      <c r="D1286" s="2" t="s">
        <v>7871</v>
      </c>
      <c r="E1286" s="3" t="s">
        <v>13095</v>
      </c>
      <c r="G1286" s="61">
        <v>216.43</v>
      </c>
    </row>
    <row r="1287" spans="1:7" x14ac:dyDescent="0.2">
      <c r="A1287" s="1" t="str">
        <f t="shared" si="21"/>
        <v>SICRO3 0804484</v>
      </c>
      <c r="B1287" s="3" t="s">
        <v>13112</v>
      </c>
      <c r="C1287" s="3" t="s">
        <v>1383</v>
      </c>
      <c r="D1287" s="2" t="s">
        <v>7872</v>
      </c>
      <c r="E1287" s="3" t="s">
        <v>13095</v>
      </c>
      <c r="G1287" s="61">
        <v>200.71</v>
      </c>
    </row>
    <row r="1288" spans="1:7" x14ac:dyDescent="0.2">
      <c r="A1288" s="1" t="str">
        <f t="shared" si="21"/>
        <v>SICRO3 0804495</v>
      </c>
      <c r="B1288" s="3" t="s">
        <v>13112</v>
      </c>
      <c r="C1288" s="3" t="s">
        <v>1384</v>
      </c>
      <c r="D1288" s="2" t="s">
        <v>7873</v>
      </c>
      <c r="E1288" s="3" t="s">
        <v>13095</v>
      </c>
      <c r="G1288" s="61">
        <v>270.24</v>
      </c>
    </row>
    <row r="1289" spans="1:7" x14ac:dyDescent="0.2">
      <c r="A1289" s="1" t="str">
        <f t="shared" si="21"/>
        <v>SICRO3 0804494</v>
      </c>
      <c r="B1289" s="3" t="s">
        <v>13112</v>
      </c>
      <c r="C1289" s="3" t="s">
        <v>1385</v>
      </c>
      <c r="D1289" s="2" t="s">
        <v>7874</v>
      </c>
      <c r="E1289" s="3" t="s">
        <v>13095</v>
      </c>
      <c r="G1289" s="61">
        <v>251.6</v>
      </c>
    </row>
    <row r="1290" spans="1:7" x14ac:dyDescent="0.2">
      <c r="A1290" s="1" t="str">
        <f t="shared" si="21"/>
        <v>SICRO3 0804467</v>
      </c>
      <c r="B1290" s="3" t="s">
        <v>13112</v>
      </c>
      <c r="C1290" s="3" t="s">
        <v>1386</v>
      </c>
      <c r="D1290" s="2" t="s">
        <v>7875</v>
      </c>
      <c r="E1290" s="3" t="s">
        <v>13095</v>
      </c>
      <c r="G1290" s="61">
        <v>200.73</v>
      </c>
    </row>
    <row r="1291" spans="1:7" x14ac:dyDescent="0.2">
      <c r="A1291" s="1" t="str">
        <f t="shared" si="21"/>
        <v>SICRO3 0804466</v>
      </c>
      <c r="B1291" s="3" t="s">
        <v>13112</v>
      </c>
      <c r="C1291" s="3" t="s">
        <v>1387</v>
      </c>
      <c r="D1291" s="2" t="s">
        <v>7876</v>
      </c>
      <c r="E1291" s="3" t="s">
        <v>13095</v>
      </c>
      <c r="G1291" s="61">
        <v>175.56</v>
      </c>
    </row>
    <row r="1292" spans="1:7" x14ac:dyDescent="0.2">
      <c r="A1292" s="1" t="str">
        <f t="shared" si="21"/>
        <v>SICRO3 0804477</v>
      </c>
      <c r="B1292" s="3" t="s">
        <v>13112</v>
      </c>
      <c r="C1292" s="3" t="s">
        <v>1388</v>
      </c>
      <c r="D1292" s="2" t="s">
        <v>7877</v>
      </c>
      <c r="E1292" s="3" t="s">
        <v>13095</v>
      </c>
      <c r="G1292" s="61">
        <v>256.98</v>
      </c>
    </row>
    <row r="1293" spans="1:7" x14ac:dyDescent="0.2">
      <c r="A1293" s="1" t="str">
        <f t="shared" si="21"/>
        <v>SICRO3 0804476</v>
      </c>
      <c r="B1293" s="3" t="s">
        <v>13112</v>
      </c>
      <c r="C1293" s="3" t="s">
        <v>1389</v>
      </c>
      <c r="D1293" s="2" t="s">
        <v>7878</v>
      </c>
      <c r="E1293" s="3" t="s">
        <v>13095</v>
      </c>
      <c r="G1293" s="61">
        <v>231.86</v>
      </c>
    </row>
    <row r="1294" spans="1:7" x14ac:dyDescent="0.2">
      <c r="A1294" s="1" t="str">
        <f t="shared" si="21"/>
        <v>SICRO3 0804487</v>
      </c>
      <c r="B1294" s="3" t="s">
        <v>13112</v>
      </c>
      <c r="C1294" s="3" t="s">
        <v>1390</v>
      </c>
      <c r="D1294" s="2" t="s">
        <v>7879</v>
      </c>
      <c r="E1294" s="3" t="s">
        <v>13095</v>
      </c>
      <c r="G1294" s="61">
        <v>367.58</v>
      </c>
    </row>
    <row r="1295" spans="1:7" x14ac:dyDescent="0.2">
      <c r="A1295" s="1" t="str">
        <f t="shared" si="21"/>
        <v>SICRO3 0804486</v>
      </c>
      <c r="B1295" s="3" t="s">
        <v>13112</v>
      </c>
      <c r="C1295" s="3" t="s">
        <v>1391</v>
      </c>
      <c r="D1295" s="2" t="s">
        <v>7880</v>
      </c>
      <c r="E1295" s="3" t="s">
        <v>13095</v>
      </c>
      <c r="G1295" s="61">
        <v>339.47</v>
      </c>
    </row>
    <row r="1296" spans="1:7" x14ac:dyDescent="0.2">
      <c r="A1296" s="1" t="str">
        <f t="shared" si="21"/>
        <v>SICRO3 0804497</v>
      </c>
      <c r="B1296" s="3" t="s">
        <v>13112</v>
      </c>
      <c r="C1296" s="3" t="s">
        <v>1392</v>
      </c>
      <c r="D1296" s="2" t="s">
        <v>7881</v>
      </c>
      <c r="E1296" s="3" t="s">
        <v>13095</v>
      </c>
      <c r="G1296" s="61">
        <v>433.21</v>
      </c>
    </row>
    <row r="1297" spans="1:7" x14ac:dyDescent="0.2">
      <c r="A1297" s="1" t="str">
        <f t="shared" si="21"/>
        <v>SICRO3 0804496</v>
      </c>
      <c r="B1297" s="3" t="s">
        <v>13112</v>
      </c>
      <c r="C1297" s="3" t="s">
        <v>1393</v>
      </c>
      <c r="D1297" s="2" t="s">
        <v>7882</v>
      </c>
      <c r="E1297" s="3" t="s">
        <v>13095</v>
      </c>
      <c r="G1297" s="61">
        <v>399.17</v>
      </c>
    </row>
    <row r="1298" spans="1:7" x14ac:dyDescent="0.2">
      <c r="A1298" s="1" t="str">
        <f t="shared" si="21"/>
        <v>SICRO3 0804469</v>
      </c>
      <c r="B1298" s="3" t="s">
        <v>13112</v>
      </c>
      <c r="C1298" s="3" t="s">
        <v>1394</v>
      </c>
      <c r="D1298" s="2" t="s">
        <v>7883</v>
      </c>
      <c r="E1298" s="3" t="s">
        <v>13095</v>
      </c>
      <c r="G1298" s="61">
        <v>354.88</v>
      </c>
    </row>
    <row r="1299" spans="1:7" x14ac:dyDescent="0.2">
      <c r="A1299" s="1" t="str">
        <f t="shared" ref="A1299:A1362" si="22">CONCATENATE($B1299," ",$C1299)</f>
        <v>SICRO3 0804468</v>
      </c>
      <c r="B1299" s="3" t="s">
        <v>13112</v>
      </c>
      <c r="C1299" s="3" t="s">
        <v>1395</v>
      </c>
      <c r="D1299" s="2" t="s">
        <v>7884</v>
      </c>
      <c r="E1299" s="3" t="s">
        <v>13095</v>
      </c>
      <c r="G1299" s="61">
        <v>320.36</v>
      </c>
    </row>
    <row r="1300" spans="1:7" x14ac:dyDescent="0.2">
      <c r="A1300" s="1" t="str">
        <f t="shared" si="22"/>
        <v>SICRO3 0804479</v>
      </c>
      <c r="B1300" s="3" t="s">
        <v>13112</v>
      </c>
      <c r="C1300" s="3" t="s">
        <v>1396</v>
      </c>
      <c r="D1300" s="2" t="s">
        <v>7885</v>
      </c>
      <c r="E1300" s="3" t="s">
        <v>13095</v>
      </c>
      <c r="G1300" s="61">
        <v>411.13</v>
      </c>
    </row>
    <row r="1301" spans="1:7" x14ac:dyDescent="0.2">
      <c r="A1301" s="1" t="str">
        <f t="shared" si="22"/>
        <v>SICRO3 0804478</v>
      </c>
      <c r="B1301" s="3" t="s">
        <v>13112</v>
      </c>
      <c r="C1301" s="3" t="s">
        <v>1397</v>
      </c>
      <c r="D1301" s="2" t="s">
        <v>7886</v>
      </c>
      <c r="E1301" s="3" t="s">
        <v>13095</v>
      </c>
      <c r="G1301" s="61">
        <v>376.67</v>
      </c>
    </row>
    <row r="1302" spans="1:7" x14ac:dyDescent="0.2">
      <c r="A1302" s="1" t="str">
        <f t="shared" si="22"/>
        <v>SICRO3 0804489</v>
      </c>
      <c r="B1302" s="3" t="s">
        <v>13112</v>
      </c>
      <c r="C1302" s="3" t="s">
        <v>1398</v>
      </c>
      <c r="D1302" s="2" t="s">
        <v>7887</v>
      </c>
      <c r="E1302" s="3" t="s">
        <v>13095</v>
      </c>
      <c r="G1302" s="61">
        <v>519.12</v>
      </c>
    </row>
    <row r="1303" spans="1:7" x14ac:dyDescent="0.2">
      <c r="A1303" s="1" t="str">
        <f t="shared" si="22"/>
        <v>SICRO3 0804488</v>
      </c>
      <c r="B1303" s="3" t="s">
        <v>13112</v>
      </c>
      <c r="C1303" s="3" t="s">
        <v>1399</v>
      </c>
      <c r="D1303" s="2" t="s">
        <v>7888</v>
      </c>
      <c r="E1303" s="3" t="s">
        <v>13095</v>
      </c>
      <c r="G1303" s="61">
        <v>475.14</v>
      </c>
    </row>
    <row r="1304" spans="1:7" x14ac:dyDescent="0.2">
      <c r="A1304" s="1" t="str">
        <f t="shared" si="22"/>
        <v>SICRO3 0804499</v>
      </c>
      <c r="B1304" s="3" t="s">
        <v>13112</v>
      </c>
      <c r="C1304" s="3" t="s">
        <v>1400</v>
      </c>
      <c r="D1304" s="2" t="s">
        <v>7889</v>
      </c>
      <c r="E1304" s="3" t="s">
        <v>13095</v>
      </c>
      <c r="G1304" s="61">
        <v>660.81</v>
      </c>
    </row>
    <row r="1305" spans="1:7" x14ac:dyDescent="0.2">
      <c r="A1305" s="1" t="str">
        <f t="shared" si="22"/>
        <v>SICRO3 0804498</v>
      </c>
      <c r="B1305" s="3" t="s">
        <v>13112</v>
      </c>
      <c r="C1305" s="3" t="s">
        <v>1401</v>
      </c>
      <c r="D1305" s="2" t="s">
        <v>7890</v>
      </c>
      <c r="E1305" s="3" t="s">
        <v>13095</v>
      </c>
      <c r="G1305" s="61">
        <v>609.51</v>
      </c>
    </row>
    <row r="1306" spans="1:7" x14ac:dyDescent="0.2">
      <c r="A1306" s="1" t="str">
        <f t="shared" si="22"/>
        <v>SICRO3 0804471</v>
      </c>
      <c r="B1306" s="3" t="s">
        <v>13112</v>
      </c>
      <c r="C1306" s="3" t="s">
        <v>1402</v>
      </c>
      <c r="D1306" s="2" t="s">
        <v>7891</v>
      </c>
      <c r="E1306" s="3" t="s">
        <v>13095</v>
      </c>
      <c r="G1306" s="61">
        <v>482.24</v>
      </c>
    </row>
    <row r="1307" spans="1:7" x14ac:dyDescent="0.2">
      <c r="A1307" s="1" t="str">
        <f t="shared" si="22"/>
        <v>SICRO3 0804470</v>
      </c>
      <c r="B1307" s="3" t="s">
        <v>13112</v>
      </c>
      <c r="C1307" s="3" t="s">
        <v>1403</v>
      </c>
      <c r="D1307" s="2" t="s">
        <v>7892</v>
      </c>
      <c r="E1307" s="3" t="s">
        <v>13095</v>
      </c>
      <c r="G1307" s="61">
        <v>431.98</v>
      </c>
    </row>
    <row r="1308" spans="1:7" x14ac:dyDescent="0.2">
      <c r="A1308" s="1" t="str">
        <f t="shared" si="22"/>
        <v>SICRO3 0804481</v>
      </c>
      <c r="B1308" s="3" t="s">
        <v>13112</v>
      </c>
      <c r="C1308" s="3" t="s">
        <v>1404</v>
      </c>
      <c r="D1308" s="2" t="s">
        <v>7893</v>
      </c>
      <c r="E1308" s="3" t="s">
        <v>13095</v>
      </c>
      <c r="G1308" s="61">
        <v>608.79</v>
      </c>
    </row>
    <row r="1309" spans="1:7" x14ac:dyDescent="0.2">
      <c r="A1309" s="1" t="str">
        <f t="shared" si="22"/>
        <v>SICRO3 0804480</v>
      </c>
      <c r="B1309" s="3" t="s">
        <v>13112</v>
      </c>
      <c r="C1309" s="3" t="s">
        <v>1405</v>
      </c>
      <c r="D1309" s="2" t="s">
        <v>7894</v>
      </c>
      <c r="E1309" s="3" t="s">
        <v>13095</v>
      </c>
      <c r="G1309" s="61">
        <v>558.66</v>
      </c>
    </row>
    <row r="1310" spans="1:7" x14ac:dyDescent="0.2">
      <c r="A1310" s="1" t="str">
        <f t="shared" si="22"/>
        <v>SICRO3 0804491</v>
      </c>
      <c r="B1310" s="3" t="s">
        <v>13112</v>
      </c>
      <c r="C1310" s="3" t="s">
        <v>1406</v>
      </c>
      <c r="D1310" s="2" t="s">
        <v>7895</v>
      </c>
      <c r="E1310" s="3" t="s">
        <v>13095</v>
      </c>
      <c r="G1310" s="61">
        <v>801.96</v>
      </c>
    </row>
    <row r="1311" spans="1:7" x14ac:dyDescent="0.2">
      <c r="A1311" s="1" t="str">
        <f t="shared" si="22"/>
        <v>SICRO3 0804490</v>
      </c>
      <c r="B1311" s="3" t="s">
        <v>13112</v>
      </c>
      <c r="C1311" s="3" t="s">
        <v>1407</v>
      </c>
      <c r="D1311" s="2" t="s">
        <v>7896</v>
      </c>
      <c r="E1311" s="3" t="s">
        <v>13095</v>
      </c>
      <c r="G1311" s="61">
        <v>735</v>
      </c>
    </row>
    <row r="1312" spans="1:7" x14ac:dyDescent="0.2">
      <c r="A1312" s="1" t="str">
        <f t="shared" si="22"/>
        <v>SICRO3 0804501</v>
      </c>
      <c r="B1312" s="3" t="s">
        <v>13112</v>
      </c>
      <c r="C1312" s="3" t="s">
        <v>1408</v>
      </c>
      <c r="D1312" s="2" t="s">
        <v>7897</v>
      </c>
      <c r="E1312" s="3" t="s">
        <v>13095</v>
      </c>
      <c r="G1312" s="61">
        <v>964.17</v>
      </c>
    </row>
    <row r="1313" spans="1:7" x14ac:dyDescent="0.2">
      <c r="A1313" s="1" t="str">
        <f t="shared" si="22"/>
        <v>SICRO3 0804500</v>
      </c>
      <c r="B1313" s="3" t="s">
        <v>13112</v>
      </c>
      <c r="C1313" s="3" t="s">
        <v>1409</v>
      </c>
      <c r="D1313" s="2" t="s">
        <v>7898</v>
      </c>
      <c r="E1313" s="3" t="s">
        <v>13095</v>
      </c>
      <c r="G1313" s="61">
        <v>888.27</v>
      </c>
    </row>
    <row r="1314" spans="1:7" x14ac:dyDescent="0.2">
      <c r="A1314" s="1" t="str">
        <f t="shared" si="22"/>
        <v>SICRO3 0804473</v>
      </c>
      <c r="B1314" s="3" t="s">
        <v>13112</v>
      </c>
      <c r="C1314" s="3" t="s">
        <v>1410</v>
      </c>
      <c r="D1314" s="2" t="s">
        <v>7899</v>
      </c>
      <c r="E1314" s="3" t="s">
        <v>13095</v>
      </c>
      <c r="G1314" s="61">
        <v>780.26</v>
      </c>
    </row>
    <row r="1315" spans="1:7" x14ac:dyDescent="0.2">
      <c r="A1315" s="1" t="str">
        <f t="shared" si="22"/>
        <v>SICRO3 0804472</v>
      </c>
      <c r="B1315" s="3" t="s">
        <v>13112</v>
      </c>
      <c r="C1315" s="3" t="s">
        <v>1411</v>
      </c>
      <c r="D1315" s="2" t="s">
        <v>7900</v>
      </c>
      <c r="E1315" s="3" t="s">
        <v>13095</v>
      </c>
      <c r="G1315" s="61">
        <v>701.75</v>
      </c>
    </row>
    <row r="1316" spans="1:7" x14ac:dyDescent="0.2">
      <c r="A1316" s="1" t="str">
        <f t="shared" si="22"/>
        <v>SICRO3 0804483</v>
      </c>
      <c r="B1316" s="3" t="s">
        <v>13112</v>
      </c>
      <c r="C1316" s="3" t="s">
        <v>1412</v>
      </c>
      <c r="D1316" s="2" t="s">
        <v>7901</v>
      </c>
      <c r="E1316" s="3" t="s">
        <v>13095</v>
      </c>
      <c r="G1316" s="61">
        <v>977.12</v>
      </c>
    </row>
    <row r="1317" spans="1:7" x14ac:dyDescent="0.2">
      <c r="A1317" s="1" t="str">
        <f t="shared" si="22"/>
        <v>SICRO3 0804482</v>
      </c>
      <c r="B1317" s="3" t="s">
        <v>13112</v>
      </c>
      <c r="C1317" s="3" t="s">
        <v>1413</v>
      </c>
      <c r="D1317" s="2" t="s">
        <v>7902</v>
      </c>
      <c r="E1317" s="3" t="s">
        <v>13095</v>
      </c>
      <c r="G1317" s="61">
        <v>898.82</v>
      </c>
    </row>
    <row r="1318" spans="1:7" x14ac:dyDescent="0.2">
      <c r="A1318" s="1" t="str">
        <f t="shared" si="22"/>
        <v>SICRO3 0804493</v>
      </c>
      <c r="B1318" s="3" t="s">
        <v>13112</v>
      </c>
      <c r="C1318" s="3" t="s">
        <v>1414</v>
      </c>
      <c r="D1318" s="2" t="s">
        <v>7903</v>
      </c>
      <c r="E1318" s="3" t="s">
        <v>13095</v>
      </c>
      <c r="G1318" s="61">
        <v>1288.44</v>
      </c>
    </row>
    <row r="1319" spans="1:7" x14ac:dyDescent="0.2">
      <c r="A1319" s="1" t="str">
        <f t="shared" si="22"/>
        <v>SICRO3 0804492</v>
      </c>
      <c r="B1319" s="3" t="s">
        <v>13112</v>
      </c>
      <c r="C1319" s="3" t="s">
        <v>1415</v>
      </c>
      <c r="D1319" s="2" t="s">
        <v>7904</v>
      </c>
      <c r="E1319" s="3" t="s">
        <v>13095</v>
      </c>
      <c r="G1319" s="61">
        <v>1184.8</v>
      </c>
    </row>
    <row r="1320" spans="1:7" x14ac:dyDescent="0.2">
      <c r="A1320" s="1" t="str">
        <f t="shared" si="22"/>
        <v>SICRO3 0804503</v>
      </c>
      <c r="B1320" s="3" t="s">
        <v>13112</v>
      </c>
      <c r="C1320" s="3" t="s">
        <v>1416</v>
      </c>
      <c r="D1320" s="2" t="s">
        <v>7905</v>
      </c>
      <c r="E1320" s="3" t="s">
        <v>13095</v>
      </c>
      <c r="G1320" s="61">
        <v>1542.2</v>
      </c>
    </row>
    <row r="1321" spans="1:7" x14ac:dyDescent="0.2">
      <c r="A1321" s="1" t="str">
        <f t="shared" si="22"/>
        <v>SICRO3 0804502</v>
      </c>
      <c r="B1321" s="3" t="s">
        <v>13112</v>
      </c>
      <c r="C1321" s="3" t="s">
        <v>1417</v>
      </c>
      <c r="D1321" s="2" t="s">
        <v>7906</v>
      </c>
      <c r="E1321" s="3" t="s">
        <v>13095</v>
      </c>
      <c r="G1321" s="61">
        <v>1435.06</v>
      </c>
    </row>
    <row r="1322" spans="1:7" x14ac:dyDescent="0.2">
      <c r="A1322" s="1" t="str">
        <f t="shared" si="22"/>
        <v>SICRO3 0804180</v>
      </c>
      <c r="B1322" s="3" t="s">
        <v>13112</v>
      </c>
      <c r="C1322" s="3" t="s">
        <v>1418</v>
      </c>
      <c r="D1322" s="2" t="s">
        <v>7907</v>
      </c>
      <c r="E1322" s="3" t="s">
        <v>13095</v>
      </c>
      <c r="G1322" s="61">
        <v>1063.01</v>
      </c>
    </row>
    <row r="1323" spans="1:7" x14ac:dyDescent="0.2">
      <c r="A1323" s="1" t="str">
        <f t="shared" si="22"/>
        <v>SICRO3 0804181</v>
      </c>
      <c r="B1323" s="3" t="s">
        <v>13112</v>
      </c>
      <c r="C1323" s="3" t="s">
        <v>1419</v>
      </c>
      <c r="D1323" s="2" t="s">
        <v>7908</v>
      </c>
      <c r="E1323" s="3" t="s">
        <v>13095</v>
      </c>
      <c r="G1323" s="61">
        <v>1137.48</v>
      </c>
    </row>
    <row r="1324" spans="1:7" x14ac:dyDescent="0.2">
      <c r="A1324" s="1" t="str">
        <f t="shared" si="22"/>
        <v>SICRO3 0804182</v>
      </c>
      <c r="B1324" s="3" t="s">
        <v>13112</v>
      </c>
      <c r="C1324" s="3" t="s">
        <v>1420</v>
      </c>
      <c r="D1324" s="2" t="s">
        <v>7909</v>
      </c>
      <c r="E1324" s="3" t="s">
        <v>13095</v>
      </c>
      <c r="G1324" s="61">
        <v>1199.55</v>
      </c>
    </row>
    <row r="1325" spans="1:7" x14ac:dyDescent="0.2">
      <c r="A1325" s="1" t="str">
        <f t="shared" si="22"/>
        <v>SICRO3 0804183</v>
      </c>
      <c r="B1325" s="3" t="s">
        <v>13112</v>
      </c>
      <c r="C1325" s="3" t="s">
        <v>1421</v>
      </c>
      <c r="D1325" s="2" t="s">
        <v>7910</v>
      </c>
      <c r="E1325" s="3" t="s">
        <v>13095</v>
      </c>
      <c r="G1325" s="61">
        <v>1274.01</v>
      </c>
    </row>
    <row r="1326" spans="1:7" x14ac:dyDescent="0.2">
      <c r="A1326" s="1" t="str">
        <f t="shared" si="22"/>
        <v>SICRO3 0804184</v>
      </c>
      <c r="B1326" s="3" t="s">
        <v>13112</v>
      </c>
      <c r="C1326" s="3" t="s">
        <v>1422</v>
      </c>
      <c r="D1326" s="2" t="s">
        <v>7911</v>
      </c>
      <c r="E1326" s="3" t="s">
        <v>13095</v>
      </c>
      <c r="G1326" s="61">
        <v>1220.97</v>
      </c>
    </row>
    <row r="1327" spans="1:7" x14ac:dyDescent="0.2">
      <c r="A1327" s="1" t="str">
        <f t="shared" si="22"/>
        <v>SICRO3 0804185</v>
      </c>
      <c r="B1327" s="3" t="s">
        <v>13112</v>
      </c>
      <c r="C1327" s="3" t="s">
        <v>1423</v>
      </c>
      <c r="D1327" s="2" t="s">
        <v>7912</v>
      </c>
      <c r="E1327" s="3" t="s">
        <v>13095</v>
      </c>
      <c r="G1327" s="61">
        <v>1295.43</v>
      </c>
    </row>
    <row r="1328" spans="1:7" x14ac:dyDescent="0.2">
      <c r="A1328" s="1" t="str">
        <f t="shared" si="22"/>
        <v>SICRO3 0804186</v>
      </c>
      <c r="B1328" s="3" t="s">
        <v>13112</v>
      </c>
      <c r="C1328" s="3" t="s">
        <v>1424</v>
      </c>
      <c r="D1328" s="2" t="s">
        <v>7913</v>
      </c>
      <c r="E1328" s="3" t="s">
        <v>13095</v>
      </c>
      <c r="G1328" s="61">
        <v>1370.35</v>
      </c>
    </row>
    <row r="1329" spans="1:7" x14ac:dyDescent="0.2">
      <c r="A1329" s="1" t="str">
        <f t="shared" si="22"/>
        <v>SICRO3 0804187</v>
      </c>
      <c r="B1329" s="3" t="s">
        <v>13112</v>
      </c>
      <c r="C1329" s="3" t="s">
        <v>1425</v>
      </c>
      <c r="D1329" s="2" t="s">
        <v>7914</v>
      </c>
      <c r="E1329" s="3" t="s">
        <v>13095</v>
      </c>
      <c r="G1329" s="61">
        <v>1444.82</v>
      </c>
    </row>
    <row r="1330" spans="1:7" x14ac:dyDescent="0.2">
      <c r="A1330" s="1" t="str">
        <f t="shared" si="22"/>
        <v>SICRO3 0804188</v>
      </c>
      <c r="B1330" s="3" t="s">
        <v>13112</v>
      </c>
      <c r="C1330" s="3" t="s">
        <v>1426</v>
      </c>
      <c r="D1330" s="2" t="s">
        <v>7915</v>
      </c>
      <c r="E1330" s="3" t="s">
        <v>13095</v>
      </c>
      <c r="G1330" s="61">
        <v>1428.3</v>
      </c>
    </row>
    <row r="1331" spans="1:7" x14ac:dyDescent="0.2">
      <c r="A1331" s="1" t="str">
        <f t="shared" si="22"/>
        <v>SICRO3 0804189</v>
      </c>
      <c r="B1331" s="3" t="s">
        <v>13112</v>
      </c>
      <c r="C1331" s="3" t="s">
        <v>1427</v>
      </c>
      <c r="D1331" s="2" t="s">
        <v>7916</v>
      </c>
      <c r="E1331" s="3" t="s">
        <v>13095</v>
      </c>
      <c r="G1331" s="61">
        <v>1527.91</v>
      </c>
    </row>
    <row r="1332" spans="1:7" x14ac:dyDescent="0.2">
      <c r="A1332" s="1" t="str">
        <f t="shared" si="22"/>
        <v>SICRO3 0804190</v>
      </c>
      <c r="B1332" s="3" t="s">
        <v>13112</v>
      </c>
      <c r="C1332" s="3" t="s">
        <v>1428</v>
      </c>
      <c r="D1332" s="2" t="s">
        <v>7917</v>
      </c>
      <c r="E1332" s="3" t="s">
        <v>13095</v>
      </c>
      <c r="G1332" s="61">
        <v>1529.01</v>
      </c>
    </row>
    <row r="1333" spans="1:7" x14ac:dyDescent="0.2">
      <c r="A1333" s="1" t="str">
        <f t="shared" si="22"/>
        <v>SICRO3 0804191</v>
      </c>
      <c r="B1333" s="3" t="s">
        <v>13112</v>
      </c>
      <c r="C1333" s="3" t="s">
        <v>1429</v>
      </c>
      <c r="D1333" s="2" t="s">
        <v>7918</v>
      </c>
      <c r="E1333" s="3" t="s">
        <v>13095</v>
      </c>
      <c r="G1333" s="61">
        <v>1628.61</v>
      </c>
    </row>
    <row r="1334" spans="1:7" x14ac:dyDescent="0.2">
      <c r="A1334" s="1" t="str">
        <f t="shared" si="22"/>
        <v>SICRO3 0804192</v>
      </c>
      <c r="B1334" s="3" t="s">
        <v>13112</v>
      </c>
      <c r="C1334" s="3" t="s">
        <v>1430</v>
      </c>
      <c r="D1334" s="2" t="s">
        <v>7919</v>
      </c>
      <c r="E1334" s="3" t="s">
        <v>13095</v>
      </c>
      <c r="G1334" s="61">
        <v>1626.25</v>
      </c>
    </row>
    <row r="1335" spans="1:7" x14ac:dyDescent="0.2">
      <c r="A1335" s="1" t="str">
        <f t="shared" si="22"/>
        <v>SICRO3 0804193</v>
      </c>
      <c r="B1335" s="3" t="s">
        <v>13112</v>
      </c>
      <c r="C1335" s="3" t="s">
        <v>1431</v>
      </c>
      <c r="D1335" s="2" t="s">
        <v>7920</v>
      </c>
      <c r="E1335" s="3" t="s">
        <v>13095</v>
      </c>
      <c r="G1335" s="61">
        <v>1725.85</v>
      </c>
    </row>
    <row r="1336" spans="1:7" x14ac:dyDescent="0.2">
      <c r="A1336" s="1" t="str">
        <f t="shared" si="22"/>
        <v>SICRO3 0804194</v>
      </c>
      <c r="B1336" s="3" t="s">
        <v>13112</v>
      </c>
      <c r="C1336" s="3" t="s">
        <v>1432</v>
      </c>
      <c r="D1336" s="2" t="s">
        <v>7921</v>
      </c>
      <c r="E1336" s="3" t="s">
        <v>13095</v>
      </c>
      <c r="G1336" s="61">
        <v>1697.4</v>
      </c>
    </row>
    <row r="1337" spans="1:7" x14ac:dyDescent="0.2">
      <c r="A1337" s="1" t="str">
        <f t="shared" si="22"/>
        <v>SICRO3 0804195</v>
      </c>
      <c r="B1337" s="3" t="s">
        <v>13112</v>
      </c>
      <c r="C1337" s="3" t="s">
        <v>1433</v>
      </c>
      <c r="D1337" s="2" t="s">
        <v>7922</v>
      </c>
      <c r="E1337" s="3" t="s">
        <v>13095</v>
      </c>
      <c r="G1337" s="61">
        <v>1797.01</v>
      </c>
    </row>
    <row r="1338" spans="1:7" x14ac:dyDescent="0.2">
      <c r="A1338" s="1" t="str">
        <f t="shared" si="22"/>
        <v>SICRO3 0804196</v>
      </c>
      <c r="B1338" s="3" t="s">
        <v>13112</v>
      </c>
      <c r="C1338" s="3" t="s">
        <v>1434</v>
      </c>
      <c r="D1338" s="2" t="s">
        <v>7923</v>
      </c>
      <c r="E1338" s="3" t="s">
        <v>13095</v>
      </c>
      <c r="G1338" s="61">
        <v>1938.61</v>
      </c>
    </row>
    <row r="1339" spans="1:7" x14ac:dyDescent="0.2">
      <c r="A1339" s="1" t="str">
        <f t="shared" si="22"/>
        <v>SICRO3 0804197</v>
      </c>
      <c r="B1339" s="3" t="s">
        <v>13112</v>
      </c>
      <c r="C1339" s="3" t="s">
        <v>1435</v>
      </c>
      <c r="D1339" s="2" t="s">
        <v>7924</v>
      </c>
      <c r="E1339" s="3" t="s">
        <v>13095</v>
      </c>
      <c r="G1339" s="61">
        <v>2065.61</v>
      </c>
    </row>
    <row r="1340" spans="1:7" x14ac:dyDescent="0.2">
      <c r="A1340" s="1" t="str">
        <f t="shared" si="22"/>
        <v>SICRO3 0804198</v>
      </c>
      <c r="B1340" s="3" t="s">
        <v>13112</v>
      </c>
      <c r="C1340" s="3" t="s">
        <v>1436</v>
      </c>
      <c r="D1340" s="2" t="s">
        <v>7925</v>
      </c>
      <c r="E1340" s="3" t="s">
        <v>13095</v>
      </c>
      <c r="G1340" s="61">
        <v>2101.87</v>
      </c>
    </row>
    <row r="1341" spans="1:7" x14ac:dyDescent="0.2">
      <c r="A1341" s="1" t="str">
        <f t="shared" si="22"/>
        <v>SICRO3 0804199</v>
      </c>
      <c r="B1341" s="3" t="s">
        <v>13112</v>
      </c>
      <c r="C1341" s="3" t="s">
        <v>1437</v>
      </c>
      <c r="D1341" s="2" t="s">
        <v>7926</v>
      </c>
      <c r="E1341" s="3" t="s">
        <v>13095</v>
      </c>
      <c r="G1341" s="61">
        <v>2228.86</v>
      </c>
    </row>
    <row r="1342" spans="1:7" x14ac:dyDescent="0.2">
      <c r="A1342" s="1" t="str">
        <f t="shared" si="22"/>
        <v>SICRO3 0804200</v>
      </c>
      <c r="B1342" s="3" t="s">
        <v>13112</v>
      </c>
      <c r="C1342" s="3" t="s">
        <v>1438</v>
      </c>
      <c r="D1342" s="2" t="s">
        <v>7927</v>
      </c>
      <c r="E1342" s="3" t="s">
        <v>13095</v>
      </c>
      <c r="G1342" s="61">
        <v>2533.33</v>
      </c>
    </row>
    <row r="1343" spans="1:7" x14ac:dyDescent="0.2">
      <c r="A1343" s="1" t="str">
        <f t="shared" si="22"/>
        <v>SICRO3 0804201</v>
      </c>
      <c r="B1343" s="3" t="s">
        <v>13112</v>
      </c>
      <c r="C1343" s="3" t="s">
        <v>1439</v>
      </c>
      <c r="D1343" s="2" t="s">
        <v>7928</v>
      </c>
      <c r="E1343" s="3" t="s">
        <v>13095</v>
      </c>
      <c r="G1343" s="61">
        <v>2660.33</v>
      </c>
    </row>
    <row r="1344" spans="1:7" x14ac:dyDescent="0.2">
      <c r="A1344" s="1" t="str">
        <f t="shared" si="22"/>
        <v>SICRO3 0804202</v>
      </c>
      <c r="B1344" s="3" t="s">
        <v>13112</v>
      </c>
      <c r="C1344" s="3" t="s">
        <v>1440</v>
      </c>
      <c r="D1344" s="2" t="s">
        <v>7929</v>
      </c>
      <c r="E1344" s="3" t="s">
        <v>13095</v>
      </c>
      <c r="G1344" s="61">
        <v>2784</v>
      </c>
    </row>
    <row r="1345" spans="1:7" x14ac:dyDescent="0.2">
      <c r="A1345" s="1" t="str">
        <f t="shared" si="22"/>
        <v>SICRO3 0804203</v>
      </c>
      <c r="B1345" s="3" t="s">
        <v>13112</v>
      </c>
      <c r="C1345" s="3" t="s">
        <v>1441</v>
      </c>
      <c r="D1345" s="2" t="s">
        <v>7930</v>
      </c>
      <c r="E1345" s="3" t="s">
        <v>13095</v>
      </c>
      <c r="G1345" s="61">
        <v>2910.99</v>
      </c>
    </row>
    <row r="1346" spans="1:7" x14ac:dyDescent="0.2">
      <c r="A1346" s="1" t="str">
        <f t="shared" si="22"/>
        <v>SICRO3 0804204</v>
      </c>
      <c r="B1346" s="3" t="s">
        <v>13112</v>
      </c>
      <c r="C1346" s="3" t="s">
        <v>1442</v>
      </c>
      <c r="D1346" s="2" t="s">
        <v>7931</v>
      </c>
      <c r="E1346" s="3" t="s">
        <v>13095</v>
      </c>
      <c r="G1346" s="61">
        <v>3254.68</v>
      </c>
    </row>
    <row r="1347" spans="1:7" x14ac:dyDescent="0.2">
      <c r="A1347" s="1" t="str">
        <f t="shared" si="22"/>
        <v>SICRO3 0804205</v>
      </c>
      <c r="B1347" s="3" t="s">
        <v>13112</v>
      </c>
      <c r="C1347" s="3" t="s">
        <v>1443</v>
      </c>
      <c r="D1347" s="2" t="s">
        <v>7932</v>
      </c>
      <c r="E1347" s="3" t="s">
        <v>13095</v>
      </c>
      <c r="G1347" s="61">
        <v>3418.72</v>
      </c>
    </row>
    <row r="1348" spans="1:7" x14ac:dyDescent="0.2">
      <c r="A1348" s="1" t="str">
        <f t="shared" si="22"/>
        <v>SICRO3 0804206</v>
      </c>
      <c r="B1348" s="3" t="s">
        <v>13112</v>
      </c>
      <c r="C1348" s="3" t="s">
        <v>1444</v>
      </c>
      <c r="D1348" s="2" t="s">
        <v>7933</v>
      </c>
      <c r="E1348" s="3" t="s">
        <v>13095</v>
      </c>
      <c r="G1348" s="61">
        <v>3357.61</v>
      </c>
    </row>
    <row r="1349" spans="1:7" x14ac:dyDescent="0.2">
      <c r="A1349" s="1" t="str">
        <f t="shared" si="22"/>
        <v>SICRO3 0804207</v>
      </c>
      <c r="B1349" s="3" t="s">
        <v>13112</v>
      </c>
      <c r="C1349" s="3" t="s">
        <v>1445</v>
      </c>
      <c r="D1349" s="2" t="s">
        <v>7934</v>
      </c>
      <c r="E1349" s="3" t="s">
        <v>13095</v>
      </c>
      <c r="G1349" s="61">
        <v>3521.66</v>
      </c>
    </row>
    <row r="1350" spans="1:7" x14ac:dyDescent="0.2">
      <c r="A1350" s="1" t="str">
        <f t="shared" si="22"/>
        <v>SICRO3 0804208</v>
      </c>
      <c r="B1350" s="3" t="s">
        <v>13112</v>
      </c>
      <c r="C1350" s="3" t="s">
        <v>1446</v>
      </c>
      <c r="D1350" s="2" t="s">
        <v>7935</v>
      </c>
      <c r="E1350" s="3" t="s">
        <v>13095</v>
      </c>
      <c r="G1350" s="61">
        <v>3508.04</v>
      </c>
    </row>
    <row r="1351" spans="1:7" x14ac:dyDescent="0.2">
      <c r="A1351" s="1" t="str">
        <f t="shared" si="22"/>
        <v>SICRO3 0804209</v>
      </c>
      <c r="B1351" s="3" t="s">
        <v>13112</v>
      </c>
      <c r="C1351" s="3" t="s">
        <v>1447</v>
      </c>
      <c r="D1351" s="2" t="s">
        <v>7936</v>
      </c>
      <c r="E1351" s="3" t="s">
        <v>13095</v>
      </c>
      <c r="G1351" s="61">
        <v>3672.09</v>
      </c>
    </row>
    <row r="1352" spans="1:7" x14ac:dyDescent="0.2">
      <c r="A1352" s="1" t="str">
        <f t="shared" si="22"/>
        <v>SICRO3 0804210</v>
      </c>
      <c r="B1352" s="3" t="s">
        <v>13112</v>
      </c>
      <c r="C1352" s="3" t="s">
        <v>1448</v>
      </c>
      <c r="D1352" s="2" t="s">
        <v>7937</v>
      </c>
      <c r="E1352" s="3" t="s">
        <v>13095</v>
      </c>
      <c r="G1352" s="61">
        <v>3683.47</v>
      </c>
    </row>
    <row r="1353" spans="1:7" x14ac:dyDescent="0.2">
      <c r="A1353" s="1" t="str">
        <f t="shared" si="22"/>
        <v>SICRO3 0804211</v>
      </c>
      <c r="B1353" s="3" t="s">
        <v>13112</v>
      </c>
      <c r="C1353" s="3" t="s">
        <v>1449</v>
      </c>
      <c r="D1353" s="2" t="s">
        <v>7938</v>
      </c>
      <c r="E1353" s="3" t="s">
        <v>13095</v>
      </c>
      <c r="G1353" s="61">
        <v>3847.51</v>
      </c>
    </row>
    <row r="1354" spans="1:7" x14ac:dyDescent="0.2">
      <c r="A1354" s="1" t="str">
        <f t="shared" si="22"/>
        <v>SICRO3 0804012</v>
      </c>
      <c r="B1354" s="3" t="s">
        <v>13112</v>
      </c>
      <c r="C1354" s="3" t="s">
        <v>1450</v>
      </c>
      <c r="D1354" s="2" t="s">
        <v>7939</v>
      </c>
      <c r="E1354" s="3" t="s">
        <v>13095</v>
      </c>
      <c r="G1354" s="61">
        <v>241.69</v>
      </c>
    </row>
    <row r="1355" spans="1:7" x14ac:dyDescent="0.2">
      <c r="A1355" s="1" t="str">
        <f t="shared" si="22"/>
        <v>SICRO3 0804013</v>
      </c>
      <c r="B1355" s="3" t="s">
        <v>13112</v>
      </c>
      <c r="C1355" s="3" t="s">
        <v>1451</v>
      </c>
      <c r="D1355" s="2" t="s">
        <v>7940</v>
      </c>
      <c r="E1355" s="3" t="s">
        <v>13095</v>
      </c>
      <c r="G1355" s="61">
        <v>259.82</v>
      </c>
    </row>
    <row r="1356" spans="1:7" x14ac:dyDescent="0.2">
      <c r="A1356" s="1" t="str">
        <f t="shared" si="22"/>
        <v>SICRO3 0804014</v>
      </c>
      <c r="B1356" s="3" t="s">
        <v>13112</v>
      </c>
      <c r="C1356" s="3" t="s">
        <v>1452</v>
      </c>
      <c r="D1356" s="2" t="s">
        <v>7941</v>
      </c>
      <c r="E1356" s="3" t="s">
        <v>13095</v>
      </c>
      <c r="G1356" s="61">
        <v>248.98</v>
      </c>
    </row>
    <row r="1357" spans="1:7" x14ac:dyDescent="0.2">
      <c r="A1357" s="1" t="str">
        <f t="shared" si="22"/>
        <v>SICRO3 0804015</v>
      </c>
      <c r="B1357" s="3" t="s">
        <v>13112</v>
      </c>
      <c r="C1357" s="3" t="s">
        <v>1453</v>
      </c>
      <c r="D1357" s="2" t="s">
        <v>7942</v>
      </c>
      <c r="E1357" s="3" t="s">
        <v>13095</v>
      </c>
      <c r="G1357" s="61">
        <v>267.10000000000002</v>
      </c>
    </row>
    <row r="1358" spans="1:7" x14ac:dyDescent="0.2">
      <c r="A1358" s="1" t="str">
        <f t="shared" si="22"/>
        <v>SICRO3 0804016</v>
      </c>
      <c r="B1358" s="3" t="s">
        <v>13112</v>
      </c>
      <c r="C1358" s="3" t="s">
        <v>1454</v>
      </c>
      <c r="D1358" s="2" t="s">
        <v>7943</v>
      </c>
      <c r="E1358" s="3" t="s">
        <v>13095</v>
      </c>
      <c r="G1358" s="61">
        <v>257.07</v>
      </c>
    </row>
    <row r="1359" spans="1:7" x14ac:dyDescent="0.2">
      <c r="A1359" s="1" t="str">
        <f t="shared" si="22"/>
        <v>SICRO3 0804017</v>
      </c>
      <c r="B1359" s="3" t="s">
        <v>13112</v>
      </c>
      <c r="C1359" s="3" t="s">
        <v>1455</v>
      </c>
      <c r="D1359" s="2" t="s">
        <v>7944</v>
      </c>
      <c r="E1359" s="3" t="s">
        <v>13095</v>
      </c>
      <c r="G1359" s="61">
        <v>275.19</v>
      </c>
    </row>
    <row r="1360" spans="1:7" x14ac:dyDescent="0.2">
      <c r="A1360" s="1" t="str">
        <f t="shared" si="22"/>
        <v>SICRO3 0804018</v>
      </c>
      <c r="B1360" s="3" t="s">
        <v>13112</v>
      </c>
      <c r="C1360" s="3" t="s">
        <v>1456</v>
      </c>
      <c r="D1360" s="2" t="s">
        <v>7945</v>
      </c>
      <c r="E1360" s="3" t="s">
        <v>13095</v>
      </c>
      <c r="G1360" s="61">
        <v>308.83999999999997</v>
      </c>
    </row>
    <row r="1361" spans="1:7" x14ac:dyDescent="0.2">
      <c r="A1361" s="1" t="str">
        <f t="shared" si="22"/>
        <v>SICRO3 0804019</v>
      </c>
      <c r="B1361" s="3" t="s">
        <v>13112</v>
      </c>
      <c r="C1361" s="3" t="s">
        <v>1457</v>
      </c>
      <c r="D1361" s="2" t="s">
        <v>7946</v>
      </c>
      <c r="E1361" s="3" t="s">
        <v>13095</v>
      </c>
      <c r="G1361" s="61">
        <v>326.97000000000003</v>
      </c>
    </row>
    <row r="1362" spans="1:7" x14ac:dyDescent="0.2">
      <c r="A1362" s="1" t="str">
        <f t="shared" si="22"/>
        <v>SICRO3 0804020</v>
      </c>
      <c r="B1362" s="3" t="s">
        <v>13112</v>
      </c>
      <c r="C1362" s="3" t="s">
        <v>1458</v>
      </c>
      <c r="D1362" s="2" t="s">
        <v>7947</v>
      </c>
      <c r="E1362" s="3" t="s">
        <v>13095</v>
      </c>
      <c r="G1362" s="61">
        <v>375.53</v>
      </c>
    </row>
    <row r="1363" spans="1:7" x14ac:dyDescent="0.2">
      <c r="A1363" s="1" t="str">
        <f t="shared" ref="A1363:A1426" si="23">CONCATENATE($B1363," ",$C1363)</f>
        <v>SICRO3 0804021</v>
      </c>
      <c r="B1363" s="3" t="s">
        <v>13112</v>
      </c>
      <c r="C1363" s="3" t="s">
        <v>1459</v>
      </c>
      <c r="D1363" s="2" t="s">
        <v>7948</v>
      </c>
      <c r="E1363" s="3" t="s">
        <v>13095</v>
      </c>
      <c r="G1363" s="61">
        <v>402.76</v>
      </c>
    </row>
    <row r="1364" spans="1:7" x14ac:dyDescent="0.2">
      <c r="A1364" s="1" t="str">
        <f t="shared" si="23"/>
        <v>SICRO3 0804022</v>
      </c>
      <c r="B1364" s="3" t="s">
        <v>13112</v>
      </c>
      <c r="C1364" s="3" t="s">
        <v>1460</v>
      </c>
      <c r="D1364" s="2" t="s">
        <v>7949</v>
      </c>
      <c r="E1364" s="3" t="s">
        <v>13095</v>
      </c>
      <c r="G1364" s="61">
        <v>419.72</v>
      </c>
    </row>
    <row r="1365" spans="1:7" x14ac:dyDescent="0.2">
      <c r="A1365" s="1" t="str">
        <f t="shared" si="23"/>
        <v>SICRO3 0804023</v>
      </c>
      <c r="B1365" s="3" t="s">
        <v>13112</v>
      </c>
      <c r="C1365" s="3" t="s">
        <v>1461</v>
      </c>
      <c r="D1365" s="2" t="s">
        <v>7950</v>
      </c>
      <c r="E1365" s="3" t="s">
        <v>13095</v>
      </c>
      <c r="G1365" s="61">
        <v>446.95</v>
      </c>
    </row>
    <row r="1366" spans="1:7" x14ac:dyDescent="0.2">
      <c r="A1366" s="1" t="str">
        <f t="shared" si="23"/>
        <v>SICRO3 0804024</v>
      </c>
      <c r="B1366" s="3" t="s">
        <v>13112</v>
      </c>
      <c r="C1366" s="3" t="s">
        <v>1462</v>
      </c>
      <c r="D1366" s="2" t="s">
        <v>7951</v>
      </c>
      <c r="E1366" s="3" t="s">
        <v>13095</v>
      </c>
      <c r="G1366" s="61">
        <v>433.99</v>
      </c>
    </row>
    <row r="1367" spans="1:7" x14ac:dyDescent="0.2">
      <c r="A1367" s="1" t="str">
        <f t="shared" si="23"/>
        <v>SICRO3 0804025</v>
      </c>
      <c r="B1367" s="3" t="s">
        <v>13112</v>
      </c>
      <c r="C1367" s="3" t="s">
        <v>1463</v>
      </c>
      <c r="D1367" s="2" t="s">
        <v>7952</v>
      </c>
      <c r="E1367" s="3" t="s">
        <v>13095</v>
      </c>
      <c r="G1367" s="61">
        <v>461.23</v>
      </c>
    </row>
    <row r="1368" spans="1:7" x14ac:dyDescent="0.2">
      <c r="A1368" s="1" t="str">
        <f t="shared" si="23"/>
        <v>SICRO3 0804026</v>
      </c>
      <c r="B1368" s="3" t="s">
        <v>13112</v>
      </c>
      <c r="C1368" s="3" t="s">
        <v>1464</v>
      </c>
      <c r="D1368" s="2" t="s">
        <v>7953</v>
      </c>
      <c r="E1368" s="3" t="s">
        <v>13095</v>
      </c>
      <c r="G1368" s="61">
        <v>490.94</v>
      </c>
    </row>
    <row r="1369" spans="1:7" x14ac:dyDescent="0.2">
      <c r="A1369" s="1" t="str">
        <f t="shared" si="23"/>
        <v>SICRO3 0804027</v>
      </c>
      <c r="B1369" s="3" t="s">
        <v>13112</v>
      </c>
      <c r="C1369" s="3" t="s">
        <v>1465</v>
      </c>
      <c r="D1369" s="2" t="s">
        <v>7954</v>
      </c>
      <c r="E1369" s="3" t="s">
        <v>13095</v>
      </c>
      <c r="G1369" s="61">
        <v>518.17999999999995</v>
      </c>
    </row>
    <row r="1370" spans="1:7" x14ac:dyDescent="0.2">
      <c r="A1370" s="1" t="str">
        <f t="shared" si="23"/>
        <v>SICRO3 0804028</v>
      </c>
      <c r="B1370" s="3" t="s">
        <v>13112</v>
      </c>
      <c r="C1370" s="3" t="s">
        <v>1466</v>
      </c>
      <c r="D1370" s="2" t="s">
        <v>7955</v>
      </c>
      <c r="E1370" s="3" t="s">
        <v>13095</v>
      </c>
      <c r="G1370" s="61">
        <v>558.21</v>
      </c>
    </row>
    <row r="1371" spans="1:7" x14ac:dyDescent="0.2">
      <c r="A1371" s="1" t="str">
        <f t="shared" si="23"/>
        <v>SICRO3 0804029</v>
      </c>
      <c r="B1371" s="3" t="s">
        <v>13112</v>
      </c>
      <c r="C1371" s="3" t="s">
        <v>1467</v>
      </c>
      <c r="D1371" s="2" t="s">
        <v>7956</v>
      </c>
      <c r="E1371" s="3" t="s">
        <v>13095</v>
      </c>
      <c r="G1371" s="61">
        <v>595.44000000000005</v>
      </c>
    </row>
    <row r="1372" spans="1:7" x14ac:dyDescent="0.2">
      <c r="A1372" s="1" t="str">
        <f t="shared" si="23"/>
        <v>SICRO3 0804030</v>
      </c>
      <c r="B1372" s="3" t="s">
        <v>13112</v>
      </c>
      <c r="C1372" s="3" t="s">
        <v>1468</v>
      </c>
      <c r="D1372" s="2" t="s">
        <v>7957</v>
      </c>
      <c r="E1372" s="3" t="s">
        <v>13095</v>
      </c>
      <c r="G1372" s="61">
        <v>626.48</v>
      </c>
    </row>
    <row r="1373" spans="1:7" x14ac:dyDescent="0.2">
      <c r="A1373" s="1" t="str">
        <f t="shared" si="23"/>
        <v>SICRO3 0804031</v>
      </c>
      <c r="B1373" s="3" t="s">
        <v>13112</v>
      </c>
      <c r="C1373" s="3" t="s">
        <v>1469</v>
      </c>
      <c r="D1373" s="2" t="s">
        <v>7958</v>
      </c>
      <c r="E1373" s="3" t="s">
        <v>13095</v>
      </c>
      <c r="G1373" s="61">
        <v>663.71</v>
      </c>
    </row>
    <row r="1374" spans="1:7" x14ac:dyDescent="0.2">
      <c r="A1374" s="1" t="str">
        <f t="shared" si="23"/>
        <v>SICRO3 0804032</v>
      </c>
      <c r="B1374" s="3" t="s">
        <v>13112</v>
      </c>
      <c r="C1374" s="3" t="s">
        <v>1470</v>
      </c>
      <c r="D1374" s="2" t="s">
        <v>7959</v>
      </c>
      <c r="E1374" s="3" t="s">
        <v>13095</v>
      </c>
      <c r="G1374" s="61">
        <v>637.19000000000005</v>
      </c>
    </row>
    <row r="1375" spans="1:7" x14ac:dyDescent="0.2">
      <c r="A1375" s="1" t="str">
        <f t="shared" si="23"/>
        <v>SICRO3 0804033</v>
      </c>
      <c r="B1375" s="3" t="s">
        <v>13112</v>
      </c>
      <c r="C1375" s="3" t="s">
        <v>1471</v>
      </c>
      <c r="D1375" s="2" t="s">
        <v>7960</v>
      </c>
      <c r="E1375" s="3" t="s">
        <v>13095</v>
      </c>
      <c r="G1375" s="61">
        <v>674.42</v>
      </c>
    </row>
    <row r="1376" spans="1:7" x14ac:dyDescent="0.2">
      <c r="A1376" s="1" t="str">
        <f t="shared" si="23"/>
        <v>SICRO3 0804034</v>
      </c>
      <c r="B1376" s="3" t="s">
        <v>13112</v>
      </c>
      <c r="C1376" s="3" t="s">
        <v>1472</v>
      </c>
      <c r="D1376" s="2" t="s">
        <v>7961</v>
      </c>
      <c r="E1376" s="3" t="s">
        <v>13095</v>
      </c>
      <c r="G1376" s="61">
        <v>711.88</v>
      </c>
    </row>
    <row r="1377" spans="1:7" x14ac:dyDescent="0.2">
      <c r="A1377" s="1" t="str">
        <f t="shared" si="23"/>
        <v>SICRO3 0804035</v>
      </c>
      <c r="B1377" s="3" t="s">
        <v>13112</v>
      </c>
      <c r="C1377" s="3" t="s">
        <v>1473</v>
      </c>
      <c r="D1377" s="2" t="s">
        <v>7962</v>
      </c>
      <c r="E1377" s="3" t="s">
        <v>13095</v>
      </c>
      <c r="G1377" s="61">
        <v>749.11</v>
      </c>
    </row>
    <row r="1378" spans="1:7" x14ac:dyDescent="0.2">
      <c r="A1378" s="1" t="str">
        <f t="shared" si="23"/>
        <v>SICRO3 0804036</v>
      </c>
      <c r="B1378" s="3" t="s">
        <v>13112</v>
      </c>
      <c r="C1378" s="3" t="s">
        <v>1474</v>
      </c>
      <c r="D1378" s="2" t="s">
        <v>7963</v>
      </c>
      <c r="E1378" s="3" t="s">
        <v>13095</v>
      </c>
      <c r="G1378" s="61">
        <v>741.91</v>
      </c>
    </row>
    <row r="1379" spans="1:7" x14ac:dyDescent="0.2">
      <c r="A1379" s="1" t="str">
        <f t="shared" si="23"/>
        <v>SICRO3 0804037</v>
      </c>
      <c r="B1379" s="3" t="s">
        <v>13112</v>
      </c>
      <c r="C1379" s="3" t="s">
        <v>1475</v>
      </c>
      <c r="D1379" s="2" t="s">
        <v>7964</v>
      </c>
      <c r="E1379" s="3" t="s">
        <v>13095</v>
      </c>
      <c r="G1379" s="61">
        <v>790.52</v>
      </c>
    </row>
    <row r="1380" spans="1:7" x14ac:dyDescent="0.2">
      <c r="A1380" s="1" t="str">
        <f t="shared" si="23"/>
        <v>SICRO3 0804038</v>
      </c>
      <c r="B1380" s="3" t="s">
        <v>13112</v>
      </c>
      <c r="C1380" s="3" t="s">
        <v>1476</v>
      </c>
      <c r="D1380" s="2" t="s">
        <v>7965</v>
      </c>
      <c r="E1380" s="3" t="s">
        <v>13095</v>
      </c>
      <c r="G1380" s="61">
        <v>792.26</v>
      </c>
    </row>
    <row r="1381" spans="1:7" x14ac:dyDescent="0.2">
      <c r="A1381" s="1" t="str">
        <f t="shared" si="23"/>
        <v>SICRO3 0804039</v>
      </c>
      <c r="B1381" s="3" t="s">
        <v>13112</v>
      </c>
      <c r="C1381" s="3" t="s">
        <v>1477</v>
      </c>
      <c r="D1381" s="2" t="s">
        <v>7966</v>
      </c>
      <c r="E1381" s="3" t="s">
        <v>13095</v>
      </c>
      <c r="G1381" s="61">
        <v>840.87</v>
      </c>
    </row>
    <row r="1382" spans="1:7" x14ac:dyDescent="0.2">
      <c r="A1382" s="1" t="str">
        <f t="shared" si="23"/>
        <v>SICRO3 0804040</v>
      </c>
      <c r="B1382" s="3" t="s">
        <v>13112</v>
      </c>
      <c r="C1382" s="3" t="s">
        <v>1478</v>
      </c>
      <c r="D1382" s="2" t="s">
        <v>7967</v>
      </c>
      <c r="E1382" s="3" t="s">
        <v>13095</v>
      </c>
      <c r="G1382" s="61">
        <v>840.88</v>
      </c>
    </row>
    <row r="1383" spans="1:7" x14ac:dyDescent="0.2">
      <c r="A1383" s="1" t="str">
        <f t="shared" si="23"/>
        <v>SICRO3 0804041</v>
      </c>
      <c r="B1383" s="3" t="s">
        <v>13112</v>
      </c>
      <c r="C1383" s="3" t="s">
        <v>1479</v>
      </c>
      <c r="D1383" s="2" t="s">
        <v>7968</v>
      </c>
      <c r="E1383" s="3" t="s">
        <v>13095</v>
      </c>
      <c r="G1383" s="61">
        <v>889.5</v>
      </c>
    </row>
    <row r="1384" spans="1:7" x14ac:dyDescent="0.2">
      <c r="A1384" s="1" t="str">
        <f t="shared" si="23"/>
        <v>SICRO3 0804042</v>
      </c>
      <c r="B1384" s="3" t="s">
        <v>13112</v>
      </c>
      <c r="C1384" s="3" t="s">
        <v>1480</v>
      </c>
      <c r="D1384" s="2" t="s">
        <v>7969</v>
      </c>
      <c r="E1384" s="3" t="s">
        <v>13095</v>
      </c>
      <c r="G1384" s="61">
        <v>876.46</v>
      </c>
    </row>
    <row r="1385" spans="1:7" x14ac:dyDescent="0.2">
      <c r="A1385" s="1" t="str">
        <f t="shared" si="23"/>
        <v>SICRO3 0804043</v>
      </c>
      <c r="B1385" s="3" t="s">
        <v>13112</v>
      </c>
      <c r="C1385" s="3" t="s">
        <v>1481</v>
      </c>
      <c r="D1385" s="2" t="s">
        <v>7970</v>
      </c>
      <c r="E1385" s="3" t="s">
        <v>13095</v>
      </c>
      <c r="G1385" s="61">
        <v>925.07</v>
      </c>
    </row>
    <row r="1386" spans="1:7" x14ac:dyDescent="0.2">
      <c r="A1386" s="1" t="str">
        <f t="shared" si="23"/>
        <v>SICRO3 0804044</v>
      </c>
      <c r="B1386" s="3" t="s">
        <v>13112</v>
      </c>
      <c r="C1386" s="3" t="s">
        <v>1482</v>
      </c>
      <c r="D1386" s="2" t="s">
        <v>7971</v>
      </c>
      <c r="E1386" s="3" t="s">
        <v>13095</v>
      </c>
      <c r="G1386" s="61">
        <v>997.28</v>
      </c>
    </row>
    <row r="1387" spans="1:7" x14ac:dyDescent="0.2">
      <c r="A1387" s="1" t="str">
        <f t="shared" si="23"/>
        <v>SICRO3 0804045</v>
      </c>
      <c r="B1387" s="3" t="s">
        <v>13112</v>
      </c>
      <c r="C1387" s="3" t="s">
        <v>1483</v>
      </c>
      <c r="D1387" s="2" t="s">
        <v>7972</v>
      </c>
      <c r="E1387" s="3" t="s">
        <v>13095</v>
      </c>
      <c r="G1387" s="61">
        <v>1058.05</v>
      </c>
    </row>
    <row r="1388" spans="1:7" x14ac:dyDescent="0.2">
      <c r="A1388" s="1" t="str">
        <f t="shared" si="23"/>
        <v>SICRO3 0804046</v>
      </c>
      <c r="B1388" s="3" t="s">
        <v>13112</v>
      </c>
      <c r="C1388" s="3" t="s">
        <v>1484</v>
      </c>
      <c r="D1388" s="2" t="s">
        <v>7973</v>
      </c>
      <c r="E1388" s="3" t="s">
        <v>13095</v>
      </c>
      <c r="G1388" s="61">
        <v>1078.9100000000001</v>
      </c>
    </row>
    <row r="1389" spans="1:7" x14ac:dyDescent="0.2">
      <c r="A1389" s="1" t="str">
        <f t="shared" si="23"/>
        <v>SICRO3 0804047</v>
      </c>
      <c r="B1389" s="3" t="s">
        <v>13112</v>
      </c>
      <c r="C1389" s="3" t="s">
        <v>1485</v>
      </c>
      <c r="D1389" s="2" t="s">
        <v>7974</v>
      </c>
      <c r="E1389" s="3" t="s">
        <v>13095</v>
      </c>
      <c r="G1389" s="61">
        <v>1139.68</v>
      </c>
    </row>
    <row r="1390" spans="1:7" x14ac:dyDescent="0.2">
      <c r="A1390" s="1" t="str">
        <f t="shared" si="23"/>
        <v>SICRO3 0804048</v>
      </c>
      <c r="B1390" s="3" t="s">
        <v>13112</v>
      </c>
      <c r="C1390" s="3" t="s">
        <v>1486</v>
      </c>
      <c r="D1390" s="2" t="s">
        <v>7975</v>
      </c>
      <c r="E1390" s="3" t="s">
        <v>13095</v>
      </c>
      <c r="G1390" s="61">
        <v>1294.6400000000001</v>
      </c>
    </row>
    <row r="1391" spans="1:7" x14ac:dyDescent="0.2">
      <c r="A1391" s="1" t="str">
        <f t="shared" si="23"/>
        <v>SICRO3 0804049</v>
      </c>
      <c r="B1391" s="3" t="s">
        <v>13112</v>
      </c>
      <c r="C1391" s="3" t="s">
        <v>1487</v>
      </c>
      <c r="D1391" s="2" t="s">
        <v>7976</v>
      </c>
      <c r="E1391" s="3" t="s">
        <v>13095</v>
      </c>
      <c r="G1391" s="61">
        <v>1355.41</v>
      </c>
    </row>
    <row r="1392" spans="1:7" x14ac:dyDescent="0.2">
      <c r="A1392" s="1" t="str">
        <f t="shared" si="23"/>
        <v>SICRO3 0804050</v>
      </c>
      <c r="B1392" s="3" t="s">
        <v>13112</v>
      </c>
      <c r="C1392" s="3" t="s">
        <v>1488</v>
      </c>
      <c r="D1392" s="2" t="s">
        <v>7977</v>
      </c>
      <c r="E1392" s="3" t="s">
        <v>13095</v>
      </c>
      <c r="G1392" s="61">
        <v>1419.97</v>
      </c>
    </row>
    <row r="1393" spans="1:7" x14ac:dyDescent="0.2">
      <c r="A1393" s="1" t="str">
        <f t="shared" si="23"/>
        <v>SICRO3 0804051</v>
      </c>
      <c r="B1393" s="3" t="s">
        <v>13112</v>
      </c>
      <c r="C1393" s="3" t="s">
        <v>1489</v>
      </c>
      <c r="D1393" s="2" t="s">
        <v>7978</v>
      </c>
      <c r="E1393" s="3" t="s">
        <v>13095</v>
      </c>
      <c r="G1393" s="61">
        <v>1480.74</v>
      </c>
    </row>
    <row r="1394" spans="1:7" x14ac:dyDescent="0.2">
      <c r="A1394" s="1" t="str">
        <f t="shared" si="23"/>
        <v>SICRO3 0804052</v>
      </c>
      <c r="B1394" s="3" t="s">
        <v>13112</v>
      </c>
      <c r="C1394" s="3" t="s">
        <v>1490</v>
      </c>
      <c r="D1394" s="2" t="s">
        <v>7979</v>
      </c>
      <c r="E1394" s="3" t="s">
        <v>13095</v>
      </c>
      <c r="G1394" s="61">
        <v>1658.58</v>
      </c>
    </row>
    <row r="1395" spans="1:7" x14ac:dyDescent="0.2">
      <c r="A1395" s="1" t="str">
        <f t="shared" si="23"/>
        <v>SICRO3 0804053</v>
      </c>
      <c r="B1395" s="3" t="s">
        <v>13112</v>
      </c>
      <c r="C1395" s="3" t="s">
        <v>1491</v>
      </c>
      <c r="D1395" s="2" t="s">
        <v>7980</v>
      </c>
      <c r="E1395" s="3" t="s">
        <v>13095</v>
      </c>
      <c r="G1395" s="61">
        <v>1737.63</v>
      </c>
    </row>
    <row r="1396" spans="1:7" x14ac:dyDescent="0.2">
      <c r="A1396" s="1" t="str">
        <f t="shared" si="23"/>
        <v>SICRO3 0804054</v>
      </c>
      <c r="B1396" s="3" t="s">
        <v>13112</v>
      </c>
      <c r="C1396" s="3" t="s">
        <v>1492</v>
      </c>
      <c r="D1396" s="2" t="s">
        <v>7981</v>
      </c>
      <c r="E1396" s="3" t="s">
        <v>13095</v>
      </c>
      <c r="G1396" s="61">
        <v>1710.04</v>
      </c>
    </row>
    <row r="1397" spans="1:7" x14ac:dyDescent="0.2">
      <c r="A1397" s="1" t="str">
        <f t="shared" si="23"/>
        <v>SICRO3 0804055</v>
      </c>
      <c r="B1397" s="3" t="s">
        <v>13112</v>
      </c>
      <c r="C1397" s="3" t="s">
        <v>1493</v>
      </c>
      <c r="D1397" s="2" t="s">
        <v>7982</v>
      </c>
      <c r="E1397" s="3" t="s">
        <v>13095</v>
      </c>
      <c r="G1397" s="61">
        <v>1789.1</v>
      </c>
    </row>
    <row r="1398" spans="1:7" x14ac:dyDescent="0.2">
      <c r="A1398" s="1" t="str">
        <f t="shared" si="23"/>
        <v>SICRO3 0804056</v>
      </c>
      <c r="B1398" s="3" t="s">
        <v>13112</v>
      </c>
      <c r="C1398" s="3" t="s">
        <v>1494</v>
      </c>
      <c r="D1398" s="2" t="s">
        <v>7983</v>
      </c>
      <c r="E1398" s="3" t="s">
        <v>13095</v>
      </c>
      <c r="G1398" s="61">
        <v>1785.26</v>
      </c>
    </row>
    <row r="1399" spans="1:7" x14ac:dyDescent="0.2">
      <c r="A1399" s="1" t="str">
        <f t="shared" si="23"/>
        <v>SICRO3 0804057</v>
      </c>
      <c r="B1399" s="3" t="s">
        <v>13112</v>
      </c>
      <c r="C1399" s="3" t="s">
        <v>1495</v>
      </c>
      <c r="D1399" s="2" t="s">
        <v>7984</v>
      </c>
      <c r="E1399" s="3" t="s">
        <v>13095</v>
      </c>
      <c r="G1399" s="61">
        <v>1864.31</v>
      </c>
    </row>
    <row r="1400" spans="1:7" x14ac:dyDescent="0.2">
      <c r="A1400" s="1" t="str">
        <f t="shared" si="23"/>
        <v>SICRO3 0804058</v>
      </c>
      <c r="B1400" s="3" t="s">
        <v>13112</v>
      </c>
      <c r="C1400" s="3" t="s">
        <v>1496</v>
      </c>
      <c r="D1400" s="2" t="s">
        <v>7985</v>
      </c>
      <c r="E1400" s="3" t="s">
        <v>13095</v>
      </c>
      <c r="G1400" s="61">
        <v>1872.97</v>
      </c>
    </row>
    <row r="1401" spans="1:7" x14ac:dyDescent="0.2">
      <c r="A1401" s="1" t="str">
        <f t="shared" si="23"/>
        <v>SICRO3 0804059</v>
      </c>
      <c r="B1401" s="3" t="s">
        <v>13112</v>
      </c>
      <c r="C1401" s="3" t="s">
        <v>1497</v>
      </c>
      <c r="D1401" s="2" t="s">
        <v>7986</v>
      </c>
      <c r="E1401" s="3" t="s">
        <v>13095</v>
      </c>
      <c r="G1401" s="61">
        <v>1952.03</v>
      </c>
    </row>
    <row r="1402" spans="1:7" x14ac:dyDescent="0.2">
      <c r="A1402" s="1" t="str">
        <f t="shared" si="23"/>
        <v>SICRO3 0804292</v>
      </c>
      <c r="B1402" s="3" t="s">
        <v>13112</v>
      </c>
      <c r="C1402" s="3" t="s">
        <v>1498</v>
      </c>
      <c r="D1402" s="2" t="s">
        <v>7987</v>
      </c>
      <c r="E1402" s="3" t="s">
        <v>13095</v>
      </c>
      <c r="G1402" s="61">
        <v>2114.6999999999998</v>
      </c>
    </row>
    <row r="1403" spans="1:7" x14ac:dyDescent="0.2">
      <c r="A1403" s="1" t="str">
        <f t="shared" si="23"/>
        <v>SICRO3 0804293</v>
      </c>
      <c r="B1403" s="3" t="s">
        <v>13112</v>
      </c>
      <c r="C1403" s="3" t="s">
        <v>1499</v>
      </c>
      <c r="D1403" s="2" t="s">
        <v>7988</v>
      </c>
      <c r="E1403" s="3" t="s">
        <v>13095</v>
      </c>
      <c r="G1403" s="61">
        <v>2265.29</v>
      </c>
    </row>
    <row r="1404" spans="1:7" x14ac:dyDescent="0.2">
      <c r="A1404" s="1" t="str">
        <f t="shared" si="23"/>
        <v>SICRO3 0804294</v>
      </c>
      <c r="B1404" s="3" t="s">
        <v>13112</v>
      </c>
      <c r="C1404" s="3" t="s">
        <v>1500</v>
      </c>
      <c r="D1404" s="2" t="s">
        <v>7989</v>
      </c>
      <c r="E1404" s="3" t="s">
        <v>13095</v>
      </c>
      <c r="G1404" s="61">
        <v>2265.7600000000002</v>
      </c>
    </row>
    <row r="1405" spans="1:7" x14ac:dyDescent="0.2">
      <c r="A1405" s="1" t="str">
        <f t="shared" si="23"/>
        <v>SICRO3 0804295</v>
      </c>
      <c r="B1405" s="3" t="s">
        <v>13112</v>
      </c>
      <c r="C1405" s="3" t="s">
        <v>1501</v>
      </c>
      <c r="D1405" s="2" t="s">
        <v>7990</v>
      </c>
      <c r="E1405" s="3" t="s">
        <v>13095</v>
      </c>
      <c r="G1405" s="61">
        <v>2416.35</v>
      </c>
    </row>
    <row r="1406" spans="1:7" x14ac:dyDescent="0.2">
      <c r="A1406" s="1" t="str">
        <f t="shared" si="23"/>
        <v>SICRO3 0804296</v>
      </c>
      <c r="B1406" s="3" t="s">
        <v>13112</v>
      </c>
      <c r="C1406" s="3" t="s">
        <v>1502</v>
      </c>
      <c r="D1406" s="2" t="s">
        <v>7991</v>
      </c>
      <c r="E1406" s="3" t="s">
        <v>13095</v>
      </c>
      <c r="G1406" s="61">
        <v>2411.62</v>
      </c>
    </row>
    <row r="1407" spans="1:7" x14ac:dyDescent="0.2">
      <c r="A1407" s="1" t="str">
        <f t="shared" si="23"/>
        <v>SICRO3 0804297</v>
      </c>
      <c r="B1407" s="3" t="s">
        <v>13112</v>
      </c>
      <c r="C1407" s="3" t="s">
        <v>1503</v>
      </c>
      <c r="D1407" s="2" t="s">
        <v>7992</v>
      </c>
      <c r="E1407" s="3" t="s">
        <v>13095</v>
      </c>
      <c r="G1407" s="61">
        <v>2562.21</v>
      </c>
    </row>
    <row r="1408" spans="1:7" x14ac:dyDescent="0.2">
      <c r="A1408" s="1" t="str">
        <f t="shared" si="23"/>
        <v>SICRO3 0804298</v>
      </c>
      <c r="B1408" s="3" t="s">
        <v>13112</v>
      </c>
      <c r="C1408" s="3" t="s">
        <v>1504</v>
      </c>
      <c r="D1408" s="2" t="s">
        <v>7993</v>
      </c>
      <c r="E1408" s="3" t="s">
        <v>13095</v>
      </c>
      <c r="G1408" s="61">
        <v>2518.35</v>
      </c>
    </row>
    <row r="1409" spans="1:7" x14ac:dyDescent="0.2">
      <c r="A1409" s="1" t="str">
        <f t="shared" si="23"/>
        <v>SICRO3 0804299</v>
      </c>
      <c r="B1409" s="3" t="s">
        <v>13112</v>
      </c>
      <c r="C1409" s="3" t="s">
        <v>1505</v>
      </c>
      <c r="D1409" s="2" t="s">
        <v>7994</v>
      </c>
      <c r="E1409" s="3" t="s">
        <v>13095</v>
      </c>
      <c r="G1409" s="61">
        <v>2668.94</v>
      </c>
    </row>
    <row r="1410" spans="1:7" x14ac:dyDescent="0.2">
      <c r="A1410" s="1" t="str">
        <f t="shared" si="23"/>
        <v>SICRO3 0804300</v>
      </c>
      <c r="B1410" s="3" t="s">
        <v>13112</v>
      </c>
      <c r="C1410" s="3" t="s">
        <v>1506</v>
      </c>
      <c r="D1410" s="2" t="s">
        <v>7995</v>
      </c>
      <c r="E1410" s="3" t="s">
        <v>13095</v>
      </c>
      <c r="G1410" s="61">
        <v>2879.67</v>
      </c>
    </row>
    <row r="1411" spans="1:7" x14ac:dyDescent="0.2">
      <c r="A1411" s="1" t="str">
        <f t="shared" si="23"/>
        <v>SICRO3 0804301</v>
      </c>
      <c r="B1411" s="3" t="s">
        <v>13112</v>
      </c>
      <c r="C1411" s="3" t="s">
        <v>1507</v>
      </c>
      <c r="D1411" s="2" t="s">
        <v>7996</v>
      </c>
      <c r="E1411" s="3" t="s">
        <v>13095</v>
      </c>
      <c r="G1411" s="61">
        <v>3072.78</v>
      </c>
    </row>
    <row r="1412" spans="1:7" x14ac:dyDescent="0.2">
      <c r="A1412" s="1" t="str">
        <f t="shared" si="23"/>
        <v>SICRO3 0804302</v>
      </c>
      <c r="B1412" s="3" t="s">
        <v>13112</v>
      </c>
      <c r="C1412" s="3" t="s">
        <v>1508</v>
      </c>
      <c r="D1412" s="2" t="s">
        <v>7997</v>
      </c>
      <c r="E1412" s="3" t="s">
        <v>13095</v>
      </c>
      <c r="G1412" s="61">
        <v>3124.55</v>
      </c>
    </row>
    <row r="1413" spans="1:7" x14ac:dyDescent="0.2">
      <c r="A1413" s="1" t="str">
        <f t="shared" si="23"/>
        <v>SICRO3 0804303</v>
      </c>
      <c r="B1413" s="3" t="s">
        <v>13112</v>
      </c>
      <c r="C1413" s="3" t="s">
        <v>1509</v>
      </c>
      <c r="D1413" s="2" t="s">
        <v>7998</v>
      </c>
      <c r="E1413" s="3" t="s">
        <v>13095</v>
      </c>
      <c r="G1413" s="61">
        <v>3317.66</v>
      </c>
    </row>
    <row r="1414" spans="1:7" x14ac:dyDescent="0.2">
      <c r="A1414" s="1" t="str">
        <f t="shared" si="23"/>
        <v>SICRO3 0804304</v>
      </c>
      <c r="B1414" s="3" t="s">
        <v>13112</v>
      </c>
      <c r="C1414" s="3" t="s">
        <v>1510</v>
      </c>
      <c r="D1414" s="2" t="s">
        <v>7999</v>
      </c>
      <c r="E1414" s="3" t="s">
        <v>13095</v>
      </c>
      <c r="G1414" s="61">
        <v>3771.75</v>
      </c>
    </row>
    <row r="1415" spans="1:7" x14ac:dyDescent="0.2">
      <c r="A1415" s="1" t="str">
        <f t="shared" si="23"/>
        <v>SICRO3 0804305</v>
      </c>
      <c r="B1415" s="3" t="s">
        <v>13112</v>
      </c>
      <c r="C1415" s="3" t="s">
        <v>1511</v>
      </c>
      <c r="D1415" s="2" t="s">
        <v>8000</v>
      </c>
      <c r="E1415" s="3" t="s">
        <v>13095</v>
      </c>
      <c r="G1415" s="61">
        <v>3964.85</v>
      </c>
    </row>
    <row r="1416" spans="1:7" x14ac:dyDescent="0.2">
      <c r="A1416" s="1" t="str">
        <f t="shared" si="23"/>
        <v>SICRO3 0804306</v>
      </c>
      <c r="B1416" s="3" t="s">
        <v>13112</v>
      </c>
      <c r="C1416" s="3" t="s">
        <v>1512</v>
      </c>
      <c r="D1416" s="2" t="s">
        <v>8001</v>
      </c>
      <c r="E1416" s="3" t="s">
        <v>13095</v>
      </c>
      <c r="G1416" s="61">
        <v>4147.74</v>
      </c>
    </row>
    <row r="1417" spans="1:7" x14ac:dyDescent="0.2">
      <c r="A1417" s="1" t="str">
        <f t="shared" si="23"/>
        <v>SICRO3 0804307</v>
      </c>
      <c r="B1417" s="3" t="s">
        <v>13112</v>
      </c>
      <c r="C1417" s="3" t="s">
        <v>1513</v>
      </c>
      <c r="D1417" s="2" t="s">
        <v>8002</v>
      </c>
      <c r="E1417" s="3" t="s">
        <v>13095</v>
      </c>
      <c r="G1417" s="61">
        <v>4340.8500000000004</v>
      </c>
    </row>
    <row r="1418" spans="1:7" x14ac:dyDescent="0.2">
      <c r="A1418" s="1" t="str">
        <f t="shared" si="23"/>
        <v>SICRO3 0804308</v>
      </c>
      <c r="B1418" s="3" t="s">
        <v>13112</v>
      </c>
      <c r="C1418" s="3" t="s">
        <v>1514</v>
      </c>
      <c r="D1418" s="2" t="s">
        <v>8003</v>
      </c>
      <c r="E1418" s="3" t="s">
        <v>13095</v>
      </c>
      <c r="G1418" s="61">
        <v>4851.0600000000004</v>
      </c>
    </row>
    <row r="1419" spans="1:7" x14ac:dyDescent="0.2">
      <c r="A1419" s="1" t="str">
        <f t="shared" si="23"/>
        <v>SICRO3 0804309</v>
      </c>
      <c r="B1419" s="3" t="s">
        <v>13112</v>
      </c>
      <c r="C1419" s="3" t="s">
        <v>1515</v>
      </c>
      <c r="D1419" s="2" t="s">
        <v>8004</v>
      </c>
      <c r="E1419" s="3" t="s">
        <v>13095</v>
      </c>
      <c r="G1419" s="61">
        <v>5100.21</v>
      </c>
    </row>
    <row r="1420" spans="1:7" x14ac:dyDescent="0.2">
      <c r="A1420" s="1" t="str">
        <f t="shared" si="23"/>
        <v>SICRO3 0804310</v>
      </c>
      <c r="B1420" s="3" t="s">
        <v>13112</v>
      </c>
      <c r="C1420" s="3" t="s">
        <v>1516</v>
      </c>
      <c r="D1420" s="2" t="s">
        <v>8005</v>
      </c>
      <c r="E1420" s="3" t="s">
        <v>13095</v>
      </c>
      <c r="G1420" s="61">
        <v>5005.46</v>
      </c>
    </row>
    <row r="1421" spans="1:7" x14ac:dyDescent="0.2">
      <c r="A1421" s="1" t="str">
        <f t="shared" si="23"/>
        <v>SICRO3 0804311</v>
      </c>
      <c r="B1421" s="3" t="s">
        <v>13112</v>
      </c>
      <c r="C1421" s="3" t="s">
        <v>1517</v>
      </c>
      <c r="D1421" s="2" t="s">
        <v>8006</v>
      </c>
      <c r="E1421" s="3" t="s">
        <v>13095</v>
      </c>
      <c r="G1421" s="61">
        <v>5254.61</v>
      </c>
    </row>
    <row r="1422" spans="1:7" x14ac:dyDescent="0.2">
      <c r="A1422" s="1" t="str">
        <f t="shared" si="23"/>
        <v>SICRO3 0804312</v>
      </c>
      <c r="B1422" s="3" t="s">
        <v>13112</v>
      </c>
      <c r="C1422" s="3" t="s">
        <v>1518</v>
      </c>
      <c r="D1422" s="2" t="s">
        <v>8007</v>
      </c>
      <c r="E1422" s="3" t="s">
        <v>13095</v>
      </c>
      <c r="G1422" s="61">
        <v>5231.1000000000004</v>
      </c>
    </row>
    <row r="1423" spans="1:7" x14ac:dyDescent="0.2">
      <c r="A1423" s="1" t="str">
        <f t="shared" si="23"/>
        <v>SICRO3 0804313</v>
      </c>
      <c r="B1423" s="3" t="s">
        <v>13112</v>
      </c>
      <c r="C1423" s="3" t="s">
        <v>1519</v>
      </c>
      <c r="D1423" s="2" t="s">
        <v>8008</v>
      </c>
      <c r="E1423" s="3" t="s">
        <v>13095</v>
      </c>
      <c r="G1423" s="61">
        <v>5480.25</v>
      </c>
    </row>
    <row r="1424" spans="1:7" x14ac:dyDescent="0.2">
      <c r="A1424" s="1" t="str">
        <f t="shared" si="23"/>
        <v>SICRO3 0804314</v>
      </c>
      <c r="B1424" s="3" t="s">
        <v>13112</v>
      </c>
      <c r="C1424" s="3" t="s">
        <v>1520</v>
      </c>
      <c r="D1424" s="2" t="s">
        <v>8009</v>
      </c>
      <c r="E1424" s="3" t="s">
        <v>13095</v>
      </c>
      <c r="G1424" s="61">
        <v>5494.25</v>
      </c>
    </row>
    <row r="1425" spans="1:7" x14ac:dyDescent="0.2">
      <c r="A1425" s="1" t="str">
        <f t="shared" si="23"/>
        <v>SICRO3 0804315</v>
      </c>
      <c r="B1425" s="3" t="s">
        <v>13112</v>
      </c>
      <c r="C1425" s="3" t="s">
        <v>1521</v>
      </c>
      <c r="D1425" s="2" t="s">
        <v>8010</v>
      </c>
      <c r="E1425" s="3" t="s">
        <v>13095</v>
      </c>
      <c r="G1425" s="61">
        <v>5743.4</v>
      </c>
    </row>
    <row r="1426" spans="1:7" x14ac:dyDescent="0.2">
      <c r="A1426" s="1" t="str">
        <f t="shared" si="23"/>
        <v>SICRO3 0805446</v>
      </c>
      <c r="B1426" s="3" t="s">
        <v>13112</v>
      </c>
      <c r="C1426" s="3" t="s">
        <v>1522</v>
      </c>
      <c r="D1426" s="2" t="s">
        <v>8011</v>
      </c>
      <c r="E1426" s="3" t="s">
        <v>13094</v>
      </c>
      <c r="G1426" s="61">
        <v>43.32</v>
      </c>
    </row>
    <row r="1427" spans="1:7" x14ac:dyDescent="0.2">
      <c r="A1427" s="1" t="str">
        <f t="shared" ref="A1427:A1490" si="24">CONCATENATE($B1427," ",$C1427)</f>
        <v>SICRO3 0805447</v>
      </c>
      <c r="B1427" s="3" t="s">
        <v>13112</v>
      </c>
      <c r="C1427" s="3" t="s">
        <v>1523</v>
      </c>
      <c r="D1427" s="2" t="s">
        <v>8012</v>
      </c>
      <c r="E1427" s="3" t="s">
        <v>13094</v>
      </c>
      <c r="G1427" s="61">
        <v>54.71</v>
      </c>
    </row>
    <row r="1428" spans="1:7" x14ac:dyDescent="0.2">
      <c r="A1428" s="1" t="str">
        <f t="shared" si="24"/>
        <v>SICRO3 0805448</v>
      </c>
      <c r="B1428" s="3" t="s">
        <v>13112</v>
      </c>
      <c r="C1428" s="3" t="s">
        <v>1524</v>
      </c>
      <c r="D1428" s="2" t="s">
        <v>8013</v>
      </c>
      <c r="E1428" s="3" t="s">
        <v>13094</v>
      </c>
      <c r="G1428" s="61">
        <v>51.93</v>
      </c>
    </row>
    <row r="1429" spans="1:7" x14ac:dyDescent="0.2">
      <c r="A1429" s="1" t="str">
        <f t="shared" si="24"/>
        <v>SICRO3 0805449</v>
      </c>
      <c r="B1429" s="3" t="s">
        <v>13112</v>
      </c>
      <c r="C1429" s="3" t="s">
        <v>1525</v>
      </c>
      <c r="D1429" s="2" t="s">
        <v>8014</v>
      </c>
      <c r="E1429" s="3" t="s">
        <v>13094</v>
      </c>
      <c r="G1429" s="61">
        <v>65.58</v>
      </c>
    </row>
    <row r="1430" spans="1:7" x14ac:dyDescent="0.2">
      <c r="A1430" s="1" t="str">
        <f t="shared" si="24"/>
        <v>SICRO3 0805450</v>
      </c>
      <c r="B1430" s="3" t="s">
        <v>13112</v>
      </c>
      <c r="C1430" s="3" t="s">
        <v>1526</v>
      </c>
      <c r="D1430" s="2" t="s">
        <v>8015</v>
      </c>
      <c r="E1430" s="3" t="s">
        <v>13094</v>
      </c>
      <c r="G1430" s="61">
        <v>60.26</v>
      </c>
    </row>
    <row r="1431" spans="1:7" x14ac:dyDescent="0.2">
      <c r="A1431" s="1" t="str">
        <f t="shared" si="24"/>
        <v>SICRO3 0805451</v>
      </c>
      <c r="B1431" s="3" t="s">
        <v>13112</v>
      </c>
      <c r="C1431" s="3" t="s">
        <v>1527</v>
      </c>
      <c r="D1431" s="2" t="s">
        <v>8016</v>
      </c>
      <c r="E1431" s="3" t="s">
        <v>13094</v>
      </c>
      <c r="G1431" s="61">
        <v>76.05</v>
      </c>
    </row>
    <row r="1432" spans="1:7" x14ac:dyDescent="0.2">
      <c r="A1432" s="1" t="str">
        <f t="shared" si="24"/>
        <v>SICRO3 0805452</v>
      </c>
      <c r="B1432" s="3" t="s">
        <v>13112</v>
      </c>
      <c r="C1432" s="3" t="s">
        <v>1528</v>
      </c>
      <c r="D1432" s="2" t="s">
        <v>8017</v>
      </c>
      <c r="E1432" s="3" t="s">
        <v>13094</v>
      </c>
      <c r="G1432" s="61">
        <v>70.53</v>
      </c>
    </row>
    <row r="1433" spans="1:7" x14ac:dyDescent="0.2">
      <c r="A1433" s="1" t="str">
        <f t="shared" si="24"/>
        <v>SICRO3 0805453</v>
      </c>
      <c r="B1433" s="3" t="s">
        <v>13112</v>
      </c>
      <c r="C1433" s="3" t="s">
        <v>1529</v>
      </c>
      <c r="D1433" s="2" t="s">
        <v>8018</v>
      </c>
      <c r="E1433" s="3" t="s">
        <v>13094</v>
      </c>
      <c r="G1433" s="61">
        <v>89.28</v>
      </c>
    </row>
    <row r="1434" spans="1:7" x14ac:dyDescent="0.2">
      <c r="A1434" s="1" t="str">
        <f t="shared" si="24"/>
        <v>SICRO3 0805434</v>
      </c>
      <c r="B1434" s="3" t="s">
        <v>13112</v>
      </c>
      <c r="C1434" s="3" t="s">
        <v>1530</v>
      </c>
      <c r="D1434" s="2" t="s">
        <v>8019</v>
      </c>
      <c r="E1434" s="3" t="s">
        <v>13094</v>
      </c>
      <c r="G1434" s="61">
        <v>14.73</v>
      </c>
    </row>
    <row r="1435" spans="1:7" x14ac:dyDescent="0.2">
      <c r="A1435" s="1" t="str">
        <f t="shared" si="24"/>
        <v>SICRO3 0805435</v>
      </c>
      <c r="B1435" s="3" t="s">
        <v>13112</v>
      </c>
      <c r="C1435" s="3" t="s">
        <v>1531</v>
      </c>
      <c r="D1435" s="2" t="s">
        <v>8020</v>
      </c>
      <c r="E1435" s="3" t="s">
        <v>13094</v>
      </c>
      <c r="G1435" s="61">
        <v>18.170000000000002</v>
      </c>
    </row>
    <row r="1436" spans="1:7" x14ac:dyDescent="0.2">
      <c r="A1436" s="1" t="str">
        <f t="shared" si="24"/>
        <v>SICRO3 0805436</v>
      </c>
      <c r="B1436" s="3" t="s">
        <v>13112</v>
      </c>
      <c r="C1436" s="3" t="s">
        <v>1532</v>
      </c>
      <c r="D1436" s="2" t="s">
        <v>8021</v>
      </c>
      <c r="E1436" s="3" t="s">
        <v>13094</v>
      </c>
      <c r="G1436" s="61">
        <v>17.22</v>
      </c>
    </row>
    <row r="1437" spans="1:7" x14ac:dyDescent="0.2">
      <c r="A1437" s="1" t="str">
        <f t="shared" si="24"/>
        <v>SICRO3 0805437</v>
      </c>
      <c r="B1437" s="3" t="s">
        <v>13112</v>
      </c>
      <c r="C1437" s="3" t="s">
        <v>1533</v>
      </c>
      <c r="D1437" s="2" t="s">
        <v>8022</v>
      </c>
      <c r="E1437" s="3" t="s">
        <v>13094</v>
      </c>
      <c r="G1437" s="61">
        <v>21.73</v>
      </c>
    </row>
    <row r="1438" spans="1:7" x14ac:dyDescent="0.2">
      <c r="A1438" s="1" t="str">
        <f t="shared" si="24"/>
        <v>SICRO3 0805438</v>
      </c>
      <c r="B1438" s="3" t="s">
        <v>13112</v>
      </c>
      <c r="C1438" s="3" t="s">
        <v>1534</v>
      </c>
      <c r="D1438" s="2" t="s">
        <v>8023</v>
      </c>
      <c r="E1438" s="3" t="s">
        <v>13094</v>
      </c>
      <c r="G1438" s="61">
        <v>23.34</v>
      </c>
    </row>
    <row r="1439" spans="1:7" x14ac:dyDescent="0.2">
      <c r="A1439" s="1" t="str">
        <f t="shared" si="24"/>
        <v>SICRO3 0805439</v>
      </c>
      <c r="B1439" s="3" t="s">
        <v>13112</v>
      </c>
      <c r="C1439" s="3" t="s">
        <v>1535</v>
      </c>
      <c r="D1439" s="2" t="s">
        <v>8024</v>
      </c>
      <c r="E1439" s="3" t="s">
        <v>13094</v>
      </c>
      <c r="G1439" s="61">
        <v>29.03</v>
      </c>
    </row>
    <row r="1440" spans="1:7" x14ac:dyDescent="0.2">
      <c r="A1440" s="1" t="str">
        <f t="shared" si="24"/>
        <v>SICRO3 0805440</v>
      </c>
      <c r="B1440" s="3" t="s">
        <v>13112</v>
      </c>
      <c r="C1440" s="3" t="s">
        <v>1536</v>
      </c>
      <c r="D1440" s="2" t="s">
        <v>8025</v>
      </c>
      <c r="E1440" s="3" t="s">
        <v>13094</v>
      </c>
      <c r="G1440" s="61">
        <v>26.1</v>
      </c>
    </row>
    <row r="1441" spans="1:7" x14ac:dyDescent="0.2">
      <c r="A1441" s="1" t="str">
        <f t="shared" si="24"/>
        <v>SICRO3 0805441</v>
      </c>
      <c r="B1441" s="3" t="s">
        <v>13112</v>
      </c>
      <c r="C1441" s="3" t="s">
        <v>1537</v>
      </c>
      <c r="D1441" s="2" t="s">
        <v>8026</v>
      </c>
      <c r="E1441" s="3" t="s">
        <v>13094</v>
      </c>
      <c r="G1441" s="61">
        <v>32.99</v>
      </c>
    </row>
    <row r="1442" spans="1:7" x14ac:dyDescent="0.2">
      <c r="A1442" s="1" t="str">
        <f t="shared" si="24"/>
        <v>SICRO3 0805442</v>
      </c>
      <c r="B1442" s="3" t="s">
        <v>13112</v>
      </c>
      <c r="C1442" s="3" t="s">
        <v>1538</v>
      </c>
      <c r="D1442" s="2" t="s">
        <v>8027</v>
      </c>
      <c r="E1442" s="3" t="s">
        <v>13094</v>
      </c>
      <c r="G1442" s="61">
        <v>31.67</v>
      </c>
    </row>
    <row r="1443" spans="1:7" x14ac:dyDescent="0.2">
      <c r="A1443" s="1" t="str">
        <f t="shared" si="24"/>
        <v>SICRO3 0805443</v>
      </c>
      <c r="B1443" s="3" t="s">
        <v>13112</v>
      </c>
      <c r="C1443" s="3" t="s">
        <v>1539</v>
      </c>
      <c r="D1443" s="2" t="s">
        <v>8028</v>
      </c>
      <c r="E1443" s="3" t="s">
        <v>13094</v>
      </c>
      <c r="G1443" s="61">
        <v>39.5</v>
      </c>
    </row>
    <row r="1444" spans="1:7" x14ac:dyDescent="0.2">
      <c r="A1444" s="1" t="str">
        <f t="shared" si="24"/>
        <v>SICRO3 0805444</v>
      </c>
      <c r="B1444" s="3" t="s">
        <v>13112</v>
      </c>
      <c r="C1444" s="3" t="s">
        <v>1540</v>
      </c>
      <c r="D1444" s="2" t="s">
        <v>8029</v>
      </c>
      <c r="E1444" s="3" t="s">
        <v>13094</v>
      </c>
      <c r="G1444" s="61">
        <v>35.270000000000003</v>
      </c>
    </row>
    <row r="1445" spans="1:7" x14ac:dyDescent="0.2">
      <c r="A1445" s="1" t="str">
        <f t="shared" si="24"/>
        <v>SICRO3 0805445</v>
      </c>
      <c r="B1445" s="3" t="s">
        <v>13112</v>
      </c>
      <c r="C1445" s="3" t="s">
        <v>1541</v>
      </c>
      <c r="D1445" s="2" t="s">
        <v>8030</v>
      </c>
      <c r="E1445" s="3" t="s">
        <v>13094</v>
      </c>
      <c r="G1445" s="61">
        <v>44.64</v>
      </c>
    </row>
    <row r="1446" spans="1:7" x14ac:dyDescent="0.2">
      <c r="A1446" s="1" t="str">
        <f t="shared" si="24"/>
        <v>SICRO3 0805454</v>
      </c>
      <c r="B1446" s="3" t="s">
        <v>13112</v>
      </c>
      <c r="C1446" s="3" t="s">
        <v>1542</v>
      </c>
      <c r="D1446" s="2" t="s">
        <v>8031</v>
      </c>
      <c r="E1446" s="3" t="s">
        <v>13094</v>
      </c>
      <c r="G1446" s="61">
        <v>78.040000000000006</v>
      </c>
    </row>
    <row r="1447" spans="1:7" x14ac:dyDescent="0.2">
      <c r="A1447" s="1" t="str">
        <f t="shared" si="24"/>
        <v>SICRO3 0805455</v>
      </c>
      <c r="B1447" s="3" t="s">
        <v>13112</v>
      </c>
      <c r="C1447" s="3" t="s">
        <v>1543</v>
      </c>
      <c r="D1447" s="2" t="s">
        <v>8032</v>
      </c>
      <c r="E1447" s="3" t="s">
        <v>13094</v>
      </c>
      <c r="G1447" s="61">
        <v>98.56</v>
      </c>
    </row>
    <row r="1448" spans="1:7" x14ac:dyDescent="0.2">
      <c r="A1448" s="1" t="str">
        <f t="shared" si="24"/>
        <v>SICRO3 0805456</v>
      </c>
      <c r="B1448" s="3" t="s">
        <v>13112</v>
      </c>
      <c r="C1448" s="3" t="s">
        <v>1544</v>
      </c>
      <c r="D1448" s="2" t="s">
        <v>8033</v>
      </c>
      <c r="E1448" s="3" t="s">
        <v>13094</v>
      </c>
      <c r="G1448" s="61">
        <v>88.58</v>
      </c>
    </row>
    <row r="1449" spans="1:7" x14ac:dyDescent="0.2">
      <c r="A1449" s="1" t="str">
        <f t="shared" si="24"/>
        <v>SICRO3 0805457</v>
      </c>
      <c r="B1449" s="3" t="s">
        <v>13112</v>
      </c>
      <c r="C1449" s="3" t="s">
        <v>1545</v>
      </c>
      <c r="D1449" s="2" t="s">
        <v>8034</v>
      </c>
      <c r="E1449" s="3" t="s">
        <v>13094</v>
      </c>
      <c r="G1449" s="61">
        <v>112.19</v>
      </c>
    </row>
    <row r="1450" spans="1:7" x14ac:dyDescent="0.2">
      <c r="A1450" s="1" t="str">
        <f t="shared" si="24"/>
        <v>SICRO3 0805458</v>
      </c>
      <c r="B1450" s="3" t="s">
        <v>13112</v>
      </c>
      <c r="C1450" s="3" t="s">
        <v>1546</v>
      </c>
      <c r="D1450" s="2" t="s">
        <v>8035</v>
      </c>
      <c r="E1450" s="3" t="s">
        <v>13094</v>
      </c>
      <c r="G1450" s="61">
        <v>106.08</v>
      </c>
    </row>
    <row r="1451" spans="1:7" x14ac:dyDescent="0.2">
      <c r="A1451" s="1" t="str">
        <f t="shared" si="24"/>
        <v>SICRO3 0805459</v>
      </c>
      <c r="B1451" s="3" t="s">
        <v>13112</v>
      </c>
      <c r="C1451" s="3" t="s">
        <v>1547</v>
      </c>
      <c r="D1451" s="2" t="s">
        <v>8036</v>
      </c>
      <c r="E1451" s="3" t="s">
        <v>13094</v>
      </c>
      <c r="G1451" s="61">
        <v>134.32</v>
      </c>
    </row>
    <row r="1452" spans="1:7" ht="22.5" x14ac:dyDescent="0.2">
      <c r="A1452" s="1" t="str">
        <f t="shared" si="24"/>
        <v>SICRO3 0909620</v>
      </c>
      <c r="B1452" s="3" t="s">
        <v>13112</v>
      </c>
      <c r="C1452" s="3" t="s">
        <v>1548</v>
      </c>
      <c r="D1452" s="2" t="s">
        <v>8037</v>
      </c>
      <c r="E1452" s="3" t="s">
        <v>13098</v>
      </c>
      <c r="G1452" s="61">
        <v>136.1</v>
      </c>
    </row>
    <row r="1453" spans="1:7" ht="22.5" x14ac:dyDescent="0.2">
      <c r="A1453" s="1" t="str">
        <f t="shared" si="24"/>
        <v>SICRO3 0909621</v>
      </c>
      <c r="B1453" s="3" t="s">
        <v>13112</v>
      </c>
      <c r="C1453" s="3" t="s">
        <v>1549</v>
      </c>
      <c r="D1453" s="2" t="s">
        <v>8038</v>
      </c>
      <c r="E1453" s="3" t="s">
        <v>13098</v>
      </c>
      <c r="G1453" s="61">
        <v>134.69999999999999</v>
      </c>
    </row>
    <row r="1454" spans="1:7" x14ac:dyDescent="0.2">
      <c r="A1454" s="1" t="str">
        <f t="shared" si="24"/>
        <v>SICRO3 0903802</v>
      </c>
      <c r="B1454" s="3" t="s">
        <v>13112</v>
      </c>
      <c r="C1454" s="3" t="s">
        <v>1550</v>
      </c>
      <c r="D1454" s="2" t="s">
        <v>8039</v>
      </c>
      <c r="E1454" s="3" t="s">
        <v>13094</v>
      </c>
      <c r="G1454" s="61">
        <v>14935.8</v>
      </c>
    </row>
    <row r="1455" spans="1:7" x14ac:dyDescent="0.2">
      <c r="A1455" s="1" t="str">
        <f t="shared" si="24"/>
        <v>SICRO3 0919113</v>
      </c>
      <c r="B1455" s="3" t="s">
        <v>13112</v>
      </c>
      <c r="C1455" s="3" t="s">
        <v>1551</v>
      </c>
      <c r="D1455" s="2" t="s">
        <v>8040</v>
      </c>
      <c r="E1455" s="3" t="s">
        <v>13095</v>
      </c>
      <c r="G1455" s="61">
        <v>139.66</v>
      </c>
    </row>
    <row r="1456" spans="1:7" x14ac:dyDescent="0.2">
      <c r="A1456" s="1" t="str">
        <f t="shared" si="24"/>
        <v>SICRO3 0903788</v>
      </c>
      <c r="B1456" s="3" t="s">
        <v>13112</v>
      </c>
      <c r="C1456" s="3" t="s">
        <v>1552</v>
      </c>
      <c r="D1456" s="2" t="s">
        <v>8041</v>
      </c>
      <c r="E1456" s="3" t="s">
        <v>13098</v>
      </c>
      <c r="G1456" s="61">
        <v>4.45</v>
      </c>
    </row>
    <row r="1457" spans="1:7" x14ac:dyDescent="0.2">
      <c r="A1457" s="1" t="str">
        <f t="shared" si="24"/>
        <v>SICRO3 0919247</v>
      </c>
      <c r="B1457" s="3" t="s">
        <v>13112</v>
      </c>
      <c r="C1457" s="3" t="s">
        <v>1553</v>
      </c>
      <c r="D1457" s="2" t="s">
        <v>8042</v>
      </c>
      <c r="E1457" s="3" t="s">
        <v>13098</v>
      </c>
      <c r="G1457" s="61">
        <v>36.65</v>
      </c>
    </row>
    <row r="1458" spans="1:7" x14ac:dyDescent="0.2">
      <c r="A1458" s="1" t="str">
        <f t="shared" si="24"/>
        <v>SICRO3 0919016</v>
      </c>
      <c r="B1458" s="3" t="s">
        <v>13112</v>
      </c>
      <c r="C1458" s="3" t="s">
        <v>1554</v>
      </c>
      <c r="D1458" s="2" t="s">
        <v>8043</v>
      </c>
      <c r="E1458" s="3" t="s">
        <v>13094</v>
      </c>
      <c r="G1458" s="61">
        <v>7950.01</v>
      </c>
    </row>
    <row r="1459" spans="1:7" x14ac:dyDescent="0.2">
      <c r="A1459" s="1" t="str">
        <f t="shared" si="24"/>
        <v>SICRO3 0919078</v>
      </c>
      <c r="B1459" s="3" t="s">
        <v>13112</v>
      </c>
      <c r="C1459" s="3" t="s">
        <v>1555</v>
      </c>
      <c r="D1459" s="2" t="s">
        <v>8044</v>
      </c>
      <c r="E1459" s="3" t="s">
        <v>13094</v>
      </c>
      <c r="G1459" s="61">
        <v>36035.199999999997</v>
      </c>
    </row>
    <row r="1460" spans="1:7" x14ac:dyDescent="0.2">
      <c r="A1460" s="1" t="str">
        <f t="shared" si="24"/>
        <v>SICRO3 0903789</v>
      </c>
      <c r="B1460" s="3" t="s">
        <v>13112</v>
      </c>
      <c r="C1460" s="3" t="s">
        <v>1556</v>
      </c>
      <c r="D1460" s="2" t="s">
        <v>8045</v>
      </c>
      <c r="E1460" s="3" t="s">
        <v>13098</v>
      </c>
      <c r="G1460" s="61">
        <v>31.5</v>
      </c>
    </row>
    <row r="1461" spans="1:7" x14ac:dyDescent="0.2">
      <c r="A1461" s="1" t="str">
        <f t="shared" si="24"/>
        <v>SICRO3 0919250</v>
      </c>
      <c r="B1461" s="3" t="s">
        <v>13112</v>
      </c>
      <c r="C1461" s="3" t="s">
        <v>1557</v>
      </c>
      <c r="D1461" s="2" t="s">
        <v>8046</v>
      </c>
      <c r="E1461" s="3" t="s">
        <v>13094</v>
      </c>
      <c r="G1461" s="61">
        <v>608.66999999999996</v>
      </c>
    </row>
    <row r="1462" spans="1:7" x14ac:dyDescent="0.2">
      <c r="A1462" s="1" t="str">
        <f t="shared" si="24"/>
        <v>SICRO3 0903807</v>
      </c>
      <c r="B1462" s="3" t="s">
        <v>13112</v>
      </c>
      <c r="C1462" s="3" t="s">
        <v>1558</v>
      </c>
      <c r="D1462" s="2" t="s">
        <v>8047</v>
      </c>
      <c r="E1462" s="3" t="s">
        <v>13094</v>
      </c>
      <c r="G1462" s="61">
        <v>110766.28</v>
      </c>
    </row>
    <row r="1463" spans="1:7" x14ac:dyDescent="0.2">
      <c r="A1463" s="1" t="str">
        <f t="shared" si="24"/>
        <v>SICRO3 0903806</v>
      </c>
      <c r="B1463" s="3" t="s">
        <v>13112</v>
      </c>
      <c r="C1463" s="3" t="s">
        <v>1559</v>
      </c>
      <c r="D1463" s="2" t="s">
        <v>8048</v>
      </c>
      <c r="E1463" s="3" t="s">
        <v>13094</v>
      </c>
      <c r="G1463" s="61">
        <v>188888.34</v>
      </c>
    </row>
    <row r="1464" spans="1:7" x14ac:dyDescent="0.2">
      <c r="A1464" s="1" t="str">
        <f t="shared" si="24"/>
        <v>SICRO3 0903804</v>
      </c>
      <c r="B1464" s="3" t="s">
        <v>13112</v>
      </c>
      <c r="C1464" s="3" t="s">
        <v>1560</v>
      </c>
      <c r="D1464" s="2" t="s">
        <v>8049</v>
      </c>
      <c r="E1464" s="3" t="s">
        <v>13094</v>
      </c>
      <c r="G1464" s="61">
        <v>69484.13</v>
      </c>
    </row>
    <row r="1465" spans="1:7" x14ac:dyDescent="0.2">
      <c r="A1465" s="1" t="str">
        <f t="shared" si="24"/>
        <v>SICRO3 0903805</v>
      </c>
      <c r="B1465" s="3" t="s">
        <v>13112</v>
      </c>
      <c r="C1465" s="3" t="s">
        <v>1561</v>
      </c>
      <c r="D1465" s="2" t="s">
        <v>8050</v>
      </c>
      <c r="E1465" s="3" t="s">
        <v>13094</v>
      </c>
      <c r="G1465" s="61">
        <v>81031.7</v>
      </c>
    </row>
    <row r="1466" spans="1:7" x14ac:dyDescent="0.2">
      <c r="A1466" s="1" t="str">
        <f t="shared" si="24"/>
        <v>SICRO3 0903810</v>
      </c>
      <c r="B1466" s="3" t="s">
        <v>13112</v>
      </c>
      <c r="C1466" s="3" t="s">
        <v>1562</v>
      </c>
      <c r="D1466" s="2" t="s">
        <v>8051</v>
      </c>
      <c r="E1466" s="3" t="s">
        <v>13094</v>
      </c>
      <c r="G1466" s="61">
        <v>198336.86</v>
      </c>
    </row>
    <row r="1467" spans="1:7" x14ac:dyDescent="0.2">
      <c r="A1467" s="1" t="str">
        <f t="shared" si="24"/>
        <v>SICRO3 0903809</v>
      </c>
      <c r="B1467" s="3" t="s">
        <v>13112</v>
      </c>
      <c r="C1467" s="3" t="s">
        <v>1563</v>
      </c>
      <c r="D1467" s="2" t="s">
        <v>8052</v>
      </c>
      <c r="E1467" s="3" t="s">
        <v>13094</v>
      </c>
      <c r="G1467" s="61">
        <v>127201.63</v>
      </c>
    </row>
    <row r="1468" spans="1:7" x14ac:dyDescent="0.2">
      <c r="A1468" s="1" t="str">
        <f t="shared" si="24"/>
        <v>SICRO3 0903808</v>
      </c>
      <c r="B1468" s="3" t="s">
        <v>13112</v>
      </c>
      <c r="C1468" s="3" t="s">
        <v>1564</v>
      </c>
      <c r="D1468" s="2" t="s">
        <v>8053</v>
      </c>
      <c r="E1468" s="3" t="s">
        <v>13094</v>
      </c>
      <c r="G1468" s="61">
        <v>118010.77</v>
      </c>
    </row>
    <row r="1469" spans="1:7" x14ac:dyDescent="0.2">
      <c r="A1469" s="1" t="str">
        <f t="shared" si="24"/>
        <v>SICRO3 0903845</v>
      </c>
      <c r="B1469" s="3" t="s">
        <v>13112</v>
      </c>
      <c r="C1469" s="3" t="s">
        <v>1565</v>
      </c>
      <c r="D1469" s="2" t="s">
        <v>8054</v>
      </c>
      <c r="E1469" s="3" t="s">
        <v>13097</v>
      </c>
      <c r="G1469" s="61">
        <v>124.2</v>
      </c>
    </row>
    <row r="1470" spans="1:7" ht="22.5" x14ac:dyDescent="0.2">
      <c r="A1470" s="1" t="str">
        <f t="shared" si="24"/>
        <v>SICRO3 0919009</v>
      </c>
      <c r="B1470" s="3" t="s">
        <v>13112</v>
      </c>
      <c r="C1470" s="3" t="s">
        <v>1566</v>
      </c>
      <c r="D1470" s="2" t="s">
        <v>8055</v>
      </c>
      <c r="E1470" s="3" t="s">
        <v>13094</v>
      </c>
      <c r="G1470" s="61">
        <v>66848.25</v>
      </c>
    </row>
    <row r="1471" spans="1:7" ht="22.5" x14ac:dyDescent="0.2">
      <c r="A1471" s="1" t="str">
        <f t="shared" si="24"/>
        <v>SICRO3 0919007</v>
      </c>
      <c r="B1471" s="3" t="s">
        <v>13112</v>
      </c>
      <c r="C1471" s="3" t="s">
        <v>1567</v>
      </c>
      <c r="D1471" s="2" t="s">
        <v>8056</v>
      </c>
      <c r="E1471" s="3" t="s">
        <v>13094</v>
      </c>
      <c r="G1471" s="61">
        <v>126040.63</v>
      </c>
    </row>
    <row r="1472" spans="1:7" ht="22.5" x14ac:dyDescent="0.2">
      <c r="A1472" s="1" t="str">
        <f t="shared" si="24"/>
        <v>SICRO3 0919011</v>
      </c>
      <c r="B1472" s="3" t="s">
        <v>13112</v>
      </c>
      <c r="C1472" s="3" t="s">
        <v>1568</v>
      </c>
      <c r="D1472" s="2" t="s">
        <v>8057</v>
      </c>
      <c r="E1472" s="3" t="s">
        <v>13094</v>
      </c>
      <c r="G1472" s="61">
        <v>35597.440000000002</v>
      </c>
    </row>
    <row r="1473" spans="1:7" ht="22.5" x14ac:dyDescent="0.2">
      <c r="A1473" s="1" t="str">
        <f t="shared" si="24"/>
        <v>SICRO3 0919246</v>
      </c>
      <c r="B1473" s="3" t="s">
        <v>13112</v>
      </c>
      <c r="C1473" s="3" t="s">
        <v>1569</v>
      </c>
      <c r="D1473" s="2" t="s">
        <v>8058</v>
      </c>
      <c r="E1473" s="3" t="s">
        <v>13094</v>
      </c>
      <c r="G1473" s="61">
        <v>49049.19</v>
      </c>
    </row>
    <row r="1474" spans="1:7" ht="22.5" x14ac:dyDescent="0.2">
      <c r="A1474" s="1" t="str">
        <f t="shared" si="24"/>
        <v>SICRO3 0919013</v>
      </c>
      <c r="B1474" s="3" t="s">
        <v>13112</v>
      </c>
      <c r="C1474" s="3" t="s">
        <v>1570</v>
      </c>
      <c r="D1474" s="2" t="s">
        <v>8059</v>
      </c>
      <c r="E1474" s="3" t="s">
        <v>13094</v>
      </c>
      <c r="G1474" s="61">
        <v>134915.29</v>
      </c>
    </row>
    <row r="1475" spans="1:7" ht="22.5" x14ac:dyDescent="0.2">
      <c r="A1475" s="1" t="str">
        <f t="shared" si="24"/>
        <v>SICRO3 0919008</v>
      </c>
      <c r="B1475" s="3" t="s">
        <v>13112</v>
      </c>
      <c r="C1475" s="3" t="s">
        <v>1571</v>
      </c>
      <c r="D1475" s="2" t="s">
        <v>8060</v>
      </c>
      <c r="E1475" s="3" t="s">
        <v>13094</v>
      </c>
      <c r="G1475" s="61">
        <v>96864.41</v>
      </c>
    </row>
    <row r="1476" spans="1:7" ht="22.5" x14ac:dyDescent="0.2">
      <c r="A1476" s="1" t="str">
        <f t="shared" si="24"/>
        <v>SICRO3 0919012</v>
      </c>
      <c r="B1476" s="3" t="s">
        <v>13112</v>
      </c>
      <c r="C1476" s="3" t="s">
        <v>1572</v>
      </c>
      <c r="D1476" s="2" t="s">
        <v>8061</v>
      </c>
      <c r="E1476" s="3" t="s">
        <v>13094</v>
      </c>
      <c r="G1476" s="61">
        <v>64364.59</v>
      </c>
    </row>
    <row r="1477" spans="1:7" x14ac:dyDescent="0.2">
      <c r="A1477" s="1" t="str">
        <f t="shared" si="24"/>
        <v>SICRO3 0903848</v>
      </c>
      <c r="B1477" s="3" t="s">
        <v>13112</v>
      </c>
      <c r="C1477" s="3" t="s">
        <v>1573</v>
      </c>
      <c r="D1477" s="2" t="s">
        <v>8062</v>
      </c>
      <c r="E1477" s="3" t="s">
        <v>13095</v>
      </c>
      <c r="G1477" s="61">
        <v>180.8</v>
      </c>
    </row>
    <row r="1478" spans="1:7" x14ac:dyDescent="0.2">
      <c r="A1478" s="1" t="str">
        <f t="shared" si="24"/>
        <v>SICRO3 0919002</v>
      </c>
      <c r="B1478" s="3" t="s">
        <v>13112</v>
      </c>
      <c r="C1478" s="3" t="s">
        <v>1574</v>
      </c>
      <c r="D1478" s="2" t="s">
        <v>8063</v>
      </c>
      <c r="E1478" s="3" t="s">
        <v>13094</v>
      </c>
      <c r="G1478" s="61">
        <v>39535.94</v>
      </c>
    </row>
    <row r="1479" spans="1:7" x14ac:dyDescent="0.2">
      <c r="A1479" s="1" t="str">
        <f t="shared" si="24"/>
        <v>SICRO3 0919210</v>
      </c>
      <c r="B1479" s="3" t="s">
        <v>13112</v>
      </c>
      <c r="C1479" s="3" t="s">
        <v>1575</v>
      </c>
      <c r="D1479" s="2" t="s">
        <v>8064</v>
      </c>
      <c r="E1479" s="3" t="s">
        <v>13094</v>
      </c>
      <c r="G1479" s="61">
        <v>23485.61</v>
      </c>
    </row>
    <row r="1480" spans="1:7" x14ac:dyDescent="0.2">
      <c r="A1480" s="1" t="str">
        <f t="shared" si="24"/>
        <v>SICRO3 0909612</v>
      </c>
      <c r="B1480" s="3" t="s">
        <v>13112</v>
      </c>
      <c r="C1480" s="3" t="s">
        <v>1576</v>
      </c>
      <c r="D1480" s="2" t="s">
        <v>8065</v>
      </c>
      <c r="E1480" s="3" t="s">
        <v>13094</v>
      </c>
      <c r="G1480" s="61">
        <v>13493.44</v>
      </c>
    </row>
    <row r="1481" spans="1:7" x14ac:dyDescent="0.2">
      <c r="A1481" s="1" t="str">
        <f t="shared" si="24"/>
        <v>SICRO3 0909613</v>
      </c>
      <c r="B1481" s="3" t="s">
        <v>13112</v>
      </c>
      <c r="C1481" s="3" t="s">
        <v>1577</v>
      </c>
      <c r="D1481" s="2" t="s">
        <v>8066</v>
      </c>
      <c r="E1481" s="3" t="s">
        <v>13094</v>
      </c>
      <c r="G1481" s="61">
        <v>22150.97</v>
      </c>
    </row>
    <row r="1482" spans="1:7" x14ac:dyDescent="0.2">
      <c r="A1482" s="1" t="str">
        <f t="shared" si="24"/>
        <v>SICRO3 0909614</v>
      </c>
      <c r="B1482" s="3" t="s">
        <v>13112</v>
      </c>
      <c r="C1482" s="3" t="s">
        <v>1578</v>
      </c>
      <c r="D1482" s="2" t="s">
        <v>8067</v>
      </c>
      <c r="E1482" s="3" t="s">
        <v>13094</v>
      </c>
      <c r="G1482" s="61">
        <v>48710.51</v>
      </c>
    </row>
    <row r="1483" spans="1:7" x14ac:dyDescent="0.2">
      <c r="A1483" s="1" t="str">
        <f t="shared" si="24"/>
        <v>SICRO3 0909616</v>
      </c>
      <c r="B1483" s="3" t="s">
        <v>13112</v>
      </c>
      <c r="C1483" s="3" t="s">
        <v>1579</v>
      </c>
      <c r="D1483" s="2" t="s">
        <v>8068</v>
      </c>
      <c r="E1483" s="3" t="s">
        <v>13094</v>
      </c>
      <c r="G1483" s="61">
        <v>38704.78</v>
      </c>
    </row>
    <row r="1484" spans="1:7" x14ac:dyDescent="0.2">
      <c r="A1484" s="1" t="str">
        <f t="shared" si="24"/>
        <v>SICRO3 0909617</v>
      </c>
      <c r="B1484" s="3" t="s">
        <v>13112</v>
      </c>
      <c r="C1484" s="3" t="s">
        <v>1580</v>
      </c>
      <c r="D1484" s="2" t="s">
        <v>8069</v>
      </c>
      <c r="E1484" s="3" t="s">
        <v>13094</v>
      </c>
      <c r="G1484" s="61">
        <v>22906.85</v>
      </c>
    </row>
    <row r="1485" spans="1:7" x14ac:dyDescent="0.2">
      <c r="A1485" s="1" t="str">
        <f t="shared" si="24"/>
        <v>SICRO3 0909615</v>
      </c>
      <c r="B1485" s="3" t="s">
        <v>13112</v>
      </c>
      <c r="C1485" s="3" t="s">
        <v>1581</v>
      </c>
      <c r="D1485" s="2" t="s">
        <v>8070</v>
      </c>
      <c r="E1485" s="3" t="s">
        <v>13094</v>
      </c>
      <c r="G1485" s="61">
        <v>17558.04</v>
      </c>
    </row>
    <row r="1486" spans="1:7" x14ac:dyDescent="0.2">
      <c r="A1486" s="1" t="str">
        <f t="shared" si="24"/>
        <v>SICRO3 0903860</v>
      </c>
      <c r="B1486" s="3" t="s">
        <v>13112</v>
      </c>
      <c r="C1486" s="3" t="s">
        <v>1582</v>
      </c>
      <c r="D1486" s="2" t="s">
        <v>8071</v>
      </c>
      <c r="E1486" s="3" t="s">
        <v>13098</v>
      </c>
      <c r="G1486" s="61">
        <v>3.03</v>
      </c>
    </row>
    <row r="1487" spans="1:7" x14ac:dyDescent="0.2">
      <c r="A1487" s="1" t="str">
        <f t="shared" si="24"/>
        <v>SICRO3 0919101</v>
      </c>
      <c r="B1487" s="3" t="s">
        <v>13112</v>
      </c>
      <c r="C1487" s="3" t="s">
        <v>1583</v>
      </c>
      <c r="D1487" s="2" t="s">
        <v>8072</v>
      </c>
      <c r="E1487" s="3" t="s">
        <v>13094</v>
      </c>
      <c r="G1487" s="61">
        <v>1905.31</v>
      </c>
    </row>
    <row r="1488" spans="1:7" x14ac:dyDescent="0.2">
      <c r="A1488" s="1" t="str">
        <f t="shared" si="24"/>
        <v>SICRO3 0903818</v>
      </c>
      <c r="B1488" s="3" t="s">
        <v>13112</v>
      </c>
      <c r="C1488" s="3" t="s">
        <v>1584</v>
      </c>
      <c r="D1488" s="2" t="s">
        <v>8073</v>
      </c>
      <c r="E1488" s="3" t="s">
        <v>13098</v>
      </c>
      <c r="G1488" s="61">
        <v>15.99</v>
      </c>
    </row>
    <row r="1489" spans="1:7" x14ac:dyDescent="0.2">
      <c r="A1489" s="1" t="str">
        <f t="shared" si="24"/>
        <v>SICRO3 1100657</v>
      </c>
      <c r="B1489" s="3" t="s">
        <v>13112</v>
      </c>
      <c r="C1489" s="3" t="s">
        <v>1585</v>
      </c>
      <c r="D1489" s="2" t="s">
        <v>8074</v>
      </c>
      <c r="E1489" s="3" t="s">
        <v>13097</v>
      </c>
      <c r="G1489" s="61">
        <v>3.57</v>
      </c>
    </row>
    <row r="1490" spans="1:7" x14ac:dyDescent="0.2">
      <c r="A1490" s="1" t="str">
        <f t="shared" si="24"/>
        <v>SICRO3 1108055</v>
      </c>
      <c r="B1490" s="3" t="s">
        <v>13112</v>
      </c>
      <c r="C1490" s="3" t="s">
        <v>1586</v>
      </c>
      <c r="D1490" s="2" t="s">
        <v>8075</v>
      </c>
      <c r="E1490" s="3" t="s">
        <v>13097</v>
      </c>
      <c r="G1490" s="61">
        <v>4073.95</v>
      </c>
    </row>
    <row r="1491" spans="1:7" x14ac:dyDescent="0.2">
      <c r="A1491" s="1" t="str">
        <f t="shared" ref="A1491:A1554" si="25">CONCATENATE($B1491," ",$C1491)</f>
        <v>SICRO3 1109665</v>
      </c>
      <c r="B1491" s="3" t="s">
        <v>13112</v>
      </c>
      <c r="C1491" s="3" t="s">
        <v>1587</v>
      </c>
      <c r="D1491" s="2" t="s">
        <v>8076</v>
      </c>
      <c r="E1491" s="3" t="s">
        <v>13097</v>
      </c>
      <c r="G1491" s="61">
        <v>840.18</v>
      </c>
    </row>
    <row r="1492" spans="1:7" x14ac:dyDescent="0.2">
      <c r="A1492" s="1" t="str">
        <f t="shared" si="25"/>
        <v>SICRO3 1109664</v>
      </c>
      <c r="B1492" s="3" t="s">
        <v>13112</v>
      </c>
      <c r="C1492" s="3" t="s">
        <v>1588</v>
      </c>
      <c r="D1492" s="2" t="s">
        <v>8077</v>
      </c>
      <c r="E1492" s="3" t="s">
        <v>13097</v>
      </c>
      <c r="G1492" s="61">
        <v>785.41</v>
      </c>
    </row>
    <row r="1493" spans="1:7" x14ac:dyDescent="0.2">
      <c r="A1493" s="1" t="str">
        <f t="shared" si="25"/>
        <v>SICRO3 1109667</v>
      </c>
      <c r="B1493" s="3" t="s">
        <v>13112</v>
      </c>
      <c r="C1493" s="3" t="s">
        <v>1589</v>
      </c>
      <c r="D1493" s="2" t="s">
        <v>8078</v>
      </c>
      <c r="E1493" s="3" t="s">
        <v>13097</v>
      </c>
      <c r="G1493" s="61">
        <v>632.38</v>
      </c>
    </row>
    <row r="1494" spans="1:7" x14ac:dyDescent="0.2">
      <c r="A1494" s="1" t="str">
        <f t="shared" si="25"/>
        <v>SICRO3 1109666</v>
      </c>
      <c r="B1494" s="3" t="s">
        <v>13112</v>
      </c>
      <c r="C1494" s="3" t="s">
        <v>1590</v>
      </c>
      <c r="D1494" s="2" t="s">
        <v>8079</v>
      </c>
      <c r="E1494" s="3" t="s">
        <v>13097</v>
      </c>
      <c r="G1494" s="61">
        <v>537.45000000000005</v>
      </c>
    </row>
    <row r="1495" spans="1:7" x14ac:dyDescent="0.2">
      <c r="A1495" s="1" t="str">
        <f t="shared" si="25"/>
        <v>SICRO3 1109669</v>
      </c>
      <c r="B1495" s="3" t="s">
        <v>13112</v>
      </c>
      <c r="C1495" s="3" t="s">
        <v>1591</v>
      </c>
      <c r="D1495" s="2" t="s">
        <v>8080</v>
      </c>
      <c r="E1495" s="3" t="s">
        <v>13097</v>
      </c>
      <c r="G1495" s="61">
        <v>530.23</v>
      </c>
    </row>
    <row r="1496" spans="1:7" x14ac:dyDescent="0.2">
      <c r="A1496" s="1" t="str">
        <f t="shared" si="25"/>
        <v>SICRO3 1109668</v>
      </c>
      <c r="B1496" s="3" t="s">
        <v>13112</v>
      </c>
      <c r="C1496" s="3" t="s">
        <v>1592</v>
      </c>
      <c r="D1496" s="2" t="s">
        <v>8081</v>
      </c>
      <c r="E1496" s="3" t="s">
        <v>13097</v>
      </c>
      <c r="G1496" s="61">
        <v>416.36</v>
      </c>
    </row>
    <row r="1497" spans="1:7" ht="22.5" x14ac:dyDescent="0.2">
      <c r="A1497" s="1" t="str">
        <f t="shared" si="25"/>
        <v>SICRO3 1108060</v>
      </c>
      <c r="B1497" s="3" t="s">
        <v>13112</v>
      </c>
      <c r="C1497" s="3" t="s">
        <v>1593</v>
      </c>
      <c r="D1497" s="2" t="s">
        <v>8082</v>
      </c>
      <c r="E1497" s="3" t="s">
        <v>13097</v>
      </c>
      <c r="G1497" s="61">
        <v>629.57000000000005</v>
      </c>
    </row>
    <row r="1498" spans="1:7" ht="22.5" x14ac:dyDescent="0.2">
      <c r="A1498" s="1" t="str">
        <f t="shared" si="25"/>
        <v>SICRO3 1109626</v>
      </c>
      <c r="B1498" s="3" t="s">
        <v>13112</v>
      </c>
      <c r="C1498" s="3" t="s">
        <v>1594</v>
      </c>
      <c r="D1498" s="2" t="s">
        <v>8083</v>
      </c>
      <c r="E1498" s="3" t="s">
        <v>13097</v>
      </c>
      <c r="G1498" s="61">
        <v>511.92</v>
      </c>
    </row>
    <row r="1499" spans="1:7" x14ac:dyDescent="0.2">
      <c r="A1499" s="1" t="str">
        <f t="shared" si="25"/>
        <v>SICRO3 1109671</v>
      </c>
      <c r="B1499" s="3" t="s">
        <v>13112</v>
      </c>
      <c r="C1499" s="3" t="s">
        <v>1595</v>
      </c>
      <c r="D1499" s="2" t="s">
        <v>8084</v>
      </c>
      <c r="E1499" s="3" t="s">
        <v>13097</v>
      </c>
      <c r="G1499" s="61">
        <v>478.7</v>
      </c>
    </row>
    <row r="1500" spans="1:7" x14ac:dyDescent="0.2">
      <c r="A1500" s="1" t="str">
        <f t="shared" si="25"/>
        <v>SICRO3 1109670</v>
      </c>
      <c r="B1500" s="3" t="s">
        <v>13112</v>
      </c>
      <c r="C1500" s="3" t="s">
        <v>1596</v>
      </c>
      <c r="D1500" s="2" t="s">
        <v>8085</v>
      </c>
      <c r="E1500" s="3" t="s">
        <v>13097</v>
      </c>
      <c r="G1500" s="61">
        <v>353.79</v>
      </c>
    </row>
    <row r="1501" spans="1:7" ht="22.5" x14ac:dyDescent="0.2">
      <c r="A1501" s="1" t="str">
        <f t="shared" si="25"/>
        <v>SICRO3 1109672</v>
      </c>
      <c r="B1501" s="3" t="s">
        <v>13112</v>
      </c>
      <c r="C1501" s="3" t="s">
        <v>1597</v>
      </c>
      <c r="D1501" s="2" t="s">
        <v>8086</v>
      </c>
      <c r="E1501" s="3" t="s">
        <v>13097</v>
      </c>
      <c r="G1501" s="61">
        <v>379.48</v>
      </c>
    </row>
    <row r="1502" spans="1:7" ht="22.5" x14ac:dyDescent="0.2">
      <c r="A1502" s="1" t="str">
        <f t="shared" si="25"/>
        <v>SICRO3 1109624</v>
      </c>
      <c r="B1502" s="3" t="s">
        <v>13112</v>
      </c>
      <c r="C1502" s="3" t="s">
        <v>1598</v>
      </c>
      <c r="D1502" s="2" t="s">
        <v>8087</v>
      </c>
      <c r="E1502" s="3" t="s">
        <v>13097</v>
      </c>
      <c r="G1502" s="61">
        <v>235.56</v>
      </c>
    </row>
    <row r="1503" spans="1:7" ht="22.5" x14ac:dyDescent="0.2">
      <c r="A1503" s="1" t="str">
        <f t="shared" si="25"/>
        <v>SICRO3 1109622</v>
      </c>
      <c r="B1503" s="3" t="s">
        <v>13112</v>
      </c>
      <c r="C1503" s="3" t="s">
        <v>1599</v>
      </c>
      <c r="D1503" s="2" t="s">
        <v>8088</v>
      </c>
      <c r="E1503" s="3" t="s">
        <v>13097</v>
      </c>
      <c r="G1503" s="61">
        <v>469.96</v>
      </c>
    </row>
    <row r="1504" spans="1:7" ht="22.5" x14ac:dyDescent="0.2">
      <c r="A1504" s="1" t="str">
        <f t="shared" si="25"/>
        <v>SICRO3 1109623</v>
      </c>
      <c r="B1504" s="3" t="s">
        <v>13112</v>
      </c>
      <c r="C1504" s="3" t="s">
        <v>1600</v>
      </c>
      <c r="D1504" s="2" t="s">
        <v>8089</v>
      </c>
      <c r="E1504" s="3" t="s">
        <v>13097</v>
      </c>
      <c r="G1504" s="61">
        <v>376.91</v>
      </c>
    </row>
    <row r="1505" spans="1:7" ht="22.5" x14ac:dyDescent="0.2">
      <c r="A1505" s="1" t="str">
        <f t="shared" si="25"/>
        <v>SICRO3 1109697</v>
      </c>
      <c r="B1505" s="3" t="s">
        <v>13112</v>
      </c>
      <c r="C1505" s="3" t="s">
        <v>1601</v>
      </c>
      <c r="D1505" s="2" t="s">
        <v>8090</v>
      </c>
      <c r="E1505" s="3" t="s">
        <v>13097</v>
      </c>
      <c r="G1505" s="61">
        <v>347.69</v>
      </c>
    </row>
    <row r="1506" spans="1:7" ht="22.5" x14ac:dyDescent="0.2">
      <c r="A1506" s="1" t="str">
        <f t="shared" si="25"/>
        <v>SICRO3 1109698</v>
      </c>
      <c r="B1506" s="3" t="s">
        <v>13112</v>
      </c>
      <c r="C1506" s="3" t="s">
        <v>1602</v>
      </c>
      <c r="D1506" s="2" t="s">
        <v>8091</v>
      </c>
      <c r="E1506" s="3" t="s">
        <v>13097</v>
      </c>
      <c r="G1506" s="61">
        <v>229.84</v>
      </c>
    </row>
    <row r="1507" spans="1:7" ht="22.5" x14ac:dyDescent="0.2">
      <c r="A1507" s="1" t="str">
        <f t="shared" si="25"/>
        <v>SICRO3 1109679</v>
      </c>
      <c r="B1507" s="3" t="s">
        <v>13112</v>
      </c>
      <c r="C1507" s="3" t="s">
        <v>1603</v>
      </c>
      <c r="D1507" s="2" t="s">
        <v>8092</v>
      </c>
      <c r="E1507" s="3" t="s">
        <v>13097</v>
      </c>
      <c r="G1507" s="61">
        <v>397.66</v>
      </c>
    </row>
    <row r="1508" spans="1:7" ht="22.5" x14ac:dyDescent="0.2">
      <c r="A1508" s="1" t="str">
        <f t="shared" si="25"/>
        <v>SICRO3 1109625</v>
      </c>
      <c r="B1508" s="3" t="s">
        <v>13112</v>
      </c>
      <c r="C1508" s="3" t="s">
        <v>1604</v>
      </c>
      <c r="D1508" s="2" t="s">
        <v>8093</v>
      </c>
      <c r="E1508" s="3" t="s">
        <v>13097</v>
      </c>
      <c r="G1508" s="61">
        <v>290.76</v>
      </c>
    </row>
    <row r="1509" spans="1:7" ht="22.5" x14ac:dyDescent="0.2">
      <c r="A1509" s="1" t="str">
        <f t="shared" si="25"/>
        <v>SICRO3 1109678</v>
      </c>
      <c r="B1509" s="3" t="s">
        <v>13112</v>
      </c>
      <c r="C1509" s="3" t="s">
        <v>1605</v>
      </c>
      <c r="D1509" s="2" t="s">
        <v>8094</v>
      </c>
      <c r="E1509" s="3" t="s">
        <v>13097</v>
      </c>
      <c r="G1509" s="61">
        <v>356.35</v>
      </c>
    </row>
    <row r="1510" spans="1:7" ht="22.5" x14ac:dyDescent="0.2">
      <c r="A1510" s="1" t="str">
        <f t="shared" si="25"/>
        <v>SICRO3 1109694</v>
      </c>
      <c r="B1510" s="3" t="s">
        <v>13112</v>
      </c>
      <c r="C1510" s="3" t="s">
        <v>1606</v>
      </c>
      <c r="D1510" s="2" t="s">
        <v>8095</v>
      </c>
      <c r="E1510" s="3" t="s">
        <v>13097</v>
      </c>
      <c r="G1510" s="61">
        <v>241.74</v>
      </c>
    </row>
    <row r="1511" spans="1:7" ht="22.5" x14ac:dyDescent="0.2">
      <c r="A1511" s="1" t="str">
        <f t="shared" si="25"/>
        <v>SICRO3 1109673</v>
      </c>
      <c r="B1511" s="3" t="s">
        <v>13112</v>
      </c>
      <c r="C1511" s="3" t="s">
        <v>1607</v>
      </c>
      <c r="D1511" s="2" t="s">
        <v>8096</v>
      </c>
      <c r="E1511" s="3" t="s">
        <v>13097</v>
      </c>
      <c r="G1511" s="61">
        <v>425.48</v>
      </c>
    </row>
    <row r="1512" spans="1:7" ht="22.5" x14ac:dyDescent="0.2">
      <c r="A1512" s="1" t="str">
        <f t="shared" si="25"/>
        <v>SICRO3 1109690</v>
      </c>
      <c r="B1512" s="3" t="s">
        <v>13112</v>
      </c>
      <c r="C1512" s="3" t="s">
        <v>1608</v>
      </c>
      <c r="D1512" s="2" t="s">
        <v>8097</v>
      </c>
      <c r="E1512" s="3" t="s">
        <v>13097</v>
      </c>
      <c r="G1512" s="61">
        <v>325.67</v>
      </c>
    </row>
    <row r="1513" spans="1:7" ht="22.5" x14ac:dyDescent="0.2">
      <c r="A1513" s="1" t="str">
        <f t="shared" si="25"/>
        <v>SICRO3 1109674</v>
      </c>
      <c r="B1513" s="3" t="s">
        <v>13112</v>
      </c>
      <c r="C1513" s="3" t="s">
        <v>1609</v>
      </c>
      <c r="D1513" s="2" t="s">
        <v>8098</v>
      </c>
      <c r="E1513" s="3" t="s">
        <v>13097</v>
      </c>
      <c r="G1513" s="61">
        <v>402.21</v>
      </c>
    </row>
    <row r="1514" spans="1:7" ht="22.5" x14ac:dyDescent="0.2">
      <c r="A1514" s="1" t="str">
        <f t="shared" si="25"/>
        <v>SICRO3 1109691</v>
      </c>
      <c r="B1514" s="3" t="s">
        <v>13112</v>
      </c>
      <c r="C1514" s="3" t="s">
        <v>1610</v>
      </c>
      <c r="D1514" s="2" t="s">
        <v>8099</v>
      </c>
      <c r="E1514" s="3" t="s">
        <v>13097</v>
      </c>
      <c r="G1514" s="61">
        <v>297.42</v>
      </c>
    </row>
    <row r="1515" spans="1:7" ht="22.5" x14ac:dyDescent="0.2">
      <c r="A1515" s="1" t="str">
        <f t="shared" si="25"/>
        <v>SICRO3 1109675</v>
      </c>
      <c r="B1515" s="3" t="s">
        <v>13112</v>
      </c>
      <c r="C1515" s="3" t="s">
        <v>1611</v>
      </c>
      <c r="D1515" s="2" t="s">
        <v>8100</v>
      </c>
      <c r="E1515" s="3" t="s">
        <v>13097</v>
      </c>
      <c r="G1515" s="61">
        <v>383.65</v>
      </c>
    </row>
    <row r="1516" spans="1:7" ht="22.5" x14ac:dyDescent="0.2">
      <c r="A1516" s="1" t="str">
        <f t="shared" si="25"/>
        <v>SICRO3 1109692</v>
      </c>
      <c r="B1516" s="3" t="s">
        <v>13112</v>
      </c>
      <c r="C1516" s="3" t="s">
        <v>1612</v>
      </c>
      <c r="D1516" s="2" t="s">
        <v>8101</v>
      </c>
      <c r="E1516" s="3" t="s">
        <v>13097</v>
      </c>
      <c r="G1516" s="61">
        <v>274.91000000000003</v>
      </c>
    </row>
    <row r="1517" spans="1:7" ht="22.5" x14ac:dyDescent="0.2">
      <c r="A1517" s="1" t="str">
        <f t="shared" si="25"/>
        <v>SICRO3 1109676</v>
      </c>
      <c r="B1517" s="3" t="s">
        <v>13112</v>
      </c>
      <c r="C1517" s="3" t="s">
        <v>1613</v>
      </c>
      <c r="D1517" s="2" t="s">
        <v>8102</v>
      </c>
      <c r="E1517" s="3" t="s">
        <v>13097</v>
      </c>
      <c r="G1517" s="61">
        <v>368.64</v>
      </c>
    </row>
    <row r="1518" spans="1:7" ht="22.5" x14ac:dyDescent="0.2">
      <c r="A1518" s="1" t="str">
        <f t="shared" si="25"/>
        <v>SICRO3 1109693</v>
      </c>
      <c r="B1518" s="3" t="s">
        <v>13112</v>
      </c>
      <c r="C1518" s="3" t="s">
        <v>1614</v>
      </c>
      <c r="D1518" s="2" t="s">
        <v>8103</v>
      </c>
      <c r="E1518" s="3" t="s">
        <v>13097</v>
      </c>
      <c r="G1518" s="61">
        <v>256.69</v>
      </c>
    </row>
    <row r="1519" spans="1:7" x14ac:dyDescent="0.2">
      <c r="A1519" s="1" t="str">
        <f t="shared" si="25"/>
        <v>SICRO3 1109680</v>
      </c>
      <c r="B1519" s="3" t="s">
        <v>13112</v>
      </c>
      <c r="C1519" s="3" t="s">
        <v>1615</v>
      </c>
      <c r="D1519" s="2" t="s">
        <v>8104</v>
      </c>
      <c r="E1519" s="3" t="s">
        <v>13097</v>
      </c>
      <c r="G1519" s="61">
        <v>4137.1899999999996</v>
      </c>
    </row>
    <row r="1520" spans="1:7" ht="22.5" x14ac:dyDescent="0.2">
      <c r="A1520" s="1" t="str">
        <f t="shared" si="25"/>
        <v>SICRO3 1107748</v>
      </c>
      <c r="B1520" s="3" t="s">
        <v>13112</v>
      </c>
      <c r="C1520" s="3" t="s">
        <v>1616</v>
      </c>
      <c r="D1520" s="2" t="s">
        <v>8105</v>
      </c>
      <c r="E1520" s="3" t="s">
        <v>13097</v>
      </c>
      <c r="G1520" s="61">
        <v>13645.28</v>
      </c>
    </row>
    <row r="1521" spans="1:7" x14ac:dyDescent="0.2">
      <c r="A1521" s="1" t="str">
        <f t="shared" si="25"/>
        <v>SICRO3 1110000</v>
      </c>
      <c r="B1521" s="3" t="s">
        <v>13112</v>
      </c>
      <c r="C1521" s="3" t="s">
        <v>1617</v>
      </c>
      <c r="D1521" s="2" t="s">
        <v>8106</v>
      </c>
      <c r="E1521" s="3" t="s">
        <v>13097</v>
      </c>
      <c r="G1521" s="61">
        <v>0</v>
      </c>
    </row>
    <row r="1522" spans="1:7" ht="22.5" x14ac:dyDescent="0.2">
      <c r="A1522" s="1" t="str">
        <f t="shared" si="25"/>
        <v>SICRO3 1106059</v>
      </c>
      <c r="B1522" s="3" t="s">
        <v>13112</v>
      </c>
      <c r="C1522" s="3" t="s">
        <v>1618</v>
      </c>
      <c r="D1522" s="2" t="s">
        <v>8107</v>
      </c>
      <c r="E1522" s="3" t="s">
        <v>13097</v>
      </c>
      <c r="G1522" s="61">
        <v>594.92999999999995</v>
      </c>
    </row>
    <row r="1523" spans="1:7" ht="22.5" x14ac:dyDescent="0.2">
      <c r="A1523" s="1" t="str">
        <f t="shared" si="25"/>
        <v>SICRO3 1106060</v>
      </c>
      <c r="B1523" s="3" t="s">
        <v>13112</v>
      </c>
      <c r="C1523" s="3" t="s">
        <v>1619</v>
      </c>
      <c r="D1523" s="2" t="s">
        <v>8108</v>
      </c>
      <c r="E1523" s="3" t="s">
        <v>13097</v>
      </c>
      <c r="G1523" s="61">
        <v>478.97</v>
      </c>
    </row>
    <row r="1524" spans="1:7" ht="22.5" x14ac:dyDescent="0.2">
      <c r="A1524" s="1" t="str">
        <f t="shared" si="25"/>
        <v>SICRO3 1100658</v>
      </c>
      <c r="B1524" s="3" t="s">
        <v>13112</v>
      </c>
      <c r="C1524" s="3" t="s">
        <v>1620</v>
      </c>
      <c r="D1524" s="2" t="s">
        <v>8109</v>
      </c>
      <c r="E1524" s="3" t="s">
        <v>13097</v>
      </c>
      <c r="G1524" s="61">
        <v>508.94</v>
      </c>
    </row>
    <row r="1525" spans="1:7" ht="22.5" x14ac:dyDescent="0.2">
      <c r="A1525" s="1" t="str">
        <f t="shared" si="25"/>
        <v>SICRO3 1106159</v>
      </c>
      <c r="B1525" s="3" t="s">
        <v>13112</v>
      </c>
      <c r="C1525" s="3" t="s">
        <v>1621</v>
      </c>
      <c r="D1525" s="2" t="s">
        <v>8110</v>
      </c>
      <c r="E1525" s="3" t="s">
        <v>13097</v>
      </c>
      <c r="G1525" s="61">
        <v>544.51</v>
      </c>
    </row>
    <row r="1526" spans="1:7" ht="22.5" x14ac:dyDescent="0.2">
      <c r="A1526" s="1" t="str">
        <f t="shared" si="25"/>
        <v>SICRO3 1107902</v>
      </c>
      <c r="B1526" s="3" t="s">
        <v>13112</v>
      </c>
      <c r="C1526" s="3" t="s">
        <v>1622</v>
      </c>
      <c r="D1526" s="2" t="s">
        <v>8111</v>
      </c>
      <c r="E1526" s="3" t="s">
        <v>13097</v>
      </c>
      <c r="G1526" s="61">
        <v>584.21</v>
      </c>
    </row>
    <row r="1527" spans="1:7" ht="22.5" x14ac:dyDescent="0.2">
      <c r="A1527" s="1" t="str">
        <f t="shared" si="25"/>
        <v>SICRO3 1107906</v>
      </c>
      <c r="B1527" s="3" t="s">
        <v>13112</v>
      </c>
      <c r="C1527" s="3" t="s">
        <v>1623</v>
      </c>
      <c r="D1527" s="2" t="s">
        <v>8112</v>
      </c>
      <c r="E1527" s="3" t="s">
        <v>13097</v>
      </c>
      <c r="G1527" s="61">
        <v>628.58000000000004</v>
      </c>
    </row>
    <row r="1528" spans="1:7" ht="22.5" x14ac:dyDescent="0.2">
      <c r="A1528" s="1" t="str">
        <f t="shared" si="25"/>
        <v>SICRO3 1107910</v>
      </c>
      <c r="B1528" s="3" t="s">
        <v>13112</v>
      </c>
      <c r="C1528" s="3" t="s">
        <v>1624</v>
      </c>
      <c r="D1528" s="2" t="s">
        <v>8113</v>
      </c>
      <c r="E1528" s="3" t="s">
        <v>13097</v>
      </c>
      <c r="G1528" s="61">
        <v>678.18</v>
      </c>
    </row>
    <row r="1529" spans="1:7" ht="22.5" x14ac:dyDescent="0.2">
      <c r="A1529" s="1" t="str">
        <f t="shared" si="25"/>
        <v>SICRO3 1107911</v>
      </c>
      <c r="B1529" s="3" t="s">
        <v>13112</v>
      </c>
      <c r="C1529" s="3" t="s">
        <v>1625</v>
      </c>
      <c r="D1529" s="2" t="s">
        <v>8114</v>
      </c>
      <c r="E1529" s="3" t="s">
        <v>13097</v>
      </c>
      <c r="G1529" s="61">
        <v>733.6</v>
      </c>
    </row>
    <row r="1530" spans="1:7" ht="22.5" x14ac:dyDescent="0.2">
      <c r="A1530" s="1" t="str">
        <f t="shared" si="25"/>
        <v>SICRO3 1107912</v>
      </c>
      <c r="B1530" s="3" t="s">
        <v>13112</v>
      </c>
      <c r="C1530" s="3" t="s">
        <v>1626</v>
      </c>
      <c r="D1530" s="2" t="s">
        <v>8115</v>
      </c>
      <c r="E1530" s="3" t="s">
        <v>13097</v>
      </c>
      <c r="G1530" s="61">
        <v>809.29</v>
      </c>
    </row>
    <row r="1531" spans="1:7" ht="22.5" x14ac:dyDescent="0.2">
      <c r="A1531" s="1" t="str">
        <f t="shared" si="25"/>
        <v>SICRO3 1106164</v>
      </c>
      <c r="B1531" s="3" t="s">
        <v>13112</v>
      </c>
      <c r="C1531" s="3" t="s">
        <v>1627</v>
      </c>
      <c r="D1531" s="2" t="s">
        <v>8116</v>
      </c>
      <c r="E1531" s="3" t="s">
        <v>13097</v>
      </c>
      <c r="G1531" s="61">
        <v>276.54000000000002</v>
      </c>
    </row>
    <row r="1532" spans="1:7" ht="22.5" x14ac:dyDescent="0.2">
      <c r="A1532" s="1" t="str">
        <f t="shared" si="25"/>
        <v>SICRO3 1106165</v>
      </c>
      <c r="B1532" s="3" t="s">
        <v>13112</v>
      </c>
      <c r="C1532" s="3" t="s">
        <v>1628</v>
      </c>
      <c r="D1532" s="2" t="s">
        <v>8117</v>
      </c>
      <c r="E1532" s="3" t="s">
        <v>13097</v>
      </c>
      <c r="G1532" s="61">
        <v>395.19</v>
      </c>
    </row>
    <row r="1533" spans="1:7" ht="22.5" x14ac:dyDescent="0.2">
      <c r="A1533" s="1" t="str">
        <f t="shared" si="25"/>
        <v>SICRO3 1106156</v>
      </c>
      <c r="B1533" s="3" t="s">
        <v>13112</v>
      </c>
      <c r="C1533" s="3" t="s">
        <v>1629</v>
      </c>
      <c r="D1533" s="2" t="s">
        <v>8118</v>
      </c>
      <c r="E1533" s="3" t="s">
        <v>13097</v>
      </c>
      <c r="G1533" s="61">
        <v>574.32000000000005</v>
      </c>
    </row>
    <row r="1534" spans="1:7" ht="22.5" x14ac:dyDescent="0.2">
      <c r="A1534" s="1" t="str">
        <f t="shared" si="25"/>
        <v>SICRO3 1107932</v>
      </c>
      <c r="B1534" s="3" t="s">
        <v>13112</v>
      </c>
      <c r="C1534" s="3" t="s">
        <v>1630</v>
      </c>
      <c r="D1534" s="2" t="s">
        <v>8119</v>
      </c>
      <c r="E1534" s="3" t="s">
        <v>13097</v>
      </c>
      <c r="G1534" s="61">
        <v>616.98</v>
      </c>
    </row>
    <row r="1535" spans="1:7" ht="22.5" x14ac:dyDescent="0.2">
      <c r="A1535" s="1" t="str">
        <f t="shared" si="25"/>
        <v>SICRO3 1108111</v>
      </c>
      <c r="B1535" s="3" t="s">
        <v>13112</v>
      </c>
      <c r="C1535" s="3" t="s">
        <v>1631</v>
      </c>
      <c r="D1535" s="2" t="s">
        <v>8120</v>
      </c>
      <c r="E1535" s="3" t="s">
        <v>13097</v>
      </c>
      <c r="G1535" s="61">
        <v>453.55</v>
      </c>
    </row>
    <row r="1536" spans="1:7" ht="22.5" x14ac:dyDescent="0.2">
      <c r="A1536" s="1" t="str">
        <f t="shared" si="25"/>
        <v>SICRO3 1108112</v>
      </c>
      <c r="B1536" s="3" t="s">
        <v>13112</v>
      </c>
      <c r="C1536" s="3" t="s">
        <v>1632</v>
      </c>
      <c r="D1536" s="2" t="s">
        <v>8121</v>
      </c>
      <c r="E1536" s="3" t="s">
        <v>13097</v>
      </c>
      <c r="G1536" s="61">
        <v>464.89</v>
      </c>
    </row>
    <row r="1537" spans="1:7" ht="22.5" x14ac:dyDescent="0.2">
      <c r="A1537" s="1" t="str">
        <f t="shared" si="25"/>
        <v>SICRO3 1108113</v>
      </c>
      <c r="B1537" s="3" t="s">
        <v>13112</v>
      </c>
      <c r="C1537" s="3" t="s">
        <v>1633</v>
      </c>
      <c r="D1537" s="2" t="s">
        <v>8122</v>
      </c>
      <c r="E1537" s="3" t="s">
        <v>13097</v>
      </c>
      <c r="G1537" s="61">
        <v>494.68</v>
      </c>
    </row>
    <row r="1538" spans="1:7" ht="22.5" x14ac:dyDescent="0.2">
      <c r="A1538" s="1" t="str">
        <f t="shared" si="25"/>
        <v>SICRO3 1108114</v>
      </c>
      <c r="B1538" s="3" t="s">
        <v>13112</v>
      </c>
      <c r="C1538" s="3" t="s">
        <v>1634</v>
      </c>
      <c r="D1538" s="2" t="s">
        <v>8123</v>
      </c>
      <c r="E1538" s="3" t="s">
        <v>13097</v>
      </c>
      <c r="G1538" s="61">
        <v>527.92999999999995</v>
      </c>
    </row>
    <row r="1539" spans="1:7" x14ac:dyDescent="0.2">
      <c r="A1539" s="1" t="str">
        <f t="shared" si="25"/>
        <v>SICRO3 1108061</v>
      </c>
      <c r="B1539" s="3" t="s">
        <v>13112</v>
      </c>
      <c r="C1539" s="3" t="s">
        <v>1635</v>
      </c>
      <c r="D1539" s="2" t="s">
        <v>8124</v>
      </c>
      <c r="E1539" s="3" t="s">
        <v>13097</v>
      </c>
      <c r="G1539" s="61">
        <v>929.37</v>
      </c>
    </row>
    <row r="1540" spans="1:7" x14ac:dyDescent="0.2">
      <c r="A1540" s="1" t="str">
        <f t="shared" si="25"/>
        <v>SICRO3 1108064</v>
      </c>
      <c r="B1540" s="3" t="s">
        <v>13112</v>
      </c>
      <c r="C1540" s="3" t="s">
        <v>1636</v>
      </c>
      <c r="D1540" s="2" t="s">
        <v>8125</v>
      </c>
      <c r="E1540" s="3" t="s">
        <v>13097</v>
      </c>
      <c r="G1540" s="61">
        <v>1007.76</v>
      </c>
    </row>
    <row r="1541" spans="1:7" x14ac:dyDescent="0.2">
      <c r="A1541" s="1" t="str">
        <f t="shared" si="25"/>
        <v>SICRO3 1107888</v>
      </c>
      <c r="B1541" s="3" t="s">
        <v>13112</v>
      </c>
      <c r="C1541" s="3" t="s">
        <v>1637</v>
      </c>
      <c r="D1541" s="2" t="s">
        <v>8126</v>
      </c>
      <c r="E1541" s="3" t="s">
        <v>13097</v>
      </c>
      <c r="G1541" s="61">
        <v>439.37</v>
      </c>
    </row>
    <row r="1542" spans="1:7" x14ac:dyDescent="0.2">
      <c r="A1542" s="1" t="str">
        <f t="shared" si="25"/>
        <v>SICRO3 1107889</v>
      </c>
      <c r="B1542" s="3" t="s">
        <v>13112</v>
      </c>
      <c r="C1542" s="3" t="s">
        <v>1638</v>
      </c>
      <c r="D1542" s="2" t="s">
        <v>8127</v>
      </c>
      <c r="E1542" s="3" t="s">
        <v>13097</v>
      </c>
      <c r="G1542" s="61">
        <v>320.27999999999997</v>
      </c>
    </row>
    <row r="1543" spans="1:7" x14ac:dyDescent="0.2">
      <c r="A1543" s="1" t="str">
        <f t="shared" si="25"/>
        <v>SICRO3 1107892</v>
      </c>
      <c r="B1543" s="3" t="s">
        <v>13112</v>
      </c>
      <c r="C1543" s="3" t="s">
        <v>1639</v>
      </c>
      <c r="D1543" s="2" t="s">
        <v>8128</v>
      </c>
      <c r="E1543" s="3" t="s">
        <v>13097</v>
      </c>
      <c r="G1543" s="61">
        <v>460.18</v>
      </c>
    </row>
    <row r="1544" spans="1:7" x14ac:dyDescent="0.2">
      <c r="A1544" s="1" t="str">
        <f t="shared" si="25"/>
        <v>SICRO3 1107891</v>
      </c>
      <c r="B1544" s="3" t="s">
        <v>13112</v>
      </c>
      <c r="C1544" s="3" t="s">
        <v>1640</v>
      </c>
      <c r="D1544" s="2" t="s">
        <v>8129</v>
      </c>
      <c r="E1544" s="3" t="s">
        <v>13097</v>
      </c>
      <c r="G1544" s="61">
        <v>343</v>
      </c>
    </row>
    <row r="1545" spans="1:7" x14ac:dyDescent="0.2">
      <c r="A1545" s="1" t="str">
        <f t="shared" si="25"/>
        <v>SICRO3 1107928</v>
      </c>
      <c r="B1545" s="3" t="s">
        <v>13112</v>
      </c>
      <c r="C1545" s="3" t="s">
        <v>1641</v>
      </c>
      <c r="D1545" s="2" t="s">
        <v>8130</v>
      </c>
      <c r="E1545" s="3" t="s">
        <v>13097</v>
      </c>
      <c r="G1545" s="61">
        <v>395.39</v>
      </c>
    </row>
    <row r="1546" spans="1:7" x14ac:dyDescent="0.2">
      <c r="A1546" s="1" t="str">
        <f t="shared" si="25"/>
        <v>SICRO3 1107929</v>
      </c>
      <c r="B1546" s="3" t="s">
        <v>13112</v>
      </c>
      <c r="C1546" s="3" t="s">
        <v>1642</v>
      </c>
      <c r="D1546" s="2" t="s">
        <v>8131</v>
      </c>
      <c r="E1546" s="3" t="s">
        <v>13097</v>
      </c>
      <c r="G1546" s="61">
        <v>277.72000000000003</v>
      </c>
    </row>
    <row r="1547" spans="1:7" x14ac:dyDescent="0.2">
      <c r="A1547" s="1" t="str">
        <f t="shared" si="25"/>
        <v>SICRO3 1106109</v>
      </c>
      <c r="B1547" s="3" t="s">
        <v>13112</v>
      </c>
      <c r="C1547" s="3" t="s">
        <v>1643</v>
      </c>
      <c r="D1547" s="2" t="s">
        <v>8132</v>
      </c>
      <c r="E1547" s="3" t="s">
        <v>13097</v>
      </c>
      <c r="G1547" s="61">
        <v>369.22</v>
      </c>
    </row>
    <row r="1548" spans="1:7" x14ac:dyDescent="0.2">
      <c r="A1548" s="1" t="str">
        <f t="shared" si="25"/>
        <v>SICRO3 1106117</v>
      </c>
      <c r="B1548" s="3" t="s">
        <v>13112</v>
      </c>
      <c r="C1548" s="3" t="s">
        <v>1644</v>
      </c>
      <c r="D1548" s="2" t="s">
        <v>8133</v>
      </c>
      <c r="E1548" s="3" t="s">
        <v>13097</v>
      </c>
      <c r="G1548" s="61">
        <v>251.55</v>
      </c>
    </row>
    <row r="1549" spans="1:7" x14ac:dyDescent="0.2">
      <c r="A1549" s="1" t="str">
        <f t="shared" si="25"/>
        <v>SICRO3 1107896</v>
      </c>
      <c r="B1549" s="3" t="s">
        <v>13112</v>
      </c>
      <c r="C1549" s="3" t="s">
        <v>1645</v>
      </c>
      <c r="D1549" s="2" t="s">
        <v>8134</v>
      </c>
      <c r="E1549" s="3" t="s">
        <v>13097</v>
      </c>
      <c r="G1549" s="61">
        <v>483.52</v>
      </c>
    </row>
    <row r="1550" spans="1:7" x14ac:dyDescent="0.2">
      <c r="A1550" s="1" t="str">
        <f t="shared" si="25"/>
        <v>SICRO3 1107895</v>
      </c>
      <c r="B1550" s="3" t="s">
        <v>13112</v>
      </c>
      <c r="C1550" s="3" t="s">
        <v>1646</v>
      </c>
      <c r="D1550" s="2" t="s">
        <v>8135</v>
      </c>
      <c r="E1550" s="3" t="s">
        <v>13097</v>
      </c>
      <c r="G1550" s="61">
        <v>368.46</v>
      </c>
    </row>
    <row r="1551" spans="1:7" x14ac:dyDescent="0.2">
      <c r="A1551" s="1" t="str">
        <f t="shared" si="25"/>
        <v>SICRO3 1119528</v>
      </c>
      <c r="B1551" s="3" t="s">
        <v>13112</v>
      </c>
      <c r="C1551" s="3" t="s">
        <v>1647</v>
      </c>
      <c r="D1551" s="2" t="s">
        <v>8136</v>
      </c>
      <c r="E1551" s="3" t="s">
        <v>13097</v>
      </c>
      <c r="G1551" s="61">
        <v>411</v>
      </c>
    </row>
    <row r="1552" spans="1:7" x14ac:dyDescent="0.2">
      <c r="A1552" s="1" t="str">
        <f t="shared" si="25"/>
        <v>SICRO3 1106135</v>
      </c>
      <c r="B1552" s="3" t="s">
        <v>13112</v>
      </c>
      <c r="C1552" s="3" t="s">
        <v>1648</v>
      </c>
      <c r="D1552" s="2" t="s">
        <v>8137</v>
      </c>
      <c r="E1552" s="3" t="s">
        <v>13097</v>
      </c>
      <c r="G1552" s="61">
        <v>294.8</v>
      </c>
    </row>
    <row r="1553" spans="1:7" x14ac:dyDescent="0.2">
      <c r="A1553" s="1" t="str">
        <f t="shared" si="25"/>
        <v>SICRO3 1106136</v>
      </c>
      <c r="B1553" s="3" t="s">
        <v>13112</v>
      </c>
      <c r="C1553" s="3" t="s">
        <v>1649</v>
      </c>
      <c r="D1553" s="2" t="s">
        <v>8138</v>
      </c>
      <c r="E1553" s="3" t="s">
        <v>13097</v>
      </c>
      <c r="G1553" s="61">
        <v>382.99</v>
      </c>
    </row>
    <row r="1554" spans="1:7" x14ac:dyDescent="0.2">
      <c r="A1554" s="1" t="str">
        <f t="shared" si="25"/>
        <v>SICRO3 1106137</v>
      </c>
      <c r="B1554" s="3" t="s">
        <v>13112</v>
      </c>
      <c r="C1554" s="3" t="s">
        <v>1650</v>
      </c>
      <c r="D1554" s="2" t="s">
        <v>8139</v>
      </c>
      <c r="E1554" s="3" t="s">
        <v>13097</v>
      </c>
      <c r="G1554" s="61">
        <v>266.79000000000002</v>
      </c>
    </row>
    <row r="1555" spans="1:7" ht="22.5" x14ac:dyDescent="0.2">
      <c r="A1555" s="1" t="str">
        <f t="shared" ref="A1555:A1618" si="26">CONCATENATE($B1555," ",$C1555)</f>
        <v>SICRO3 1116127</v>
      </c>
      <c r="B1555" s="3" t="s">
        <v>13112</v>
      </c>
      <c r="C1555" s="3" t="s">
        <v>1651</v>
      </c>
      <c r="D1555" s="2" t="s">
        <v>8140</v>
      </c>
      <c r="E1555" s="3" t="s">
        <v>13097</v>
      </c>
      <c r="G1555" s="61">
        <v>506.01</v>
      </c>
    </row>
    <row r="1556" spans="1:7" ht="22.5" x14ac:dyDescent="0.2">
      <c r="A1556" s="1" t="str">
        <f t="shared" si="26"/>
        <v>SICRO3 1116126</v>
      </c>
      <c r="B1556" s="3" t="s">
        <v>13112</v>
      </c>
      <c r="C1556" s="3" t="s">
        <v>1652</v>
      </c>
      <c r="D1556" s="2" t="s">
        <v>8141</v>
      </c>
      <c r="E1556" s="3" t="s">
        <v>13097</v>
      </c>
      <c r="G1556" s="61">
        <v>397.51</v>
      </c>
    </row>
    <row r="1557" spans="1:7" x14ac:dyDescent="0.2">
      <c r="A1557" s="1" t="str">
        <f t="shared" si="26"/>
        <v>SICRO3 1107900</v>
      </c>
      <c r="B1557" s="3" t="s">
        <v>13112</v>
      </c>
      <c r="C1557" s="3" t="s">
        <v>1653</v>
      </c>
      <c r="D1557" s="2" t="s">
        <v>8142</v>
      </c>
      <c r="E1557" s="3" t="s">
        <v>13097</v>
      </c>
      <c r="G1557" s="61">
        <v>509.52</v>
      </c>
    </row>
    <row r="1558" spans="1:7" x14ac:dyDescent="0.2">
      <c r="A1558" s="1" t="str">
        <f t="shared" si="26"/>
        <v>SICRO3 1107899</v>
      </c>
      <c r="B1558" s="3" t="s">
        <v>13112</v>
      </c>
      <c r="C1558" s="3" t="s">
        <v>1654</v>
      </c>
      <c r="D1558" s="2" t="s">
        <v>8143</v>
      </c>
      <c r="E1558" s="3" t="s">
        <v>13097</v>
      </c>
      <c r="G1558" s="61">
        <v>396.83</v>
      </c>
    </row>
    <row r="1559" spans="1:7" x14ac:dyDescent="0.2">
      <c r="A1559" s="1" t="str">
        <f t="shared" si="26"/>
        <v>SICRO3 1107890</v>
      </c>
      <c r="B1559" s="3" t="s">
        <v>13112</v>
      </c>
      <c r="C1559" s="3" t="s">
        <v>1655</v>
      </c>
      <c r="D1559" s="2" t="s">
        <v>8144</v>
      </c>
      <c r="E1559" s="3" t="s">
        <v>13097</v>
      </c>
      <c r="G1559" s="61">
        <v>431.36</v>
      </c>
    </row>
    <row r="1560" spans="1:7" x14ac:dyDescent="0.2">
      <c r="A1560" s="1" t="str">
        <f t="shared" si="26"/>
        <v>SICRO3 1106138</v>
      </c>
      <c r="B1560" s="3" t="s">
        <v>13112</v>
      </c>
      <c r="C1560" s="3" t="s">
        <v>1656</v>
      </c>
      <c r="D1560" s="2" t="s">
        <v>8145</v>
      </c>
      <c r="E1560" s="3" t="s">
        <v>13097</v>
      </c>
      <c r="G1560" s="61">
        <v>317.08</v>
      </c>
    </row>
    <row r="1561" spans="1:7" x14ac:dyDescent="0.2">
      <c r="A1561" s="1" t="str">
        <f t="shared" si="26"/>
        <v>SICRO3 1106139</v>
      </c>
      <c r="B1561" s="3" t="s">
        <v>13112</v>
      </c>
      <c r="C1561" s="3" t="s">
        <v>1657</v>
      </c>
      <c r="D1561" s="2" t="s">
        <v>8146</v>
      </c>
      <c r="E1561" s="3" t="s">
        <v>13097</v>
      </c>
      <c r="G1561" s="61">
        <v>401.04</v>
      </c>
    </row>
    <row r="1562" spans="1:7" x14ac:dyDescent="0.2">
      <c r="A1562" s="1" t="str">
        <f t="shared" si="26"/>
        <v>SICRO3 1106140</v>
      </c>
      <c r="B1562" s="3" t="s">
        <v>13112</v>
      </c>
      <c r="C1562" s="3" t="s">
        <v>1658</v>
      </c>
      <c r="D1562" s="2" t="s">
        <v>8147</v>
      </c>
      <c r="E1562" s="3" t="s">
        <v>13097</v>
      </c>
      <c r="G1562" s="61">
        <v>286.76</v>
      </c>
    </row>
    <row r="1563" spans="1:7" x14ac:dyDescent="0.2">
      <c r="A1563" s="1" t="str">
        <f t="shared" si="26"/>
        <v>SICRO3 1107904</v>
      </c>
      <c r="B1563" s="3" t="s">
        <v>13112</v>
      </c>
      <c r="C1563" s="3" t="s">
        <v>1659</v>
      </c>
      <c r="D1563" s="2" t="s">
        <v>8148</v>
      </c>
      <c r="E1563" s="3" t="s">
        <v>13097</v>
      </c>
      <c r="G1563" s="61">
        <v>538.62</v>
      </c>
    </row>
    <row r="1564" spans="1:7" x14ac:dyDescent="0.2">
      <c r="A1564" s="1" t="str">
        <f t="shared" si="26"/>
        <v>SICRO3 1107903</v>
      </c>
      <c r="B1564" s="3" t="s">
        <v>13112</v>
      </c>
      <c r="C1564" s="3" t="s">
        <v>1660</v>
      </c>
      <c r="D1564" s="2" t="s">
        <v>8149</v>
      </c>
      <c r="E1564" s="3" t="s">
        <v>13097</v>
      </c>
      <c r="G1564" s="61">
        <v>428.59</v>
      </c>
    </row>
    <row r="1565" spans="1:7" x14ac:dyDescent="0.2">
      <c r="A1565" s="1" t="str">
        <f t="shared" si="26"/>
        <v>SICRO3 1107908</v>
      </c>
      <c r="B1565" s="3" t="s">
        <v>13112</v>
      </c>
      <c r="C1565" s="3" t="s">
        <v>1661</v>
      </c>
      <c r="D1565" s="2" t="s">
        <v>8150</v>
      </c>
      <c r="E1565" s="3" t="s">
        <v>13097</v>
      </c>
      <c r="G1565" s="61">
        <v>571.04999999999995</v>
      </c>
    </row>
    <row r="1566" spans="1:7" x14ac:dyDescent="0.2">
      <c r="A1566" s="1" t="str">
        <f t="shared" si="26"/>
        <v>SICRO3 1107907</v>
      </c>
      <c r="B1566" s="3" t="s">
        <v>13112</v>
      </c>
      <c r="C1566" s="3" t="s">
        <v>1662</v>
      </c>
      <c r="D1566" s="2" t="s">
        <v>8151</v>
      </c>
      <c r="E1566" s="3" t="s">
        <v>13097</v>
      </c>
      <c r="G1566" s="61">
        <v>463.99</v>
      </c>
    </row>
    <row r="1567" spans="1:7" x14ac:dyDescent="0.2">
      <c r="A1567" s="1" t="str">
        <f t="shared" si="26"/>
        <v>SICRO3 1107871</v>
      </c>
      <c r="B1567" s="3" t="s">
        <v>13112</v>
      </c>
      <c r="C1567" s="3" t="s">
        <v>1663</v>
      </c>
      <c r="D1567" s="2" t="s">
        <v>8152</v>
      </c>
      <c r="E1567" s="3" t="s">
        <v>13097</v>
      </c>
      <c r="G1567" s="61">
        <v>467.9</v>
      </c>
    </row>
    <row r="1568" spans="1:7" x14ac:dyDescent="0.2">
      <c r="A1568" s="1" t="str">
        <f t="shared" si="26"/>
        <v>SICRO3 1107870</v>
      </c>
      <c r="B1568" s="3" t="s">
        <v>13112</v>
      </c>
      <c r="C1568" s="3" t="s">
        <v>1664</v>
      </c>
      <c r="D1568" s="2" t="s">
        <v>8153</v>
      </c>
      <c r="E1568" s="3" t="s">
        <v>13097</v>
      </c>
      <c r="G1568" s="61">
        <v>356.31</v>
      </c>
    </row>
    <row r="1569" spans="1:7" x14ac:dyDescent="0.2">
      <c r="A1569" s="1" t="str">
        <f t="shared" si="26"/>
        <v>SICRO3 1106057</v>
      </c>
      <c r="B1569" s="3" t="s">
        <v>13112</v>
      </c>
      <c r="C1569" s="3" t="s">
        <v>1665</v>
      </c>
      <c r="D1569" s="2" t="s">
        <v>8154</v>
      </c>
      <c r="E1569" s="3" t="s">
        <v>13097</v>
      </c>
      <c r="G1569" s="61">
        <v>448.38</v>
      </c>
    </row>
    <row r="1570" spans="1:7" x14ac:dyDescent="0.2">
      <c r="A1570" s="1" t="str">
        <f t="shared" si="26"/>
        <v>SICRO3 1106058</v>
      </c>
      <c r="B1570" s="3" t="s">
        <v>13112</v>
      </c>
      <c r="C1570" s="3" t="s">
        <v>1666</v>
      </c>
      <c r="D1570" s="2" t="s">
        <v>8155</v>
      </c>
      <c r="E1570" s="3" t="s">
        <v>13097</v>
      </c>
      <c r="G1570" s="61">
        <v>335.19</v>
      </c>
    </row>
    <row r="1571" spans="1:7" x14ac:dyDescent="0.2">
      <c r="A1571" s="1" t="str">
        <f t="shared" si="26"/>
        <v>SICRO3 1106380</v>
      </c>
      <c r="B1571" s="3" t="s">
        <v>13112</v>
      </c>
      <c r="C1571" s="3" t="s">
        <v>1667</v>
      </c>
      <c r="D1571" s="2" t="s">
        <v>8156</v>
      </c>
      <c r="E1571" s="3" t="s">
        <v>13097</v>
      </c>
      <c r="G1571" s="61">
        <v>440.3</v>
      </c>
    </row>
    <row r="1572" spans="1:7" ht="22.5" x14ac:dyDescent="0.2">
      <c r="A1572" s="1" t="str">
        <f t="shared" si="26"/>
        <v>SICRO3 1106378</v>
      </c>
      <c r="B1572" s="3" t="s">
        <v>13112</v>
      </c>
      <c r="C1572" s="3" t="s">
        <v>1668</v>
      </c>
      <c r="D1572" s="2" t="s">
        <v>8157</v>
      </c>
      <c r="E1572" s="3" t="s">
        <v>13097</v>
      </c>
      <c r="G1572" s="61">
        <v>330.47</v>
      </c>
    </row>
    <row r="1573" spans="1:7" x14ac:dyDescent="0.2">
      <c r="A1573" s="1" t="str">
        <f t="shared" si="26"/>
        <v>SICRO3 1116263</v>
      </c>
      <c r="B1573" s="3" t="s">
        <v>13112</v>
      </c>
      <c r="C1573" s="3" t="s">
        <v>1669</v>
      </c>
      <c r="D1573" s="2" t="s">
        <v>8158</v>
      </c>
      <c r="E1573" s="3" t="s">
        <v>13097</v>
      </c>
      <c r="G1573" s="61">
        <v>408.46</v>
      </c>
    </row>
    <row r="1574" spans="1:7" ht="22.5" x14ac:dyDescent="0.2">
      <c r="A1574" s="1" t="str">
        <f t="shared" si="26"/>
        <v>SICRO3 1116267</v>
      </c>
      <c r="B1574" s="3" t="s">
        <v>13112</v>
      </c>
      <c r="C1574" s="3" t="s">
        <v>1670</v>
      </c>
      <c r="D1574" s="2" t="s">
        <v>8159</v>
      </c>
      <c r="E1574" s="3" t="s">
        <v>13097</v>
      </c>
      <c r="G1574" s="61">
        <v>298.62</v>
      </c>
    </row>
    <row r="1575" spans="1:7" x14ac:dyDescent="0.2">
      <c r="A1575" s="1" t="str">
        <f t="shared" si="26"/>
        <v>SICRO3 1106280</v>
      </c>
      <c r="B1575" s="3" t="s">
        <v>13112</v>
      </c>
      <c r="C1575" s="3" t="s">
        <v>1671</v>
      </c>
      <c r="D1575" s="2" t="s">
        <v>8160</v>
      </c>
      <c r="E1575" s="3" t="s">
        <v>13097</v>
      </c>
      <c r="G1575" s="61">
        <v>464.24</v>
      </c>
    </row>
    <row r="1576" spans="1:7" ht="22.5" x14ac:dyDescent="0.2">
      <c r="A1576" s="1" t="str">
        <f t="shared" si="26"/>
        <v>SICRO3 1106289</v>
      </c>
      <c r="B1576" s="3" t="s">
        <v>13112</v>
      </c>
      <c r="C1576" s="3" t="s">
        <v>1672</v>
      </c>
      <c r="D1576" s="2" t="s">
        <v>8161</v>
      </c>
      <c r="E1576" s="3" t="s">
        <v>13097</v>
      </c>
      <c r="G1576" s="61">
        <v>356.64</v>
      </c>
    </row>
    <row r="1577" spans="1:7" x14ac:dyDescent="0.2">
      <c r="A1577" s="1" t="str">
        <f t="shared" si="26"/>
        <v>SICRO3 1116264</v>
      </c>
      <c r="B1577" s="3" t="s">
        <v>13112</v>
      </c>
      <c r="C1577" s="3" t="s">
        <v>1673</v>
      </c>
      <c r="D1577" s="2" t="s">
        <v>8162</v>
      </c>
      <c r="E1577" s="3" t="s">
        <v>13097</v>
      </c>
      <c r="G1577" s="61">
        <v>429.7</v>
      </c>
    </row>
    <row r="1578" spans="1:7" ht="22.5" x14ac:dyDescent="0.2">
      <c r="A1578" s="1" t="str">
        <f t="shared" si="26"/>
        <v>SICRO3 1116268</v>
      </c>
      <c r="B1578" s="3" t="s">
        <v>13112</v>
      </c>
      <c r="C1578" s="3" t="s">
        <v>1674</v>
      </c>
      <c r="D1578" s="2" t="s">
        <v>8163</v>
      </c>
      <c r="E1578" s="3" t="s">
        <v>13097</v>
      </c>
      <c r="G1578" s="61">
        <v>322.10000000000002</v>
      </c>
    </row>
    <row r="1579" spans="1:7" x14ac:dyDescent="0.2">
      <c r="A1579" s="1" t="str">
        <f t="shared" si="26"/>
        <v>SICRO3 1106281</v>
      </c>
      <c r="B1579" s="3" t="s">
        <v>13112</v>
      </c>
      <c r="C1579" s="3" t="s">
        <v>1675</v>
      </c>
      <c r="D1579" s="2" t="s">
        <v>8164</v>
      </c>
      <c r="E1579" s="3" t="s">
        <v>13097</v>
      </c>
      <c r="G1579" s="61">
        <v>495.08</v>
      </c>
    </row>
    <row r="1580" spans="1:7" ht="22.5" x14ac:dyDescent="0.2">
      <c r="A1580" s="1" t="str">
        <f t="shared" si="26"/>
        <v>SICRO3 1106382</v>
      </c>
      <c r="B1580" s="3" t="s">
        <v>13112</v>
      </c>
      <c r="C1580" s="3" t="s">
        <v>1676</v>
      </c>
      <c r="D1580" s="2" t="s">
        <v>8165</v>
      </c>
      <c r="E1580" s="3" t="s">
        <v>13097</v>
      </c>
      <c r="G1580" s="61">
        <v>390.35</v>
      </c>
    </row>
    <row r="1581" spans="1:7" x14ac:dyDescent="0.2">
      <c r="A1581" s="1" t="str">
        <f t="shared" si="26"/>
        <v>SICRO3 1116265</v>
      </c>
      <c r="B1581" s="3" t="s">
        <v>13112</v>
      </c>
      <c r="C1581" s="3" t="s">
        <v>1677</v>
      </c>
      <c r="D1581" s="2" t="s">
        <v>8166</v>
      </c>
      <c r="E1581" s="3" t="s">
        <v>13097</v>
      </c>
      <c r="G1581" s="61">
        <v>456.99</v>
      </c>
    </row>
    <row r="1582" spans="1:7" ht="22.5" x14ac:dyDescent="0.2">
      <c r="A1582" s="1" t="str">
        <f t="shared" si="26"/>
        <v>SICRO3 1116269</v>
      </c>
      <c r="B1582" s="3" t="s">
        <v>13112</v>
      </c>
      <c r="C1582" s="3" t="s">
        <v>1678</v>
      </c>
      <c r="D1582" s="2" t="s">
        <v>8167</v>
      </c>
      <c r="E1582" s="3" t="s">
        <v>13097</v>
      </c>
      <c r="G1582" s="61">
        <v>352.26</v>
      </c>
    </row>
    <row r="1583" spans="1:7" x14ac:dyDescent="0.2">
      <c r="A1583" s="1" t="str">
        <f t="shared" si="26"/>
        <v>SICRO3 1106282</v>
      </c>
      <c r="B1583" s="3" t="s">
        <v>13112</v>
      </c>
      <c r="C1583" s="3" t="s">
        <v>1679</v>
      </c>
      <c r="D1583" s="2" t="s">
        <v>8168</v>
      </c>
      <c r="E1583" s="3" t="s">
        <v>13097</v>
      </c>
      <c r="G1583" s="61">
        <v>529.51</v>
      </c>
    </row>
    <row r="1584" spans="1:7" ht="22.5" x14ac:dyDescent="0.2">
      <c r="A1584" s="1" t="str">
        <f t="shared" si="26"/>
        <v>SICRO3 1106384</v>
      </c>
      <c r="B1584" s="3" t="s">
        <v>13112</v>
      </c>
      <c r="C1584" s="3" t="s">
        <v>1680</v>
      </c>
      <c r="D1584" s="2" t="s">
        <v>8169</v>
      </c>
      <c r="E1584" s="3" t="s">
        <v>13097</v>
      </c>
      <c r="G1584" s="61">
        <v>427.98</v>
      </c>
    </row>
    <row r="1585" spans="1:7" x14ac:dyDescent="0.2">
      <c r="A1585" s="1" t="str">
        <f t="shared" si="26"/>
        <v>SICRO3 1116266</v>
      </c>
      <c r="B1585" s="3" t="s">
        <v>13112</v>
      </c>
      <c r="C1585" s="3" t="s">
        <v>1681</v>
      </c>
      <c r="D1585" s="2" t="s">
        <v>8170</v>
      </c>
      <c r="E1585" s="3" t="s">
        <v>13097</v>
      </c>
      <c r="G1585" s="61">
        <v>487.49</v>
      </c>
    </row>
    <row r="1586" spans="1:7" ht="22.5" x14ac:dyDescent="0.2">
      <c r="A1586" s="1" t="str">
        <f t="shared" si="26"/>
        <v>SICRO3 1116270</v>
      </c>
      <c r="B1586" s="3" t="s">
        <v>13112</v>
      </c>
      <c r="C1586" s="3" t="s">
        <v>1682</v>
      </c>
      <c r="D1586" s="2" t="s">
        <v>8171</v>
      </c>
      <c r="E1586" s="3" t="s">
        <v>13097</v>
      </c>
      <c r="G1586" s="61">
        <v>385.97</v>
      </c>
    </row>
    <row r="1587" spans="1:7" ht="22.5" x14ac:dyDescent="0.2">
      <c r="A1587" s="1" t="str">
        <f t="shared" si="26"/>
        <v>SICRO3 1107868</v>
      </c>
      <c r="B1587" s="3" t="s">
        <v>13112</v>
      </c>
      <c r="C1587" s="3" t="s">
        <v>1683</v>
      </c>
      <c r="D1587" s="2" t="s">
        <v>8172</v>
      </c>
      <c r="E1587" s="3" t="s">
        <v>13097</v>
      </c>
      <c r="G1587" s="61">
        <v>343.59</v>
      </c>
    </row>
    <row r="1588" spans="1:7" ht="22.5" x14ac:dyDescent="0.2">
      <c r="A1588" s="1" t="str">
        <f t="shared" si="26"/>
        <v>SICRO3 1107869</v>
      </c>
      <c r="B1588" s="3" t="s">
        <v>13112</v>
      </c>
      <c r="C1588" s="3" t="s">
        <v>1684</v>
      </c>
      <c r="D1588" s="2" t="s">
        <v>8173</v>
      </c>
      <c r="E1588" s="3" t="s">
        <v>13097</v>
      </c>
      <c r="G1588" s="61">
        <v>221.05</v>
      </c>
    </row>
    <row r="1589" spans="1:7" ht="22.5" x14ac:dyDescent="0.2">
      <c r="A1589" s="1" t="str">
        <f t="shared" si="26"/>
        <v>SICRO3 1103853</v>
      </c>
      <c r="B1589" s="3" t="s">
        <v>13112</v>
      </c>
      <c r="C1589" s="3" t="s">
        <v>1685</v>
      </c>
      <c r="D1589" s="2" t="s">
        <v>8174</v>
      </c>
      <c r="E1589" s="3" t="s">
        <v>13097</v>
      </c>
      <c r="G1589" s="61">
        <v>444.63</v>
      </c>
    </row>
    <row r="1590" spans="1:7" ht="22.5" x14ac:dyDescent="0.2">
      <c r="A1590" s="1" t="str">
        <f t="shared" si="26"/>
        <v>SICRO3 1103852</v>
      </c>
      <c r="B1590" s="3" t="s">
        <v>13112</v>
      </c>
      <c r="C1590" s="3" t="s">
        <v>1686</v>
      </c>
      <c r="D1590" s="2" t="s">
        <v>8175</v>
      </c>
      <c r="E1590" s="3" t="s">
        <v>13097</v>
      </c>
      <c r="G1590" s="61">
        <v>379.53</v>
      </c>
    </row>
    <row r="1591" spans="1:7" x14ac:dyDescent="0.2">
      <c r="A1591" s="1" t="str">
        <f t="shared" si="26"/>
        <v>SICRO3 1106284</v>
      </c>
      <c r="B1591" s="3" t="s">
        <v>13112</v>
      </c>
      <c r="C1591" s="3" t="s">
        <v>1687</v>
      </c>
      <c r="D1591" s="2" t="s">
        <v>8176</v>
      </c>
      <c r="E1591" s="3" t="s">
        <v>13097</v>
      </c>
      <c r="G1591" s="61">
        <v>468.8</v>
      </c>
    </row>
    <row r="1592" spans="1:7" x14ac:dyDescent="0.2">
      <c r="A1592" s="1" t="str">
        <f t="shared" si="26"/>
        <v>SICRO3 1108116</v>
      </c>
      <c r="B1592" s="3" t="s">
        <v>13112</v>
      </c>
      <c r="C1592" s="3" t="s">
        <v>1688</v>
      </c>
      <c r="D1592" s="2" t="s">
        <v>8177</v>
      </c>
      <c r="E1592" s="3" t="s">
        <v>13097</v>
      </c>
      <c r="G1592" s="61">
        <v>473.57</v>
      </c>
    </row>
    <row r="1593" spans="1:7" x14ac:dyDescent="0.2">
      <c r="A1593" s="1" t="str">
        <f t="shared" si="26"/>
        <v>SICRO3 1108118</v>
      </c>
      <c r="B1593" s="3" t="s">
        <v>13112</v>
      </c>
      <c r="C1593" s="3" t="s">
        <v>1689</v>
      </c>
      <c r="D1593" s="2" t="s">
        <v>8178</v>
      </c>
      <c r="E1593" s="3" t="s">
        <v>13097</v>
      </c>
      <c r="G1593" s="61">
        <v>497.04</v>
      </c>
    </row>
    <row r="1594" spans="1:7" x14ac:dyDescent="0.2">
      <c r="A1594" s="1" t="str">
        <f t="shared" si="26"/>
        <v>SICRO3 1106158</v>
      </c>
      <c r="B1594" s="3" t="s">
        <v>13112</v>
      </c>
      <c r="C1594" s="3" t="s">
        <v>1690</v>
      </c>
      <c r="D1594" s="2" t="s">
        <v>8179</v>
      </c>
      <c r="E1594" s="3" t="s">
        <v>13097</v>
      </c>
      <c r="G1594" s="61">
        <v>531.41999999999996</v>
      </c>
    </row>
    <row r="1595" spans="1:7" x14ac:dyDescent="0.2">
      <c r="A1595" s="1" t="str">
        <f t="shared" si="26"/>
        <v>SICRO3 1108120</v>
      </c>
      <c r="B1595" s="3" t="s">
        <v>13112</v>
      </c>
      <c r="C1595" s="3" t="s">
        <v>1691</v>
      </c>
      <c r="D1595" s="2" t="s">
        <v>8180</v>
      </c>
      <c r="E1595" s="3" t="s">
        <v>13097</v>
      </c>
      <c r="G1595" s="61">
        <v>569.85</v>
      </c>
    </row>
    <row r="1596" spans="1:7" ht="22.5" x14ac:dyDescent="0.2">
      <c r="A1596" s="1" t="str">
        <f t="shared" si="26"/>
        <v>SICRO3 1106050</v>
      </c>
      <c r="B1596" s="3" t="s">
        <v>13112</v>
      </c>
      <c r="C1596" s="3" t="s">
        <v>1692</v>
      </c>
      <c r="D1596" s="2" t="s">
        <v>8181</v>
      </c>
      <c r="E1596" s="3" t="s">
        <v>13097</v>
      </c>
      <c r="G1596" s="61">
        <v>52.34</v>
      </c>
    </row>
    <row r="1597" spans="1:7" ht="22.5" x14ac:dyDescent="0.2">
      <c r="A1597" s="1" t="str">
        <f t="shared" si="26"/>
        <v>SICRO3 1106051</v>
      </c>
      <c r="B1597" s="3" t="s">
        <v>13112</v>
      </c>
      <c r="C1597" s="3" t="s">
        <v>1693</v>
      </c>
      <c r="D1597" s="2" t="s">
        <v>8182</v>
      </c>
      <c r="E1597" s="3" t="s">
        <v>13097</v>
      </c>
      <c r="G1597" s="61">
        <v>44.08</v>
      </c>
    </row>
    <row r="1598" spans="1:7" x14ac:dyDescent="0.2">
      <c r="A1598" s="1" t="str">
        <f t="shared" si="26"/>
        <v>SICRO3 1106061</v>
      </c>
      <c r="B1598" s="3" t="s">
        <v>13112</v>
      </c>
      <c r="C1598" s="3" t="s">
        <v>1694</v>
      </c>
      <c r="D1598" s="2" t="s">
        <v>8183</v>
      </c>
      <c r="E1598" s="3" t="s">
        <v>13097</v>
      </c>
      <c r="G1598" s="61">
        <v>60.21</v>
      </c>
    </row>
    <row r="1599" spans="1:7" x14ac:dyDescent="0.2">
      <c r="A1599" s="1" t="str">
        <f t="shared" si="26"/>
        <v>SICRO3 1106087</v>
      </c>
      <c r="B1599" s="3" t="s">
        <v>13112</v>
      </c>
      <c r="C1599" s="3" t="s">
        <v>1695</v>
      </c>
      <c r="D1599" s="2" t="s">
        <v>8184</v>
      </c>
      <c r="E1599" s="3" t="s">
        <v>13097</v>
      </c>
      <c r="G1599" s="61">
        <v>52.18</v>
      </c>
    </row>
    <row r="1600" spans="1:7" ht="22.5" x14ac:dyDescent="0.2">
      <c r="A1600" s="1" t="str">
        <f t="shared" si="26"/>
        <v>SICRO3 1107860</v>
      </c>
      <c r="B1600" s="3" t="s">
        <v>13112</v>
      </c>
      <c r="C1600" s="3" t="s">
        <v>1696</v>
      </c>
      <c r="D1600" s="2" t="s">
        <v>8185</v>
      </c>
      <c r="E1600" s="3" t="s">
        <v>13097</v>
      </c>
      <c r="G1600" s="61">
        <v>58.8</v>
      </c>
    </row>
    <row r="1601" spans="1:7" ht="22.5" x14ac:dyDescent="0.2">
      <c r="A1601" s="1" t="str">
        <f t="shared" si="26"/>
        <v>SICRO3 1106088</v>
      </c>
      <c r="B1601" s="3" t="s">
        <v>13112</v>
      </c>
      <c r="C1601" s="3" t="s">
        <v>1697</v>
      </c>
      <c r="D1601" s="2" t="s">
        <v>8186</v>
      </c>
      <c r="E1601" s="3" t="s">
        <v>13097</v>
      </c>
      <c r="G1601" s="61">
        <v>63.6</v>
      </c>
    </row>
    <row r="1602" spans="1:7" ht="22.5" x14ac:dyDescent="0.2">
      <c r="A1602" s="1" t="str">
        <f t="shared" si="26"/>
        <v>SICRO3 1106128</v>
      </c>
      <c r="B1602" s="3" t="s">
        <v>13112</v>
      </c>
      <c r="C1602" s="3" t="s">
        <v>1698</v>
      </c>
      <c r="D1602" s="2" t="s">
        <v>8187</v>
      </c>
      <c r="E1602" s="3" t="s">
        <v>13097</v>
      </c>
      <c r="G1602" s="61">
        <v>52.77</v>
      </c>
    </row>
    <row r="1603" spans="1:7" x14ac:dyDescent="0.2">
      <c r="A1603" s="1" t="str">
        <f t="shared" si="26"/>
        <v>SICRO3 1108056</v>
      </c>
      <c r="B1603" s="3" t="s">
        <v>13112</v>
      </c>
      <c r="C1603" s="3" t="s">
        <v>1699</v>
      </c>
      <c r="D1603" s="2" t="s">
        <v>8188</v>
      </c>
      <c r="E1603" s="3" t="s">
        <v>13097</v>
      </c>
      <c r="G1603" s="61">
        <v>3516.31</v>
      </c>
    </row>
    <row r="1604" spans="1:7" x14ac:dyDescent="0.2">
      <c r="A1604" s="1" t="str">
        <f t="shared" si="26"/>
        <v>SICRO3 1108059</v>
      </c>
      <c r="B1604" s="3" t="s">
        <v>13112</v>
      </c>
      <c r="C1604" s="3" t="s">
        <v>1700</v>
      </c>
      <c r="D1604" s="2" t="s">
        <v>8189</v>
      </c>
      <c r="E1604" s="3" t="s">
        <v>13097</v>
      </c>
      <c r="G1604" s="61">
        <v>3724.81</v>
      </c>
    </row>
    <row r="1605" spans="1:7" x14ac:dyDescent="0.2">
      <c r="A1605" s="1" t="str">
        <f t="shared" si="26"/>
        <v>SICRO3 1207700</v>
      </c>
      <c r="B1605" s="3" t="s">
        <v>13112</v>
      </c>
      <c r="C1605" s="3" t="s">
        <v>1701</v>
      </c>
      <c r="D1605" s="2" t="s">
        <v>8190</v>
      </c>
      <c r="E1605" s="3" t="s">
        <v>13097</v>
      </c>
      <c r="G1605" s="61">
        <v>567.74</v>
      </c>
    </row>
    <row r="1606" spans="1:7" x14ac:dyDescent="0.2">
      <c r="A1606" s="1" t="str">
        <f t="shared" si="26"/>
        <v>SICRO3 1207701</v>
      </c>
      <c r="B1606" s="3" t="s">
        <v>13112</v>
      </c>
      <c r="C1606" s="3" t="s">
        <v>1702</v>
      </c>
      <c r="D1606" s="2" t="s">
        <v>8191</v>
      </c>
      <c r="E1606" s="3" t="s">
        <v>13097</v>
      </c>
      <c r="G1606" s="61">
        <v>606.14</v>
      </c>
    </row>
    <row r="1607" spans="1:7" x14ac:dyDescent="0.2">
      <c r="A1607" s="1" t="str">
        <f t="shared" si="26"/>
        <v>SICRO3 1207702</v>
      </c>
      <c r="B1607" s="3" t="s">
        <v>13112</v>
      </c>
      <c r="C1607" s="3" t="s">
        <v>1703</v>
      </c>
      <c r="D1607" s="2" t="s">
        <v>8192</v>
      </c>
      <c r="E1607" s="3" t="s">
        <v>13097</v>
      </c>
      <c r="G1607" s="61">
        <v>649.11</v>
      </c>
    </row>
    <row r="1608" spans="1:7" ht="22.5" x14ac:dyDescent="0.2">
      <c r="A1608" s="1" t="str">
        <f t="shared" si="26"/>
        <v>SICRO3 1207708</v>
      </c>
      <c r="B1608" s="3" t="s">
        <v>13112</v>
      </c>
      <c r="C1608" s="3" t="s">
        <v>1704</v>
      </c>
      <c r="D1608" s="2" t="s">
        <v>8193</v>
      </c>
      <c r="E1608" s="3" t="s">
        <v>13097</v>
      </c>
      <c r="G1608" s="61">
        <v>585.37</v>
      </c>
    </row>
    <row r="1609" spans="1:7" x14ac:dyDescent="0.2">
      <c r="A1609" s="1" t="str">
        <f t="shared" si="26"/>
        <v>SICRO3 1207703</v>
      </c>
      <c r="B1609" s="3" t="s">
        <v>13112</v>
      </c>
      <c r="C1609" s="3" t="s">
        <v>1705</v>
      </c>
      <c r="D1609" s="2" t="s">
        <v>8194</v>
      </c>
      <c r="E1609" s="3" t="s">
        <v>13097</v>
      </c>
      <c r="G1609" s="61">
        <v>750.88</v>
      </c>
    </row>
    <row r="1610" spans="1:7" ht="22.5" x14ac:dyDescent="0.2">
      <c r="A1610" s="1" t="str">
        <f t="shared" si="26"/>
        <v>SICRO3 1207709</v>
      </c>
      <c r="B1610" s="3" t="s">
        <v>13112</v>
      </c>
      <c r="C1610" s="3" t="s">
        <v>1706</v>
      </c>
      <c r="D1610" s="2" t="s">
        <v>8195</v>
      </c>
      <c r="E1610" s="3" t="s">
        <v>13097</v>
      </c>
      <c r="G1610" s="61">
        <v>678.76</v>
      </c>
    </row>
    <row r="1611" spans="1:7" x14ac:dyDescent="0.2">
      <c r="A1611" s="1" t="str">
        <f t="shared" si="26"/>
        <v>SICRO3 1207710</v>
      </c>
      <c r="B1611" s="3" t="s">
        <v>13112</v>
      </c>
      <c r="C1611" s="3" t="s">
        <v>1707</v>
      </c>
      <c r="D1611" s="2" t="s">
        <v>8196</v>
      </c>
      <c r="E1611" s="3" t="s">
        <v>13097</v>
      </c>
      <c r="G1611" s="61">
        <v>886.74</v>
      </c>
    </row>
    <row r="1612" spans="1:7" x14ac:dyDescent="0.2">
      <c r="A1612" s="1" t="str">
        <f t="shared" si="26"/>
        <v>SICRO3 1207711</v>
      </c>
      <c r="B1612" s="3" t="s">
        <v>13112</v>
      </c>
      <c r="C1612" s="3" t="s">
        <v>1708</v>
      </c>
      <c r="D1612" s="2" t="s">
        <v>8197</v>
      </c>
      <c r="E1612" s="3" t="s">
        <v>13097</v>
      </c>
      <c r="G1612" s="61">
        <v>1107.57</v>
      </c>
    </row>
    <row r="1613" spans="1:7" x14ac:dyDescent="0.2">
      <c r="A1613" s="1" t="str">
        <f t="shared" si="26"/>
        <v>SICRO3 1207713</v>
      </c>
      <c r="B1613" s="3" t="s">
        <v>13112</v>
      </c>
      <c r="C1613" s="3" t="s">
        <v>1709</v>
      </c>
      <c r="D1613" s="2" t="s">
        <v>8198</v>
      </c>
      <c r="E1613" s="3" t="s">
        <v>13097</v>
      </c>
      <c r="G1613" s="61">
        <v>1683.18</v>
      </c>
    </row>
    <row r="1614" spans="1:7" x14ac:dyDescent="0.2">
      <c r="A1614" s="1" t="str">
        <f t="shared" si="26"/>
        <v>SICRO3 1207714</v>
      </c>
      <c r="B1614" s="3" t="s">
        <v>13112</v>
      </c>
      <c r="C1614" s="3" t="s">
        <v>1710</v>
      </c>
      <c r="D1614" s="2" t="s">
        <v>8199</v>
      </c>
      <c r="E1614" s="3" t="s">
        <v>13097</v>
      </c>
      <c r="G1614" s="61">
        <v>931.92</v>
      </c>
    </row>
    <row r="1615" spans="1:7" x14ac:dyDescent="0.2">
      <c r="A1615" s="1" t="str">
        <f t="shared" si="26"/>
        <v>SICRO3 1207715</v>
      </c>
      <c r="B1615" s="3" t="s">
        <v>13112</v>
      </c>
      <c r="C1615" s="3" t="s">
        <v>1711</v>
      </c>
      <c r="D1615" s="2" t="s">
        <v>8200</v>
      </c>
      <c r="E1615" s="3" t="s">
        <v>13097</v>
      </c>
      <c r="G1615" s="61">
        <v>1162.43</v>
      </c>
    </row>
    <row r="1616" spans="1:7" x14ac:dyDescent="0.2">
      <c r="A1616" s="1" t="str">
        <f t="shared" si="26"/>
        <v>SICRO3 1207717</v>
      </c>
      <c r="B1616" s="3" t="s">
        <v>13112</v>
      </c>
      <c r="C1616" s="3" t="s">
        <v>1712</v>
      </c>
      <c r="D1616" s="2" t="s">
        <v>8201</v>
      </c>
      <c r="E1616" s="3" t="s">
        <v>13097</v>
      </c>
      <c r="G1616" s="61">
        <v>1759.98</v>
      </c>
    </row>
    <row r="1617" spans="1:7" x14ac:dyDescent="0.2">
      <c r="A1617" s="1" t="str">
        <f t="shared" si="26"/>
        <v>SICRO3 1207718</v>
      </c>
      <c r="B1617" s="3" t="s">
        <v>13112</v>
      </c>
      <c r="C1617" s="3" t="s">
        <v>1713</v>
      </c>
      <c r="D1617" s="2" t="s">
        <v>8202</v>
      </c>
      <c r="E1617" s="3" t="s">
        <v>13097</v>
      </c>
      <c r="G1617" s="61">
        <v>982.47</v>
      </c>
    </row>
    <row r="1618" spans="1:7" x14ac:dyDescent="0.2">
      <c r="A1618" s="1" t="str">
        <f t="shared" si="26"/>
        <v>SICRO3 1207719</v>
      </c>
      <c r="B1618" s="3" t="s">
        <v>13112</v>
      </c>
      <c r="C1618" s="3" t="s">
        <v>1714</v>
      </c>
      <c r="D1618" s="2" t="s">
        <v>8203</v>
      </c>
      <c r="E1618" s="3" t="s">
        <v>13097</v>
      </c>
      <c r="G1618" s="61">
        <v>1223.81</v>
      </c>
    </row>
    <row r="1619" spans="1:7" x14ac:dyDescent="0.2">
      <c r="A1619" s="1" t="str">
        <f t="shared" ref="A1619:A1682" si="27">CONCATENATE($B1619," ",$C1619)</f>
        <v>SICRO3 1207721</v>
      </c>
      <c r="B1619" s="3" t="s">
        <v>13112</v>
      </c>
      <c r="C1619" s="3" t="s">
        <v>1715</v>
      </c>
      <c r="D1619" s="2" t="s">
        <v>8204</v>
      </c>
      <c r="E1619" s="3" t="s">
        <v>13097</v>
      </c>
      <c r="G1619" s="61">
        <v>1845.92</v>
      </c>
    </row>
    <row r="1620" spans="1:7" x14ac:dyDescent="0.2">
      <c r="A1620" s="1" t="str">
        <f t="shared" si="27"/>
        <v>SICRO3 1207722</v>
      </c>
      <c r="B1620" s="3" t="s">
        <v>13112</v>
      </c>
      <c r="C1620" s="3" t="s">
        <v>1716</v>
      </c>
      <c r="D1620" s="2" t="s">
        <v>8205</v>
      </c>
      <c r="E1620" s="3" t="s">
        <v>13097</v>
      </c>
      <c r="G1620" s="61">
        <v>1102.2</v>
      </c>
    </row>
    <row r="1621" spans="1:7" x14ac:dyDescent="0.2">
      <c r="A1621" s="1" t="str">
        <f t="shared" si="27"/>
        <v>SICRO3 1207723</v>
      </c>
      <c r="B1621" s="3" t="s">
        <v>13112</v>
      </c>
      <c r="C1621" s="3" t="s">
        <v>1717</v>
      </c>
      <c r="D1621" s="2" t="s">
        <v>8206</v>
      </c>
      <c r="E1621" s="3" t="s">
        <v>13097</v>
      </c>
      <c r="G1621" s="61">
        <v>1369.2</v>
      </c>
    </row>
    <row r="1622" spans="1:7" x14ac:dyDescent="0.2">
      <c r="A1622" s="1" t="str">
        <f t="shared" si="27"/>
        <v>SICRO3 1207725</v>
      </c>
      <c r="B1622" s="3" t="s">
        <v>13112</v>
      </c>
      <c r="C1622" s="3" t="s">
        <v>1718</v>
      </c>
      <c r="D1622" s="2" t="s">
        <v>8207</v>
      </c>
      <c r="E1622" s="3" t="s">
        <v>13097</v>
      </c>
      <c r="G1622" s="61">
        <v>2049.46</v>
      </c>
    </row>
    <row r="1623" spans="1:7" x14ac:dyDescent="0.2">
      <c r="A1623" s="1" t="str">
        <f t="shared" si="27"/>
        <v>SICRO3 1207728</v>
      </c>
      <c r="B1623" s="3" t="s">
        <v>13112</v>
      </c>
      <c r="C1623" s="3" t="s">
        <v>1719</v>
      </c>
      <c r="D1623" s="2" t="s">
        <v>8208</v>
      </c>
      <c r="E1623" s="3" t="s">
        <v>13097</v>
      </c>
      <c r="G1623" s="61">
        <v>855.09</v>
      </c>
    </row>
    <row r="1624" spans="1:7" x14ac:dyDescent="0.2">
      <c r="A1624" s="1" t="str">
        <f t="shared" si="27"/>
        <v>SICRO3 1207727</v>
      </c>
      <c r="B1624" s="3" t="s">
        <v>13112</v>
      </c>
      <c r="C1624" s="3" t="s">
        <v>1720</v>
      </c>
      <c r="D1624" s="2" t="s">
        <v>8209</v>
      </c>
      <c r="E1624" s="3" t="s">
        <v>13097</v>
      </c>
      <c r="G1624" s="61">
        <v>837.86</v>
      </c>
    </row>
    <row r="1625" spans="1:7" x14ac:dyDescent="0.2">
      <c r="A1625" s="1" t="str">
        <f t="shared" si="27"/>
        <v>SICRO3 1207726</v>
      </c>
      <c r="B1625" s="3" t="s">
        <v>13112</v>
      </c>
      <c r="C1625" s="3" t="s">
        <v>1721</v>
      </c>
      <c r="D1625" s="2" t="s">
        <v>8210</v>
      </c>
      <c r="E1625" s="3" t="s">
        <v>13097</v>
      </c>
      <c r="G1625" s="61">
        <v>824.07</v>
      </c>
    </row>
    <row r="1626" spans="1:7" x14ac:dyDescent="0.2">
      <c r="A1626" s="1" t="str">
        <f t="shared" si="27"/>
        <v>SICRO3 1208329</v>
      </c>
      <c r="B1626" s="3" t="s">
        <v>13112</v>
      </c>
      <c r="C1626" s="3" t="s">
        <v>1722</v>
      </c>
      <c r="D1626" s="2" t="s">
        <v>8211</v>
      </c>
      <c r="E1626" s="3" t="s">
        <v>13097</v>
      </c>
      <c r="G1626" s="61">
        <v>808.2</v>
      </c>
    </row>
    <row r="1627" spans="1:7" x14ac:dyDescent="0.2">
      <c r="A1627" s="1" t="str">
        <f t="shared" si="27"/>
        <v>SICRO3 1207685</v>
      </c>
      <c r="B1627" s="3" t="s">
        <v>13112</v>
      </c>
      <c r="C1627" s="3" t="s">
        <v>1723</v>
      </c>
      <c r="D1627" s="2" t="s">
        <v>8212</v>
      </c>
      <c r="E1627" s="3" t="s">
        <v>13097</v>
      </c>
      <c r="G1627" s="61">
        <v>897.12</v>
      </c>
    </row>
    <row r="1628" spans="1:7" x14ac:dyDescent="0.2">
      <c r="A1628" s="1" t="str">
        <f t="shared" si="27"/>
        <v>SICRO3 1207684</v>
      </c>
      <c r="B1628" s="3" t="s">
        <v>13112</v>
      </c>
      <c r="C1628" s="3" t="s">
        <v>1724</v>
      </c>
      <c r="D1628" s="2" t="s">
        <v>8213</v>
      </c>
      <c r="E1628" s="3" t="s">
        <v>13097</v>
      </c>
      <c r="G1628" s="61">
        <v>874.35</v>
      </c>
    </row>
    <row r="1629" spans="1:7" x14ac:dyDescent="0.2">
      <c r="A1629" s="1" t="str">
        <f t="shared" si="27"/>
        <v>SICRO3 1207683</v>
      </c>
      <c r="B1629" s="3" t="s">
        <v>13112</v>
      </c>
      <c r="C1629" s="3" t="s">
        <v>1725</v>
      </c>
      <c r="D1629" s="2" t="s">
        <v>8214</v>
      </c>
      <c r="E1629" s="3" t="s">
        <v>13097</v>
      </c>
      <c r="G1629" s="61">
        <v>856.99</v>
      </c>
    </row>
    <row r="1630" spans="1:7" x14ac:dyDescent="0.2">
      <c r="A1630" s="1" t="str">
        <f t="shared" si="27"/>
        <v>SICRO3 1208337</v>
      </c>
      <c r="B1630" s="3" t="s">
        <v>13112</v>
      </c>
      <c r="C1630" s="3" t="s">
        <v>1726</v>
      </c>
      <c r="D1630" s="2" t="s">
        <v>8215</v>
      </c>
      <c r="E1630" s="3" t="s">
        <v>13097</v>
      </c>
      <c r="G1630" s="61">
        <v>838.54</v>
      </c>
    </row>
    <row r="1631" spans="1:7" x14ac:dyDescent="0.2">
      <c r="A1631" s="1" t="str">
        <f t="shared" si="27"/>
        <v>SICRO3 1207691</v>
      </c>
      <c r="B1631" s="3" t="s">
        <v>13112</v>
      </c>
      <c r="C1631" s="3" t="s">
        <v>1727</v>
      </c>
      <c r="D1631" s="2" t="s">
        <v>8216</v>
      </c>
      <c r="E1631" s="3" t="s">
        <v>13097</v>
      </c>
      <c r="G1631" s="61">
        <v>947.3</v>
      </c>
    </row>
    <row r="1632" spans="1:7" x14ac:dyDescent="0.2">
      <c r="A1632" s="1" t="str">
        <f t="shared" si="27"/>
        <v>SICRO3 1207690</v>
      </c>
      <c r="B1632" s="3" t="s">
        <v>13112</v>
      </c>
      <c r="C1632" s="3" t="s">
        <v>1728</v>
      </c>
      <c r="D1632" s="2" t="s">
        <v>8217</v>
      </c>
      <c r="E1632" s="3" t="s">
        <v>13097</v>
      </c>
      <c r="G1632" s="61">
        <v>916.3</v>
      </c>
    </row>
    <row r="1633" spans="1:7" x14ac:dyDescent="0.2">
      <c r="A1633" s="1" t="str">
        <f t="shared" si="27"/>
        <v>SICRO3 1207689</v>
      </c>
      <c r="B1633" s="3" t="s">
        <v>13112</v>
      </c>
      <c r="C1633" s="3" t="s">
        <v>1729</v>
      </c>
      <c r="D1633" s="2" t="s">
        <v>8218</v>
      </c>
      <c r="E1633" s="3" t="s">
        <v>13097</v>
      </c>
      <c r="G1633" s="61">
        <v>890.23</v>
      </c>
    </row>
    <row r="1634" spans="1:7" x14ac:dyDescent="0.2">
      <c r="A1634" s="1" t="str">
        <f t="shared" si="27"/>
        <v>SICRO3 1208345</v>
      </c>
      <c r="B1634" s="3" t="s">
        <v>13112</v>
      </c>
      <c r="C1634" s="3" t="s">
        <v>1730</v>
      </c>
      <c r="D1634" s="2" t="s">
        <v>8219</v>
      </c>
      <c r="E1634" s="3" t="s">
        <v>13097</v>
      </c>
      <c r="G1634" s="61">
        <v>868.74</v>
      </c>
    </row>
    <row r="1635" spans="1:7" x14ac:dyDescent="0.2">
      <c r="A1635" s="1" t="str">
        <f t="shared" si="27"/>
        <v>SICRO3 1207697</v>
      </c>
      <c r="B1635" s="3" t="s">
        <v>13112</v>
      </c>
      <c r="C1635" s="3" t="s">
        <v>1731</v>
      </c>
      <c r="D1635" s="2" t="s">
        <v>8220</v>
      </c>
      <c r="E1635" s="3" t="s">
        <v>13097</v>
      </c>
      <c r="G1635" s="61">
        <v>1009.86</v>
      </c>
    </row>
    <row r="1636" spans="1:7" x14ac:dyDescent="0.2">
      <c r="A1636" s="1" t="str">
        <f t="shared" si="27"/>
        <v>SICRO3 1207696</v>
      </c>
      <c r="B1636" s="3" t="s">
        <v>13112</v>
      </c>
      <c r="C1636" s="3" t="s">
        <v>1732</v>
      </c>
      <c r="D1636" s="2" t="s">
        <v>8221</v>
      </c>
      <c r="E1636" s="3" t="s">
        <v>13097</v>
      </c>
      <c r="G1636" s="61">
        <v>965.55</v>
      </c>
    </row>
    <row r="1637" spans="1:7" x14ac:dyDescent="0.2">
      <c r="A1637" s="1" t="str">
        <f t="shared" si="27"/>
        <v>SICRO3 1207695</v>
      </c>
      <c r="B1637" s="3" t="s">
        <v>13112</v>
      </c>
      <c r="C1637" s="3" t="s">
        <v>1733</v>
      </c>
      <c r="D1637" s="2" t="s">
        <v>8222</v>
      </c>
      <c r="E1637" s="3" t="s">
        <v>13097</v>
      </c>
      <c r="G1637" s="61">
        <v>935.4</v>
      </c>
    </row>
    <row r="1638" spans="1:7" x14ac:dyDescent="0.2">
      <c r="A1638" s="1" t="str">
        <f t="shared" si="27"/>
        <v>SICRO3 1208353</v>
      </c>
      <c r="B1638" s="3" t="s">
        <v>13112</v>
      </c>
      <c r="C1638" s="3" t="s">
        <v>1734</v>
      </c>
      <c r="D1638" s="2" t="s">
        <v>8223</v>
      </c>
      <c r="E1638" s="3" t="s">
        <v>13097</v>
      </c>
      <c r="G1638" s="61">
        <v>905.1</v>
      </c>
    </row>
    <row r="1639" spans="1:7" x14ac:dyDescent="0.2">
      <c r="A1639" s="1" t="str">
        <f t="shared" si="27"/>
        <v>SICRO3 1207663</v>
      </c>
      <c r="B1639" s="3" t="s">
        <v>13112</v>
      </c>
      <c r="C1639" s="3" t="s">
        <v>1735</v>
      </c>
      <c r="D1639" s="2" t="s">
        <v>8224</v>
      </c>
      <c r="E1639" s="3" t="s">
        <v>13097</v>
      </c>
      <c r="G1639" s="61">
        <v>1194.54</v>
      </c>
    </row>
    <row r="1640" spans="1:7" x14ac:dyDescent="0.2">
      <c r="A1640" s="1" t="str">
        <f t="shared" si="27"/>
        <v>SICRO3 1207662</v>
      </c>
      <c r="B1640" s="3" t="s">
        <v>13112</v>
      </c>
      <c r="C1640" s="3" t="s">
        <v>1736</v>
      </c>
      <c r="D1640" s="2" t="s">
        <v>8225</v>
      </c>
      <c r="E1640" s="3" t="s">
        <v>13097</v>
      </c>
      <c r="G1640" s="61">
        <v>1163.7</v>
      </c>
    </row>
    <row r="1641" spans="1:7" x14ac:dyDescent="0.2">
      <c r="A1641" s="1" t="str">
        <f t="shared" si="27"/>
        <v>SICRO3 1207661</v>
      </c>
      <c r="B1641" s="3" t="s">
        <v>13112</v>
      </c>
      <c r="C1641" s="3" t="s">
        <v>1737</v>
      </c>
      <c r="D1641" s="2" t="s">
        <v>8226</v>
      </c>
      <c r="E1641" s="3" t="s">
        <v>13097</v>
      </c>
      <c r="G1641" s="61">
        <v>1139.04</v>
      </c>
    </row>
    <row r="1642" spans="1:7" x14ac:dyDescent="0.2">
      <c r="A1642" s="1" t="str">
        <f t="shared" si="27"/>
        <v>SICRO3 1208361</v>
      </c>
      <c r="B1642" s="3" t="s">
        <v>13112</v>
      </c>
      <c r="C1642" s="3" t="s">
        <v>1738</v>
      </c>
      <c r="D1642" s="2" t="s">
        <v>8227</v>
      </c>
      <c r="E1642" s="3" t="s">
        <v>13097</v>
      </c>
      <c r="G1642" s="61">
        <v>1102.04</v>
      </c>
    </row>
    <row r="1643" spans="1:7" x14ac:dyDescent="0.2">
      <c r="A1643" s="1" t="str">
        <f t="shared" si="27"/>
        <v>SICRO3 1207669</v>
      </c>
      <c r="B1643" s="3" t="s">
        <v>13112</v>
      </c>
      <c r="C1643" s="3" t="s">
        <v>1739</v>
      </c>
      <c r="D1643" s="2" t="s">
        <v>8228</v>
      </c>
      <c r="E1643" s="3" t="s">
        <v>13097</v>
      </c>
      <c r="G1643" s="61">
        <v>1331.42</v>
      </c>
    </row>
    <row r="1644" spans="1:7" x14ac:dyDescent="0.2">
      <c r="A1644" s="1" t="str">
        <f t="shared" si="27"/>
        <v>SICRO3 1207668</v>
      </c>
      <c r="B1644" s="3" t="s">
        <v>13112</v>
      </c>
      <c r="C1644" s="3" t="s">
        <v>1740</v>
      </c>
      <c r="D1644" s="2" t="s">
        <v>8229</v>
      </c>
      <c r="E1644" s="3" t="s">
        <v>13097</v>
      </c>
      <c r="G1644" s="61">
        <v>1293.1400000000001</v>
      </c>
    </row>
    <row r="1645" spans="1:7" x14ac:dyDescent="0.2">
      <c r="A1645" s="1" t="str">
        <f t="shared" si="27"/>
        <v>SICRO3 1207667</v>
      </c>
      <c r="B1645" s="3" t="s">
        <v>13112</v>
      </c>
      <c r="C1645" s="3" t="s">
        <v>1741</v>
      </c>
      <c r="D1645" s="2" t="s">
        <v>8230</v>
      </c>
      <c r="E1645" s="3" t="s">
        <v>13097</v>
      </c>
      <c r="G1645" s="61">
        <v>1235.73</v>
      </c>
    </row>
    <row r="1646" spans="1:7" x14ac:dyDescent="0.2">
      <c r="A1646" s="1" t="str">
        <f t="shared" si="27"/>
        <v>SICRO3 1208369</v>
      </c>
      <c r="B1646" s="3" t="s">
        <v>13112</v>
      </c>
      <c r="C1646" s="3" t="s">
        <v>1742</v>
      </c>
      <c r="D1646" s="2" t="s">
        <v>8231</v>
      </c>
      <c r="E1646" s="3" t="s">
        <v>13097</v>
      </c>
      <c r="G1646" s="61">
        <v>1178.31</v>
      </c>
    </row>
    <row r="1647" spans="1:7" x14ac:dyDescent="0.2">
      <c r="A1647" s="1" t="str">
        <f t="shared" si="27"/>
        <v>SICRO3 1207682</v>
      </c>
      <c r="B1647" s="3" t="s">
        <v>13112</v>
      </c>
      <c r="C1647" s="3" t="s">
        <v>1743</v>
      </c>
      <c r="D1647" s="2" t="s">
        <v>8232</v>
      </c>
      <c r="E1647" s="3" t="s">
        <v>13097</v>
      </c>
      <c r="G1647" s="61">
        <v>964.96</v>
      </c>
    </row>
    <row r="1648" spans="1:7" x14ac:dyDescent="0.2">
      <c r="A1648" s="1" t="str">
        <f t="shared" si="27"/>
        <v>SICRO3 1207681</v>
      </c>
      <c r="B1648" s="3" t="s">
        <v>13112</v>
      </c>
      <c r="C1648" s="3" t="s">
        <v>1744</v>
      </c>
      <c r="D1648" s="2" t="s">
        <v>8233</v>
      </c>
      <c r="E1648" s="3" t="s">
        <v>13097</v>
      </c>
      <c r="G1648" s="61">
        <v>947.73</v>
      </c>
    </row>
    <row r="1649" spans="1:7" x14ac:dyDescent="0.2">
      <c r="A1649" s="1" t="str">
        <f t="shared" si="27"/>
        <v>SICRO3 1207729</v>
      </c>
      <c r="B1649" s="3" t="s">
        <v>13112</v>
      </c>
      <c r="C1649" s="3" t="s">
        <v>1745</v>
      </c>
      <c r="D1649" s="2" t="s">
        <v>8234</v>
      </c>
      <c r="E1649" s="3" t="s">
        <v>13097</v>
      </c>
      <c r="G1649" s="61">
        <v>933.94</v>
      </c>
    </row>
    <row r="1650" spans="1:7" x14ac:dyDescent="0.2">
      <c r="A1650" s="1" t="str">
        <f t="shared" si="27"/>
        <v>SICRO3 1208333</v>
      </c>
      <c r="B1650" s="3" t="s">
        <v>13112</v>
      </c>
      <c r="C1650" s="3" t="s">
        <v>1746</v>
      </c>
      <c r="D1650" s="2" t="s">
        <v>8235</v>
      </c>
      <c r="E1650" s="3" t="s">
        <v>13097</v>
      </c>
      <c r="G1650" s="61">
        <v>918.07</v>
      </c>
    </row>
    <row r="1651" spans="1:7" x14ac:dyDescent="0.2">
      <c r="A1651" s="1" t="str">
        <f t="shared" si="27"/>
        <v>SICRO3 1207688</v>
      </c>
      <c r="B1651" s="3" t="s">
        <v>13112</v>
      </c>
      <c r="C1651" s="3" t="s">
        <v>1747</v>
      </c>
      <c r="D1651" s="2" t="s">
        <v>8236</v>
      </c>
      <c r="E1651" s="3" t="s">
        <v>13097</v>
      </c>
      <c r="G1651" s="61">
        <v>1010.32</v>
      </c>
    </row>
    <row r="1652" spans="1:7" x14ac:dyDescent="0.2">
      <c r="A1652" s="1" t="str">
        <f t="shared" si="27"/>
        <v>SICRO3 1207687</v>
      </c>
      <c r="B1652" s="3" t="s">
        <v>13112</v>
      </c>
      <c r="C1652" s="3" t="s">
        <v>1748</v>
      </c>
      <c r="D1652" s="2" t="s">
        <v>8237</v>
      </c>
      <c r="E1652" s="3" t="s">
        <v>13097</v>
      </c>
      <c r="G1652" s="61">
        <v>987.55</v>
      </c>
    </row>
    <row r="1653" spans="1:7" x14ac:dyDescent="0.2">
      <c r="A1653" s="1" t="str">
        <f t="shared" si="27"/>
        <v>SICRO3 1207686</v>
      </c>
      <c r="B1653" s="3" t="s">
        <v>13112</v>
      </c>
      <c r="C1653" s="3" t="s">
        <v>1749</v>
      </c>
      <c r="D1653" s="2" t="s">
        <v>8238</v>
      </c>
      <c r="E1653" s="3" t="s">
        <v>13097</v>
      </c>
      <c r="G1653" s="61">
        <v>970.19</v>
      </c>
    </row>
    <row r="1654" spans="1:7" x14ac:dyDescent="0.2">
      <c r="A1654" s="1" t="str">
        <f t="shared" si="27"/>
        <v>SICRO3 1208341</v>
      </c>
      <c r="B1654" s="3" t="s">
        <v>13112</v>
      </c>
      <c r="C1654" s="3" t="s">
        <v>1750</v>
      </c>
      <c r="D1654" s="2" t="s">
        <v>8239</v>
      </c>
      <c r="E1654" s="3" t="s">
        <v>13097</v>
      </c>
      <c r="G1654" s="61">
        <v>951.74</v>
      </c>
    </row>
    <row r="1655" spans="1:7" x14ac:dyDescent="0.2">
      <c r="A1655" s="1" t="str">
        <f t="shared" si="27"/>
        <v>SICRO3 1207694</v>
      </c>
      <c r="B1655" s="3" t="s">
        <v>13112</v>
      </c>
      <c r="C1655" s="3" t="s">
        <v>1751</v>
      </c>
      <c r="D1655" s="2" t="s">
        <v>8240</v>
      </c>
      <c r="E1655" s="3" t="s">
        <v>13097</v>
      </c>
      <c r="G1655" s="61">
        <v>1064.04</v>
      </c>
    </row>
    <row r="1656" spans="1:7" x14ac:dyDescent="0.2">
      <c r="A1656" s="1" t="str">
        <f t="shared" si="27"/>
        <v>SICRO3 1207693</v>
      </c>
      <c r="B1656" s="3" t="s">
        <v>13112</v>
      </c>
      <c r="C1656" s="3" t="s">
        <v>1752</v>
      </c>
      <c r="D1656" s="2" t="s">
        <v>8241</v>
      </c>
      <c r="E1656" s="3" t="s">
        <v>13097</v>
      </c>
      <c r="G1656" s="61">
        <v>1033.03</v>
      </c>
    </row>
    <row r="1657" spans="1:7" x14ac:dyDescent="0.2">
      <c r="A1657" s="1" t="str">
        <f t="shared" si="27"/>
        <v>SICRO3 1207692</v>
      </c>
      <c r="B1657" s="3" t="s">
        <v>13112</v>
      </c>
      <c r="C1657" s="3" t="s">
        <v>1753</v>
      </c>
      <c r="D1657" s="2" t="s">
        <v>8242</v>
      </c>
      <c r="E1657" s="3" t="s">
        <v>13097</v>
      </c>
      <c r="G1657" s="61">
        <v>1006.96</v>
      </c>
    </row>
    <row r="1658" spans="1:7" x14ac:dyDescent="0.2">
      <c r="A1658" s="1" t="str">
        <f t="shared" si="27"/>
        <v>SICRO3 1208349</v>
      </c>
      <c r="B1658" s="3" t="s">
        <v>13112</v>
      </c>
      <c r="C1658" s="3" t="s">
        <v>1754</v>
      </c>
      <c r="D1658" s="2" t="s">
        <v>8243</v>
      </c>
      <c r="E1658" s="3" t="s">
        <v>13097</v>
      </c>
      <c r="G1658" s="61">
        <v>985.48</v>
      </c>
    </row>
    <row r="1659" spans="1:7" x14ac:dyDescent="0.2">
      <c r="A1659" s="1" t="str">
        <f t="shared" si="27"/>
        <v>SICRO3 1207660</v>
      </c>
      <c r="B1659" s="3" t="s">
        <v>13112</v>
      </c>
      <c r="C1659" s="3" t="s">
        <v>1755</v>
      </c>
      <c r="D1659" s="2" t="s">
        <v>8244</v>
      </c>
      <c r="E1659" s="3" t="s">
        <v>13097</v>
      </c>
      <c r="G1659" s="61">
        <v>1130.3599999999999</v>
      </c>
    </row>
    <row r="1660" spans="1:7" x14ac:dyDescent="0.2">
      <c r="A1660" s="1" t="str">
        <f t="shared" si="27"/>
        <v>SICRO3 1207699</v>
      </c>
      <c r="B1660" s="3" t="s">
        <v>13112</v>
      </c>
      <c r="C1660" s="3" t="s">
        <v>1756</v>
      </c>
      <c r="D1660" s="2" t="s">
        <v>8245</v>
      </c>
      <c r="E1660" s="3" t="s">
        <v>13097</v>
      </c>
      <c r="G1660" s="61">
        <v>1086.05</v>
      </c>
    </row>
    <row r="1661" spans="1:7" x14ac:dyDescent="0.2">
      <c r="A1661" s="1" t="str">
        <f t="shared" si="27"/>
        <v>SICRO3 1207698</v>
      </c>
      <c r="B1661" s="3" t="s">
        <v>13112</v>
      </c>
      <c r="C1661" s="3" t="s">
        <v>1757</v>
      </c>
      <c r="D1661" s="2" t="s">
        <v>8246</v>
      </c>
      <c r="E1661" s="3" t="s">
        <v>13097</v>
      </c>
      <c r="G1661" s="61">
        <v>1055.9100000000001</v>
      </c>
    </row>
    <row r="1662" spans="1:7" x14ac:dyDescent="0.2">
      <c r="A1662" s="1" t="str">
        <f t="shared" si="27"/>
        <v>SICRO3 1208357</v>
      </c>
      <c r="B1662" s="3" t="s">
        <v>13112</v>
      </c>
      <c r="C1662" s="3" t="s">
        <v>1758</v>
      </c>
      <c r="D1662" s="2" t="s">
        <v>8247</v>
      </c>
      <c r="E1662" s="3" t="s">
        <v>13097</v>
      </c>
      <c r="G1662" s="61">
        <v>1025.5999999999999</v>
      </c>
    </row>
    <row r="1663" spans="1:7" x14ac:dyDescent="0.2">
      <c r="A1663" s="1" t="str">
        <f t="shared" si="27"/>
        <v>SICRO3 1207666</v>
      </c>
      <c r="B1663" s="3" t="s">
        <v>13112</v>
      </c>
      <c r="C1663" s="3" t="s">
        <v>1759</v>
      </c>
      <c r="D1663" s="2" t="s">
        <v>8248</v>
      </c>
      <c r="E1663" s="3" t="s">
        <v>13097</v>
      </c>
      <c r="G1663" s="61">
        <v>1319.06</v>
      </c>
    </row>
    <row r="1664" spans="1:7" x14ac:dyDescent="0.2">
      <c r="A1664" s="1" t="str">
        <f t="shared" si="27"/>
        <v>SICRO3 1207665</v>
      </c>
      <c r="B1664" s="3" t="s">
        <v>13112</v>
      </c>
      <c r="C1664" s="3" t="s">
        <v>1760</v>
      </c>
      <c r="D1664" s="2" t="s">
        <v>8249</v>
      </c>
      <c r="E1664" s="3" t="s">
        <v>13097</v>
      </c>
      <c r="G1664" s="61">
        <v>1288.22</v>
      </c>
    </row>
    <row r="1665" spans="1:7" x14ac:dyDescent="0.2">
      <c r="A1665" s="1" t="str">
        <f t="shared" si="27"/>
        <v>SICRO3 1207664</v>
      </c>
      <c r="B1665" s="3" t="s">
        <v>13112</v>
      </c>
      <c r="C1665" s="3" t="s">
        <v>1761</v>
      </c>
      <c r="D1665" s="2" t="s">
        <v>8250</v>
      </c>
      <c r="E1665" s="3" t="s">
        <v>13097</v>
      </c>
      <c r="G1665" s="61">
        <v>1263.56</v>
      </c>
    </row>
    <row r="1666" spans="1:7" x14ac:dyDescent="0.2">
      <c r="A1666" s="1" t="str">
        <f t="shared" si="27"/>
        <v>SICRO3 1208365</v>
      </c>
      <c r="B1666" s="3" t="s">
        <v>13112</v>
      </c>
      <c r="C1666" s="3" t="s">
        <v>1762</v>
      </c>
      <c r="D1666" s="2" t="s">
        <v>8251</v>
      </c>
      <c r="E1666" s="3" t="s">
        <v>13097</v>
      </c>
      <c r="G1666" s="61">
        <v>1226.56</v>
      </c>
    </row>
    <row r="1667" spans="1:7" x14ac:dyDescent="0.2">
      <c r="A1667" s="1" t="str">
        <f t="shared" si="27"/>
        <v>SICRO3 1207672</v>
      </c>
      <c r="B1667" s="3" t="s">
        <v>13112</v>
      </c>
      <c r="C1667" s="3" t="s">
        <v>1763</v>
      </c>
      <c r="D1667" s="2" t="s">
        <v>8252</v>
      </c>
      <c r="E1667" s="3" t="s">
        <v>13097</v>
      </c>
      <c r="G1667" s="61">
        <v>1460.23</v>
      </c>
    </row>
    <row r="1668" spans="1:7" x14ac:dyDescent="0.2">
      <c r="A1668" s="1" t="str">
        <f t="shared" si="27"/>
        <v>SICRO3 1207671</v>
      </c>
      <c r="B1668" s="3" t="s">
        <v>13112</v>
      </c>
      <c r="C1668" s="3" t="s">
        <v>1764</v>
      </c>
      <c r="D1668" s="2" t="s">
        <v>8253</v>
      </c>
      <c r="E1668" s="3" t="s">
        <v>13097</v>
      </c>
      <c r="G1668" s="61">
        <v>1421.96</v>
      </c>
    </row>
    <row r="1669" spans="1:7" x14ac:dyDescent="0.2">
      <c r="A1669" s="1" t="str">
        <f t="shared" si="27"/>
        <v>SICRO3 1207670</v>
      </c>
      <c r="B1669" s="3" t="s">
        <v>13112</v>
      </c>
      <c r="C1669" s="3" t="s">
        <v>1765</v>
      </c>
      <c r="D1669" s="2" t="s">
        <v>8254</v>
      </c>
      <c r="E1669" s="3" t="s">
        <v>13097</v>
      </c>
      <c r="G1669" s="61">
        <v>1364.54</v>
      </c>
    </row>
    <row r="1670" spans="1:7" x14ac:dyDescent="0.2">
      <c r="A1670" s="1" t="str">
        <f t="shared" si="27"/>
        <v>SICRO3 1208373</v>
      </c>
      <c r="B1670" s="3" t="s">
        <v>13112</v>
      </c>
      <c r="C1670" s="3" t="s">
        <v>1766</v>
      </c>
      <c r="D1670" s="2" t="s">
        <v>8255</v>
      </c>
      <c r="E1670" s="3" t="s">
        <v>13097</v>
      </c>
      <c r="G1670" s="61">
        <v>1307.1300000000001</v>
      </c>
    </row>
    <row r="1671" spans="1:7" x14ac:dyDescent="0.2">
      <c r="A1671" s="1" t="str">
        <f t="shared" si="27"/>
        <v>SICRO3 1400976</v>
      </c>
      <c r="B1671" s="3" t="s">
        <v>13112</v>
      </c>
      <c r="C1671" s="3" t="s">
        <v>1767</v>
      </c>
      <c r="D1671" s="2" t="s">
        <v>8256</v>
      </c>
      <c r="E1671" s="3" t="s">
        <v>13095</v>
      </c>
      <c r="G1671" s="61">
        <v>5.4</v>
      </c>
    </row>
    <row r="1672" spans="1:7" x14ac:dyDescent="0.2">
      <c r="A1672" s="1" t="str">
        <f t="shared" si="27"/>
        <v>SICRO3 1400970</v>
      </c>
      <c r="B1672" s="3" t="s">
        <v>13112</v>
      </c>
      <c r="C1672" s="3" t="s">
        <v>1768</v>
      </c>
      <c r="D1672" s="2" t="s">
        <v>8257</v>
      </c>
      <c r="E1672" s="3" t="s">
        <v>13095</v>
      </c>
      <c r="G1672" s="61">
        <v>2.35</v>
      </c>
    </row>
    <row r="1673" spans="1:7" x14ac:dyDescent="0.2">
      <c r="A1673" s="1" t="str">
        <f t="shared" si="27"/>
        <v>SICRO3 1400971</v>
      </c>
      <c r="B1673" s="3" t="s">
        <v>13112</v>
      </c>
      <c r="C1673" s="3" t="s">
        <v>1769</v>
      </c>
      <c r="D1673" s="2" t="s">
        <v>8258</v>
      </c>
      <c r="E1673" s="3" t="s">
        <v>13095</v>
      </c>
      <c r="G1673" s="61">
        <v>10.24</v>
      </c>
    </row>
    <row r="1674" spans="1:7" x14ac:dyDescent="0.2">
      <c r="A1674" s="1" t="str">
        <f t="shared" si="27"/>
        <v>SICRO3 1400972</v>
      </c>
      <c r="B1674" s="3" t="s">
        <v>13112</v>
      </c>
      <c r="C1674" s="3" t="s">
        <v>1770</v>
      </c>
      <c r="D1674" s="2" t="s">
        <v>8259</v>
      </c>
      <c r="E1674" s="3" t="s">
        <v>13095</v>
      </c>
      <c r="G1674" s="61">
        <v>2.2999999999999998</v>
      </c>
    </row>
    <row r="1675" spans="1:7" x14ac:dyDescent="0.2">
      <c r="A1675" s="1" t="str">
        <f t="shared" si="27"/>
        <v>SICRO3 1416201</v>
      </c>
      <c r="B1675" s="3" t="s">
        <v>13112</v>
      </c>
      <c r="C1675" s="3" t="s">
        <v>1771</v>
      </c>
      <c r="D1675" s="2" t="s">
        <v>8260</v>
      </c>
      <c r="E1675" s="3" t="s">
        <v>13099</v>
      </c>
      <c r="G1675" s="61">
        <v>0.24</v>
      </c>
    </row>
    <row r="1676" spans="1:7" x14ac:dyDescent="0.2">
      <c r="A1676" s="1" t="str">
        <f t="shared" si="27"/>
        <v>SICRO3 1400969</v>
      </c>
      <c r="B1676" s="3" t="s">
        <v>13112</v>
      </c>
      <c r="C1676" s="3" t="s">
        <v>1772</v>
      </c>
      <c r="D1676" s="2" t="s">
        <v>8261</v>
      </c>
      <c r="E1676" s="3" t="s">
        <v>13094</v>
      </c>
      <c r="G1676" s="61">
        <v>0.16</v>
      </c>
    </row>
    <row r="1677" spans="1:7" x14ac:dyDescent="0.2">
      <c r="A1677" s="1" t="str">
        <f t="shared" si="27"/>
        <v>SICRO3 1400975</v>
      </c>
      <c r="B1677" s="3" t="s">
        <v>13112</v>
      </c>
      <c r="C1677" s="3" t="s">
        <v>1773</v>
      </c>
      <c r="D1677" s="2" t="s">
        <v>8262</v>
      </c>
      <c r="E1677" s="3" t="s">
        <v>13095</v>
      </c>
      <c r="G1677" s="61">
        <v>4.29</v>
      </c>
    </row>
    <row r="1678" spans="1:7" x14ac:dyDescent="0.2">
      <c r="A1678" s="1" t="str">
        <f t="shared" si="27"/>
        <v>SICRO3 1416141</v>
      </c>
      <c r="B1678" s="3" t="s">
        <v>13112</v>
      </c>
      <c r="C1678" s="3" t="s">
        <v>1774</v>
      </c>
      <c r="D1678" s="2" t="s">
        <v>8263</v>
      </c>
      <c r="E1678" s="3" t="s">
        <v>13095</v>
      </c>
      <c r="G1678" s="61">
        <v>3.82</v>
      </c>
    </row>
    <row r="1679" spans="1:7" x14ac:dyDescent="0.2">
      <c r="A1679" s="1" t="str">
        <f t="shared" si="27"/>
        <v>SICRO3 1416142</v>
      </c>
      <c r="B1679" s="3" t="s">
        <v>13112</v>
      </c>
      <c r="C1679" s="3" t="s">
        <v>1775</v>
      </c>
      <c r="D1679" s="2" t="s">
        <v>8264</v>
      </c>
      <c r="E1679" s="3" t="s">
        <v>13095</v>
      </c>
      <c r="G1679" s="61">
        <v>5.89</v>
      </c>
    </row>
    <row r="1680" spans="1:7" x14ac:dyDescent="0.2">
      <c r="A1680" s="1" t="str">
        <f t="shared" si="27"/>
        <v>SICRO3 1400973</v>
      </c>
      <c r="B1680" s="3" t="s">
        <v>13112</v>
      </c>
      <c r="C1680" s="3" t="s">
        <v>1776</v>
      </c>
      <c r="D1680" s="2" t="s">
        <v>8265</v>
      </c>
      <c r="E1680" s="3" t="s">
        <v>13095</v>
      </c>
      <c r="G1680" s="61">
        <v>1.64</v>
      </c>
    </row>
    <row r="1681" spans="1:7" x14ac:dyDescent="0.2">
      <c r="A1681" s="1" t="str">
        <f t="shared" si="27"/>
        <v>SICRO3 1400974</v>
      </c>
      <c r="B1681" s="3" t="s">
        <v>13112</v>
      </c>
      <c r="C1681" s="3" t="s">
        <v>1777</v>
      </c>
      <c r="D1681" s="2" t="s">
        <v>8266</v>
      </c>
      <c r="E1681" s="3" t="s">
        <v>13095</v>
      </c>
      <c r="G1681" s="61">
        <v>1.92</v>
      </c>
    </row>
    <row r="1682" spans="1:7" x14ac:dyDescent="0.2">
      <c r="A1682" s="1" t="str">
        <f t="shared" si="27"/>
        <v>SICRO3 1416139</v>
      </c>
      <c r="B1682" s="3" t="s">
        <v>13112</v>
      </c>
      <c r="C1682" s="3" t="s">
        <v>1778</v>
      </c>
      <c r="D1682" s="2" t="s">
        <v>8267</v>
      </c>
      <c r="E1682" s="3" t="s">
        <v>13095</v>
      </c>
      <c r="G1682" s="61">
        <v>2.13</v>
      </c>
    </row>
    <row r="1683" spans="1:7" x14ac:dyDescent="0.2">
      <c r="A1683" s="1" t="str">
        <f t="shared" ref="A1683:A1746" si="28">CONCATENATE($B1683," ",$C1683)</f>
        <v>SICRO3 1416202</v>
      </c>
      <c r="B1683" s="3" t="s">
        <v>13112</v>
      </c>
      <c r="C1683" s="3" t="s">
        <v>1779</v>
      </c>
      <c r="D1683" s="2" t="s">
        <v>8268</v>
      </c>
      <c r="E1683" s="3" t="s">
        <v>13095</v>
      </c>
      <c r="G1683" s="61">
        <v>2.4700000000000002</v>
      </c>
    </row>
    <row r="1684" spans="1:7" x14ac:dyDescent="0.2">
      <c r="A1684" s="1" t="str">
        <f t="shared" si="28"/>
        <v>SICRO3 1416140</v>
      </c>
      <c r="B1684" s="3" t="s">
        <v>13112</v>
      </c>
      <c r="C1684" s="3" t="s">
        <v>1780</v>
      </c>
      <c r="D1684" s="2" t="s">
        <v>8269</v>
      </c>
      <c r="E1684" s="3" t="s">
        <v>13095</v>
      </c>
      <c r="G1684" s="61">
        <v>2.83</v>
      </c>
    </row>
    <row r="1685" spans="1:7" x14ac:dyDescent="0.2">
      <c r="A1685" s="1" t="str">
        <f t="shared" si="28"/>
        <v>SICRO3 1419543</v>
      </c>
      <c r="B1685" s="3" t="s">
        <v>13112</v>
      </c>
      <c r="C1685" s="3" t="s">
        <v>1781</v>
      </c>
      <c r="D1685" s="2" t="s">
        <v>8270</v>
      </c>
      <c r="E1685" s="3" t="s">
        <v>13094</v>
      </c>
      <c r="G1685" s="61">
        <v>0.2</v>
      </c>
    </row>
    <row r="1686" spans="1:7" x14ac:dyDescent="0.2">
      <c r="A1686" s="1" t="str">
        <f t="shared" si="28"/>
        <v>SICRO3 1408173</v>
      </c>
      <c r="B1686" s="3" t="s">
        <v>13112</v>
      </c>
      <c r="C1686" s="3" t="s">
        <v>1782</v>
      </c>
      <c r="D1686" s="2" t="s">
        <v>8271</v>
      </c>
      <c r="E1686" s="3" t="s">
        <v>13099</v>
      </c>
      <c r="G1686" s="61">
        <v>0.06</v>
      </c>
    </row>
    <row r="1687" spans="1:7" x14ac:dyDescent="0.2">
      <c r="A1687" s="1" t="str">
        <f t="shared" si="28"/>
        <v>SICRO3 1407063</v>
      </c>
      <c r="B1687" s="3" t="s">
        <v>13112</v>
      </c>
      <c r="C1687" s="3" t="s">
        <v>1783</v>
      </c>
      <c r="D1687" s="2" t="s">
        <v>8272</v>
      </c>
      <c r="E1687" s="3" t="s">
        <v>13094</v>
      </c>
      <c r="G1687" s="61">
        <v>7.99</v>
      </c>
    </row>
    <row r="1688" spans="1:7" x14ac:dyDescent="0.2">
      <c r="A1688" s="1" t="str">
        <f t="shared" si="28"/>
        <v>SICRO3 1407064</v>
      </c>
      <c r="B1688" s="3" t="s">
        <v>13112</v>
      </c>
      <c r="C1688" s="3" t="s">
        <v>1784</v>
      </c>
      <c r="D1688" s="2" t="s">
        <v>8273</v>
      </c>
      <c r="E1688" s="3" t="s">
        <v>13094</v>
      </c>
      <c r="G1688" s="61">
        <v>8.26</v>
      </c>
    </row>
    <row r="1689" spans="1:7" x14ac:dyDescent="0.2">
      <c r="A1689" s="1" t="str">
        <f t="shared" si="28"/>
        <v>SICRO3 1407065</v>
      </c>
      <c r="B1689" s="3" t="s">
        <v>13112</v>
      </c>
      <c r="C1689" s="3" t="s">
        <v>1785</v>
      </c>
      <c r="D1689" s="2" t="s">
        <v>8274</v>
      </c>
      <c r="E1689" s="3" t="s">
        <v>13094</v>
      </c>
      <c r="G1689" s="61">
        <v>8.4600000000000009</v>
      </c>
    </row>
    <row r="1690" spans="1:7" x14ac:dyDescent="0.2">
      <c r="A1690" s="1" t="str">
        <f t="shared" si="28"/>
        <v>SICRO3 1407066</v>
      </c>
      <c r="B1690" s="3" t="s">
        <v>13112</v>
      </c>
      <c r="C1690" s="3" t="s">
        <v>1786</v>
      </c>
      <c r="D1690" s="2" t="s">
        <v>8275</v>
      </c>
      <c r="E1690" s="3" t="s">
        <v>13094</v>
      </c>
      <c r="G1690" s="61">
        <v>8.32</v>
      </c>
    </row>
    <row r="1691" spans="1:7" x14ac:dyDescent="0.2">
      <c r="A1691" s="1" t="str">
        <f t="shared" si="28"/>
        <v>SICRO3 1400977</v>
      </c>
      <c r="B1691" s="3" t="s">
        <v>13112</v>
      </c>
      <c r="C1691" s="3" t="s">
        <v>1787</v>
      </c>
      <c r="D1691" s="2" t="s">
        <v>8276</v>
      </c>
      <c r="E1691" s="3" t="s">
        <v>13095</v>
      </c>
      <c r="G1691" s="61">
        <v>3.66</v>
      </c>
    </row>
    <row r="1692" spans="1:7" x14ac:dyDescent="0.2">
      <c r="A1692" s="1" t="str">
        <f t="shared" si="28"/>
        <v>SICRO3 1407067</v>
      </c>
      <c r="B1692" s="3" t="s">
        <v>13112</v>
      </c>
      <c r="C1692" s="3" t="s">
        <v>1788</v>
      </c>
      <c r="D1692" s="2" t="s">
        <v>8277</v>
      </c>
      <c r="E1692" s="3" t="s">
        <v>13094</v>
      </c>
      <c r="G1692" s="61">
        <v>3.01</v>
      </c>
    </row>
    <row r="1693" spans="1:7" x14ac:dyDescent="0.2">
      <c r="A1693" s="1" t="str">
        <f t="shared" si="28"/>
        <v>SICRO3 1407068</v>
      </c>
      <c r="B1693" s="3" t="s">
        <v>13112</v>
      </c>
      <c r="C1693" s="3" t="s">
        <v>1789</v>
      </c>
      <c r="D1693" s="2" t="s">
        <v>8278</v>
      </c>
      <c r="E1693" s="3" t="s">
        <v>13094</v>
      </c>
      <c r="G1693" s="61">
        <v>3.38</v>
      </c>
    </row>
    <row r="1694" spans="1:7" x14ac:dyDescent="0.2">
      <c r="A1694" s="1" t="str">
        <f t="shared" si="28"/>
        <v>SICRO3 1407069</v>
      </c>
      <c r="B1694" s="3" t="s">
        <v>13112</v>
      </c>
      <c r="C1694" s="3" t="s">
        <v>1790</v>
      </c>
      <c r="D1694" s="2" t="s">
        <v>8279</v>
      </c>
      <c r="E1694" s="3" t="s">
        <v>13094</v>
      </c>
      <c r="G1694" s="61">
        <v>3.67</v>
      </c>
    </row>
    <row r="1695" spans="1:7" x14ac:dyDescent="0.2">
      <c r="A1695" s="1" t="str">
        <f t="shared" si="28"/>
        <v>SICRO3 1407070</v>
      </c>
      <c r="B1695" s="3" t="s">
        <v>13112</v>
      </c>
      <c r="C1695" s="3" t="s">
        <v>1791</v>
      </c>
      <c r="D1695" s="2" t="s">
        <v>8280</v>
      </c>
      <c r="E1695" s="3" t="s">
        <v>13094</v>
      </c>
      <c r="G1695" s="61">
        <v>3.5</v>
      </c>
    </row>
    <row r="1696" spans="1:7" x14ac:dyDescent="0.2">
      <c r="A1696" s="1" t="str">
        <f t="shared" si="28"/>
        <v>SICRO3 1400987</v>
      </c>
      <c r="B1696" s="3" t="s">
        <v>13112</v>
      </c>
      <c r="C1696" s="3" t="s">
        <v>1792</v>
      </c>
      <c r="D1696" s="2" t="s">
        <v>8281</v>
      </c>
      <c r="E1696" s="3" t="s">
        <v>13094</v>
      </c>
      <c r="G1696" s="61">
        <v>1.38</v>
      </c>
    </row>
    <row r="1697" spans="1:7" x14ac:dyDescent="0.2">
      <c r="A1697" s="1" t="str">
        <f t="shared" si="28"/>
        <v>SICRO3 1416257</v>
      </c>
      <c r="B1697" s="3" t="s">
        <v>13112</v>
      </c>
      <c r="C1697" s="3" t="s">
        <v>1793</v>
      </c>
      <c r="D1697" s="2" t="s">
        <v>8282</v>
      </c>
      <c r="E1697" s="3" t="s">
        <v>13095</v>
      </c>
      <c r="G1697" s="61">
        <v>279.35000000000002</v>
      </c>
    </row>
    <row r="1698" spans="1:7" x14ac:dyDescent="0.2">
      <c r="A1698" s="1" t="str">
        <f t="shared" si="28"/>
        <v>SICRO3 1416253</v>
      </c>
      <c r="B1698" s="3" t="s">
        <v>13112</v>
      </c>
      <c r="C1698" s="3" t="s">
        <v>1794</v>
      </c>
      <c r="D1698" s="2" t="s">
        <v>8283</v>
      </c>
      <c r="E1698" s="3" t="s">
        <v>13095</v>
      </c>
      <c r="G1698" s="61">
        <v>643.16999999999996</v>
      </c>
    </row>
    <row r="1699" spans="1:7" x14ac:dyDescent="0.2">
      <c r="A1699" s="1" t="str">
        <f t="shared" si="28"/>
        <v>SICRO3 1416254</v>
      </c>
      <c r="B1699" s="3" t="s">
        <v>13112</v>
      </c>
      <c r="C1699" s="3" t="s">
        <v>1795</v>
      </c>
      <c r="D1699" s="2" t="s">
        <v>8284</v>
      </c>
      <c r="E1699" s="3" t="s">
        <v>13095</v>
      </c>
      <c r="G1699" s="61">
        <v>53.37</v>
      </c>
    </row>
    <row r="1700" spans="1:7" x14ac:dyDescent="0.2">
      <c r="A1700" s="1" t="str">
        <f t="shared" si="28"/>
        <v>SICRO3 1416255</v>
      </c>
      <c r="B1700" s="3" t="s">
        <v>13112</v>
      </c>
      <c r="C1700" s="3" t="s">
        <v>1796</v>
      </c>
      <c r="D1700" s="2" t="s">
        <v>8285</v>
      </c>
      <c r="E1700" s="3" t="s">
        <v>13095</v>
      </c>
      <c r="G1700" s="61">
        <v>93.4</v>
      </c>
    </row>
    <row r="1701" spans="1:7" x14ac:dyDescent="0.2">
      <c r="A1701" s="1" t="str">
        <f t="shared" si="28"/>
        <v>SICRO3 1416256</v>
      </c>
      <c r="B1701" s="3" t="s">
        <v>13112</v>
      </c>
      <c r="C1701" s="3" t="s">
        <v>1797</v>
      </c>
      <c r="D1701" s="2" t="s">
        <v>8286</v>
      </c>
      <c r="E1701" s="3" t="s">
        <v>13095</v>
      </c>
      <c r="G1701" s="61">
        <v>144.19999999999999</v>
      </c>
    </row>
    <row r="1702" spans="1:7" ht="22.5" x14ac:dyDescent="0.2">
      <c r="A1702" s="1" t="str">
        <f t="shared" si="28"/>
        <v>SICRO3 1408028</v>
      </c>
      <c r="B1702" s="3" t="s">
        <v>13112</v>
      </c>
      <c r="C1702" s="3" t="s">
        <v>1798</v>
      </c>
      <c r="D1702" s="2" t="s">
        <v>8287</v>
      </c>
      <c r="E1702" s="3" t="s">
        <v>13096</v>
      </c>
      <c r="G1702" s="61">
        <v>228.71</v>
      </c>
    </row>
    <row r="1703" spans="1:7" x14ac:dyDescent="0.2">
      <c r="A1703" s="1" t="str">
        <f t="shared" si="28"/>
        <v>SICRO3 1408027</v>
      </c>
      <c r="B1703" s="3" t="s">
        <v>13112</v>
      </c>
      <c r="C1703" s="3" t="s">
        <v>1799</v>
      </c>
      <c r="D1703" s="2" t="s">
        <v>8288</v>
      </c>
      <c r="E1703" s="3" t="s">
        <v>13096</v>
      </c>
      <c r="G1703" s="61">
        <v>123.65</v>
      </c>
    </row>
    <row r="1704" spans="1:7" x14ac:dyDescent="0.2">
      <c r="A1704" s="1" t="str">
        <f t="shared" si="28"/>
        <v>SICRO3 1400978</v>
      </c>
      <c r="B1704" s="3" t="s">
        <v>13112</v>
      </c>
      <c r="C1704" s="3" t="s">
        <v>1800</v>
      </c>
      <c r="D1704" s="2" t="s">
        <v>8289</v>
      </c>
      <c r="E1704" s="3" t="s">
        <v>13096</v>
      </c>
      <c r="G1704" s="61">
        <v>204.48</v>
      </c>
    </row>
    <row r="1705" spans="1:7" x14ac:dyDescent="0.2">
      <c r="A1705" s="1" t="str">
        <f t="shared" si="28"/>
        <v>SICRO3 1513941</v>
      </c>
      <c r="B1705" s="3" t="s">
        <v>13112</v>
      </c>
      <c r="C1705" s="3" t="s">
        <v>1801</v>
      </c>
      <c r="D1705" s="2" t="s">
        <v>8290</v>
      </c>
      <c r="E1705" s="3" t="s">
        <v>13097</v>
      </c>
      <c r="G1705" s="61">
        <v>513.98</v>
      </c>
    </row>
    <row r="1706" spans="1:7" ht="22.5" x14ac:dyDescent="0.2">
      <c r="A1706" s="1" t="str">
        <f t="shared" si="28"/>
        <v>SICRO3 1513940</v>
      </c>
      <c r="B1706" s="3" t="s">
        <v>13112</v>
      </c>
      <c r="C1706" s="3" t="s">
        <v>1802</v>
      </c>
      <c r="D1706" s="2" t="s">
        <v>8291</v>
      </c>
      <c r="E1706" s="3" t="s">
        <v>13097</v>
      </c>
      <c r="G1706" s="61">
        <v>372.06</v>
      </c>
    </row>
    <row r="1707" spans="1:7" x14ac:dyDescent="0.2">
      <c r="A1707" s="1" t="str">
        <f t="shared" si="28"/>
        <v>SICRO3 1505879</v>
      </c>
      <c r="B1707" s="3" t="s">
        <v>13112</v>
      </c>
      <c r="C1707" s="3" t="s">
        <v>1803</v>
      </c>
      <c r="D1707" s="2" t="s">
        <v>8292</v>
      </c>
      <c r="E1707" s="3" t="s">
        <v>13097</v>
      </c>
      <c r="G1707" s="61">
        <v>268.74</v>
      </c>
    </row>
    <row r="1708" spans="1:7" x14ac:dyDescent="0.2">
      <c r="A1708" s="1" t="str">
        <f t="shared" si="28"/>
        <v>SICRO3 1505878</v>
      </c>
      <c r="B1708" s="3" t="s">
        <v>13112</v>
      </c>
      <c r="C1708" s="3" t="s">
        <v>1804</v>
      </c>
      <c r="D1708" s="2" t="s">
        <v>8293</v>
      </c>
      <c r="E1708" s="3" t="s">
        <v>13097</v>
      </c>
      <c r="G1708" s="61">
        <v>185.19</v>
      </c>
    </row>
    <row r="1709" spans="1:7" ht="22.5" x14ac:dyDescent="0.2">
      <c r="A1709" s="1" t="str">
        <f t="shared" si="28"/>
        <v>SICRO3 1505877</v>
      </c>
      <c r="B1709" s="3" t="s">
        <v>13112</v>
      </c>
      <c r="C1709" s="3" t="s">
        <v>1805</v>
      </c>
      <c r="D1709" s="2" t="s">
        <v>8294</v>
      </c>
      <c r="E1709" s="3" t="s">
        <v>13097</v>
      </c>
      <c r="G1709" s="61">
        <v>159.33000000000001</v>
      </c>
    </row>
    <row r="1710" spans="1:7" x14ac:dyDescent="0.2">
      <c r="A1710" s="1" t="str">
        <f t="shared" si="28"/>
        <v>SICRO3 1505860</v>
      </c>
      <c r="B1710" s="3" t="s">
        <v>13112</v>
      </c>
      <c r="C1710" s="3" t="s">
        <v>1806</v>
      </c>
      <c r="D1710" s="2" t="s">
        <v>8295</v>
      </c>
      <c r="E1710" s="3" t="s">
        <v>13097</v>
      </c>
      <c r="G1710" s="61">
        <v>169.58</v>
      </c>
    </row>
    <row r="1711" spans="1:7" x14ac:dyDescent="0.2">
      <c r="A1711" s="1" t="str">
        <f t="shared" si="28"/>
        <v>SICRO3 1505859</v>
      </c>
      <c r="B1711" s="3" t="s">
        <v>13112</v>
      </c>
      <c r="C1711" s="3" t="s">
        <v>1807</v>
      </c>
      <c r="D1711" s="2" t="s">
        <v>8296</v>
      </c>
      <c r="E1711" s="3" t="s">
        <v>13097</v>
      </c>
      <c r="G1711" s="61">
        <v>99.95</v>
      </c>
    </row>
    <row r="1712" spans="1:7" x14ac:dyDescent="0.2">
      <c r="A1712" s="1" t="str">
        <f t="shared" si="28"/>
        <v>SICRO3 1516204</v>
      </c>
      <c r="B1712" s="3" t="s">
        <v>13112</v>
      </c>
      <c r="C1712" s="3" t="s">
        <v>1808</v>
      </c>
      <c r="D1712" s="2" t="s">
        <v>8297</v>
      </c>
      <c r="E1712" s="3" t="s">
        <v>13094</v>
      </c>
      <c r="G1712" s="61">
        <v>6.11</v>
      </c>
    </row>
    <row r="1713" spans="1:7" ht="22.5" x14ac:dyDescent="0.2">
      <c r="A1713" s="1" t="str">
        <f t="shared" si="28"/>
        <v>SICRO3 1516312</v>
      </c>
      <c r="B1713" s="3" t="s">
        <v>13112</v>
      </c>
      <c r="C1713" s="3" t="s">
        <v>1809</v>
      </c>
      <c r="D1713" s="2" t="s">
        <v>8298</v>
      </c>
      <c r="E1713" s="3" t="s">
        <v>13098</v>
      </c>
      <c r="G1713" s="61">
        <v>41.27</v>
      </c>
    </row>
    <row r="1714" spans="1:7" ht="22.5" x14ac:dyDescent="0.2">
      <c r="A1714" s="1" t="str">
        <f t="shared" si="28"/>
        <v>SICRO3 1516304</v>
      </c>
      <c r="B1714" s="3" t="s">
        <v>13112</v>
      </c>
      <c r="C1714" s="3" t="s">
        <v>1810</v>
      </c>
      <c r="D1714" s="2" t="s">
        <v>8299</v>
      </c>
      <c r="E1714" s="3" t="s">
        <v>13098</v>
      </c>
      <c r="G1714" s="61">
        <v>52.74</v>
      </c>
    </row>
    <row r="1715" spans="1:7" ht="22.5" x14ac:dyDescent="0.2">
      <c r="A1715" s="1" t="str">
        <f t="shared" si="28"/>
        <v>SICRO3 1516308</v>
      </c>
      <c r="B1715" s="3" t="s">
        <v>13112</v>
      </c>
      <c r="C1715" s="3" t="s">
        <v>1811</v>
      </c>
      <c r="D1715" s="2" t="s">
        <v>8300</v>
      </c>
      <c r="E1715" s="3" t="s">
        <v>13098</v>
      </c>
      <c r="G1715" s="61">
        <v>43.59</v>
      </c>
    </row>
    <row r="1716" spans="1:7" ht="22.5" x14ac:dyDescent="0.2">
      <c r="A1716" s="1" t="str">
        <f t="shared" si="28"/>
        <v>SICRO3 1516313</v>
      </c>
      <c r="B1716" s="3" t="s">
        <v>13112</v>
      </c>
      <c r="C1716" s="3" t="s">
        <v>1812</v>
      </c>
      <c r="D1716" s="2" t="s">
        <v>8301</v>
      </c>
      <c r="E1716" s="3" t="s">
        <v>13098</v>
      </c>
      <c r="G1716" s="61">
        <v>49.61</v>
      </c>
    </row>
    <row r="1717" spans="1:7" ht="22.5" x14ac:dyDescent="0.2">
      <c r="A1717" s="1" t="str">
        <f t="shared" si="28"/>
        <v>SICRO3 1516305</v>
      </c>
      <c r="B1717" s="3" t="s">
        <v>13112</v>
      </c>
      <c r="C1717" s="3" t="s">
        <v>1813</v>
      </c>
      <c r="D1717" s="2" t="s">
        <v>8302</v>
      </c>
      <c r="E1717" s="3" t="s">
        <v>13098</v>
      </c>
      <c r="G1717" s="61">
        <v>63.43</v>
      </c>
    </row>
    <row r="1718" spans="1:7" ht="22.5" x14ac:dyDescent="0.2">
      <c r="A1718" s="1" t="str">
        <f t="shared" si="28"/>
        <v>SICRO3 1516309</v>
      </c>
      <c r="B1718" s="3" t="s">
        <v>13112</v>
      </c>
      <c r="C1718" s="3" t="s">
        <v>1814</v>
      </c>
      <c r="D1718" s="2" t="s">
        <v>8303</v>
      </c>
      <c r="E1718" s="3" t="s">
        <v>13098</v>
      </c>
      <c r="G1718" s="61">
        <v>51.97</v>
      </c>
    </row>
    <row r="1719" spans="1:7" ht="22.5" x14ac:dyDescent="0.2">
      <c r="A1719" s="1" t="str">
        <f t="shared" si="28"/>
        <v>SICRO3 1516314</v>
      </c>
      <c r="B1719" s="3" t="s">
        <v>13112</v>
      </c>
      <c r="C1719" s="3" t="s">
        <v>1815</v>
      </c>
      <c r="D1719" s="2" t="s">
        <v>8304</v>
      </c>
      <c r="E1719" s="3" t="s">
        <v>13098</v>
      </c>
      <c r="G1719" s="61">
        <v>57.28</v>
      </c>
    </row>
    <row r="1720" spans="1:7" ht="22.5" x14ac:dyDescent="0.2">
      <c r="A1720" s="1" t="str">
        <f t="shared" si="28"/>
        <v>SICRO3 1516306</v>
      </c>
      <c r="B1720" s="3" t="s">
        <v>13112</v>
      </c>
      <c r="C1720" s="3" t="s">
        <v>1816</v>
      </c>
      <c r="D1720" s="2" t="s">
        <v>8305</v>
      </c>
      <c r="E1720" s="3" t="s">
        <v>13098</v>
      </c>
      <c r="G1720" s="61">
        <v>74.55</v>
      </c>
    </row>
    <row r="1721" spans="1:7" ht="22.5" x14ac:dyDescent="0.2">
      <c r="A1721" s="1" t="str">
        <f t="shared" si="28"/>
        <v>SICRO3 1516310</v>
      </c>
      <c r="B1721" s="3" t="s">
        <v>13112</v>
      </c>
      <c r="C1721" s="3" t="s">
        <v>1817</v>
      </c>
      <c r="D1721" s="2" t="s">
        <v>8306</v>
      </c>
      <c r="E1721" s="3" t="s">
        <v>13098</v>
      </c>
      <c r="G1721" s="61">
        <v>60.77</v>
      </c>
    </row>
    <row r="1722" spans="1:7" ht="22.5" x14ac:dyDescent="0.2">
      <c r="A1722" s="1" t="str">
        <f t="shared" si="28"/>
        <v>SICRO3 1516311</v>
      </c>
      <c r="B1722" s="3" t="s">
        <v>13112</v>
      </c>
      <c r="C1722" s="3" t="s">
        <v>1818</v>
      </c>
      <c r="D1722" s="2" t="s">
        <v>8307</v>
      </c>
      <c r="E1722" s="3" t="s">
        <v>13098</v>
      </c>
      <c r="G1722" s="61">
        <v>31.69</v>
      </c>
    </row>
    <row r="1723" spans="1:7" ht="22.5" x14ac:dyDescent="0.2">
      <c r="A1723" s="1" t="str">
        <f t="shared" si="28"/>
        <v>SICRO3 1516303</v>
      </c>
      <c r="B1723" s="3" t="s">
        <v>13112</v>
      </c>
      <c r="C1723" s="3" t="s">
        <v>1819</v>
      </c>
      <c r="D1723" s="2" t="s">
        <v>8308</v>
      </c>
      <c r="E1723" s="3" t="s">
        <v>13098</v>
      </c>
      <c r="G1723" s="61">
        <v>42.14</v>
      </c>
    </row>
    <row r="1724" spans="1:7" ht="22.5" x14ac:dyDescent="0.2">
      <c r="A1724" s="1" t="str">
        <f t="shared" si="28"/>
        <v>SICRO3 1516307</v>
      </c>
      <c r="B1724" s="3" t="s">
        <v>13112</v>
      </c>
      <c r="C1724" s="3" t="s">
        <v>1820</v>
      </c>
      <c r="D1724" s="2" t="s">
        <v>8309</v>
      </c>
      <c r="E1724" s="3" t="s">
        <v>13098</v>
      </c>
      <c r="G1724" s="61">
        <v>34.94</v>
      </c>
    </row>
    <row r="1725" spans="1:7" x14ac:dyDescent="0.2">
      <c r="A1725" s="1" t="str">
        <f t="shared" si="28"/>
        <v>SICRO3 1516298</v>
      </c>
      <c r="B1725" s="3" t="s">
        <v>13112</v>
      </c>
      <c r="C1725" s="3" t="s">
        <v>1821</v>
      </c>
      <c r="D1725" s="2" t="s">
        <v>8310</v>
      </c>
      <c r="E1725" s="3" t="s">
        <v>13098</v>
      </c>
      <c r="G1725" s="61">
        <v>30.83</v>
      </c>
    </row>
    <row r="1726" spans="1:7" x14ac:dyDescent="0.2">
      <c r="A1726" s="1" t="str">
        <f t="shared" si="28"/>
        <v>SICRO3 1516299</v>
      </c>
      <c r="B1726" s="3" t="s">
        <v>13112</v>
      </c>
      <c r="C1726" s="3" t="s">
        <v>1822</v>
      </c>
      <c r="D1726" s="2" t="s">
        <v>8311</v>
      </c>
      <c r="E1726" s="3" t="s">
        <v>13098</v>
      </c>
      <c r="G1726" s="61">
        <v>33.049999999999997</v>
      </c>
    </row>
    <row r="1727" spans="1:7" x14ac:dyDescent="0.2">
      <c r="A1727" s="1" t="str">
        <f t="shared" si="28"/>
        <v>SICRO3 1516300</v>
      </c>
      <c r="B1727" s="3" t="s">
        <v>13112</v>
      </c>
      <c r="C1727" s="3" t="s">
        <v>1823</v>
      </c>
      <c r="D1727" s="2" t="s">
        <v>8312</v>
      </c>
      <c r="E1727" s="3" t="s">
        <v>13098</v>
      </c>
      <c r="G1727" s="61">
        <v>43.64</v>
      </c>
    </row>
    <row r="1728" spans="1:7" x14ac:dyDescent="0.2">
      <c r="A1728" s="1" t="str">
        <f t="shared" si="28"/>
        <v>SICRO3 1516301</v>
      </c>
      <c r="B1728" s="3" t="s">
        <v>13112</v>
      </c>
      <c r="C1728" s="3" t="s">
        <v>1824</v>
      </c>
      <c r="D1728" s="2" t="s">
        <v>8313</v>
      </c>
      <c r="E1728" s="3" t="s">
        <v>13098</v>
      </c>
      <c r="G1728" s="61">
        <v>64.900000000000006</v>
      </c>
    </row>
    <row r="1729" spans="1:7" x14ac:dyDescent="0.2">
      <c r="A1729" s="1" t="str">
        <f t="shared" si="28"/>
        <v>SICRO3 1516302</v>
      </c>
      <c r="B1729" s="3" t="s">
        <v>13112</v>
      </c>
      <c r="C1729" s="3" t="s">
        <v>1825</v>
      </c>
      <c r="D1729" s="2" t="s">
        <v>8314</v>
      </c>
      <c r="E1729" s="3" t="s">
        <v>13098</v>
      </c>
      <c r="G1729" s="61">
        <v>86.04</v>
      </c>
    </row>
    <row r="1730" spans="1:7" x14ac:dyDescent="0.2">
      <c r="A1730" s="1" t="str">
        <f t="shared" si="28"/>
        <v>SICRO3 1516296</v>
      </c>
      <c r="B1730" s="3" t="s">
        <v>13112</v>
      </c>
      <c r="C1730" s="3" t="s">
        <v>1826</v>
      </c>
      <c r="D1730" s="2" t="s">
        <v>8315</v>
      </c>
      <c r="E1730" s="3" t="s">
        <v>13098</v>
      </c>
      <c r="G1730" s="61">
        <v>22.97</v>
      </c>
    </row>
    <row r="1731" spans="1:7" x14ac:dyDescent="0.2">
      <c r="A1731" s="1" t="str">
        <f t="shared" si="28"/>
        <v>SICRO3 1516297</v>
      </c>
      <c r="B1731" s="3" t="s">
        <v>13112</v>
      </c>
      <c r="C1731" s="3" t="s">
        <v>1827</v>
      </c>
      <c r="D1731" s="2" t="s">
        <v>8316</v>
      </c>
      <c r="E1731" s="3" t="s">
        <v>13098</v>
      </c>
      <c r="G1731" s="61">
        <v>29.77</v>
      </c>
    </row>
    <row r="1732" spans="1:7" ht="22.5" x14ac:dyDescent="0.2">
      <c r="A1732" s="1" t="str">
        <f t="shared" si="28"/>
        <v>SICRO3 1505847</v>
      </c>
      <c r="B1732" s="3" t="s">
        <v>13112</v>
      </c>
      <c r="C1732" s="3" t="s">
        <v>1828</v>
      </c>
      <c r="D1732" s="2" t="s">
        <v>8317</v>
      </c>
      <c r="E1732" s="3" t="s">
        <v>13098</v>
      </c>
      <c r="G1732" s="61">
        <v>179.66</v>
      </c>
    </row>
    <row r="1733" spans="1:7" ht="22.5" x14ac:dyDescent="0.2">
      <c r="A1733" s="1" t="str">
        <f t="shared" si="28"/>
        <v>SICRO3 1505848</v>
      </c>
      <c r="B1733" s="3" t="s">
        <v>13112</v>
      </c>
      <c r="C1733" s="3" t="s">
        <v>1829</v>
      </c>
      <c r="D1733" s="2" t="s">
        <v>8318</v>
      </c>
      <c r="E1733" s="3" t="s">
        <v>13098</v>
      </c>
      <c r="G1733" s="61">
        <v>175.06</v>
      </c>
    </row>
    <row r="1734" spans="1:7" ht="22.5" x14ac:dyDescent="0.2">
      <c r="A1734" s="1" t="str">
        <f t="shared" si="28"/>
        <v>SICRO3 1505849</v>
      </c>
      <c r="B1734" s="3" t="s">
        <v>13112</v>
      </c>
      <c r="C1734" s="3" t="s">
        <v>1830</v>
      </c>
      <c r="D1734" s="2" t="s">
        <v>8319</v>
      </c>
      <c r="E1734" s="3" t="s">
        <v>13098</v>
      </c>
      <c r="G1734" s="61">
        <v>172.51</v>
      </c>
    </row>
    <row r="1735" spans="1:7" ht="22.5" x14ac:dyDescent="0.2">
      <c r="A1735" s="1" t="str">
        <f t="shared" si="28"/>
        <v>SICRO3 1505930</v>
      </c>
      <c r="B1735" s="3" t="s">
        <v>13112</v>
      </c>
      <c r="C1735" s="3" t="s">
        <v>1831</v>
      </c>
      <c r="D1735" s="2" t="s">
        <v>8320</v>
      </c>
      <c r="E1735" s="3" t="s">
        <v>13098</v>
      </c>
      <c r="G1735" s="61">
        <v>203.81</v>
      </c>
    </row>
    <row r="1736" spans="1:7" x14ac:dyDescent="0.2">
      <c r="A1736" s="1" t="str">
        <f t="shared" si="28"/>
        <v>SICRO3 1506055</v>
      </c>
      <c r="B1736" s="3" t="s">
        <v>13112</v>
      </c>
      <c r="C1736" s="3" t="s">
        <v>1832</v>
      </c>
      <c r="D1736" s="2" t="s">
        <v>8321</v>
      </c>
      <c r="E1736" s="3" t="s">
        <v>13097</v>
      </c>
      <c r="G1736" s="61">
        <v>427.12</v>
      </c>
    </row>
    <row r="1737" spans="1:7" ht="22.5" x14ac:dyDescent="0.2">
      <c r="A1737" s="1" t="str">
        <f t="shared" si="28"/>
        <v>SICRO3 1506056</v>
      </c>
      <c r="B1737" s="3" t="s">
        <v>13112</v>
      </c>
      <c r="C1737" s="3" t="s">
        <v>1833</v>
      </c>
      <c r="D1737" s="2" t="s">
        <v>8322</v>
      </c>
      <c r="E1737" s="3" t="s">
        <v>13097</v>
      </c>
      <c r="G1737" s="61">
        <v>307.63</v>
      </c>
    </row>
    <row r="1738" spans="1:7" ht="22.5" x14ac:dyDescent="0.2">
      <c r="A1738" s="1" t="str">
        <f t="shared" si="28"/>
        <v>SICRO3 1513943</v>
      </c>
      <c r="B1738" s="3" t="s">
        <v>13112</v>
      </c>
      <c r="C1738" s="3" t="s">
        <v>1834</v>
      </c>
      <c r="D1738" s="2" t="s">
        <v>8323</v>
      </c>
      <c r="E1738" s="3" t="s">
        <v>13098</v>
      </c>
      <c r="G1738" s="61">
        <v>203.87</v>
      </c>
    </row>
    <row r="1739" spans="1:7" ht="22.5" x14ac:dyDescent="0.2">
      <c r="A1739" s="1" t="str">
        <f t="shared" si="28"/>
        <v>SICRO3 1516318</v>
      </c>
      <c r="B1739" s="3" t="s">
        <v>13112</v>
      </c>
      <c r="C1739" s="3" t="s">
        <v>1835</v>
      </c>
      <c r="D1739" s="2" t="s">
        <v>8324</v>
      </c>
      <c r="E1739" s="3" t="s">
        <v>13098</v>
      </c>
      <c r="G1739" s="61">
        <v>600.33000000000004</v>
      </c>
    </row>
    <row r="1740" spans="1:7" ht="22.5" x14ac:dyDescent="0.2">
      <c r="A1740" s="1" t="str">
        <f t="shared" si="28"/>
        <v>SICRO3 1516317</v>
      </c>
      <c r="B1740" s="3" t="s">
        <v>13112</v>
      </c>
      <c r="C1740" s="3" t="s">
        <v>1836</v>
      </c>
      <c r="D1740" s="2" t="s">
        <v>8325</v>
      </c>
      <c r="E1740" s="3" t="s">
        <v>13098</v>
      </c>
      <c r="G1740" s="61">
        <v>521.64</v>
      </c>
    </row>
    <row r="1741" spans="1:7" x14ac:dyDescent="0.2">
      <c r="A1741" s="1" t="str">
        <f t="shared" si="28"/>
        <v>SICRO3 1600965</v>
      </c>
      <c r="B1741" s="3" t="s">
        <v>13112</v>
      </c>
      <c r="C1741" s="3" t="s">
        <v>1837</v>
      </c>
      <c r="D1741" s="2" t="s">
        <v>8326</v>
      </c>
      <c r="E1741" s="3" t="s">
        <v>13097</v>
      </c>
      <c r="G1741" s="61">
        <v>102.44</v>
      </c>
    </row>
    <row r="1742" spans="1:7" x14ac:dyDescent="0.2">
      <c r="A1742" s="1" t="str">
        <f t="shared" si="28"/>
        <v>SICRO3 1600408</v>
      </c>
      <c r="B1742" s="3" t="s">
        <v>13112</v>
      </c>
      <c r="C1742" s="3" t="s">
        <v>1838</v>
      </c>
      <c r="D1742" s="2" t="s">
        <v>8327</v>
      </c>
      <c r="E1742" s="3" t="s">
        <v>13098</v>
      </c>
      <c r="G1742" s="61">
        <v>19.649999999999999</v>
      </c>
    </row>
    <row r="1743" spans="1:7" x14ac:dyDescent="0.2">
      <c r="A1743" s="1" t="str">
        <f t="shared" si="28"/>
        <v>SICRO3 1600990</v>
      </c>
      <c r="B1743" s="3" t="s">
        <v>13112</v>
      </c>
      <c r="C1743" s="3" t="s">
        <v>1839</v>
      </c>
      <c r="D1743" s="2" t="s">
        <v>8328</v>
      </c>
      <c r="E1743" s="3" t="s">
        <v>13097</v>
      </c>
      <c r="G1743" s="61">
        <v>789.88</v>
      </c>
    </row>
    <row r="1744" spans="1:7" x14ac:dyDescent="0.2">
      <c r="A1744" s="1" t="str">
        <f t="shared" si="28"/>
        <v>SICRO3 1600989</v>
      </c>
      <c r="B1744" s="3" t="s">
        <v>13112</v>
      </c>
      <c r="C1744" s="3" t="s">
        <v>1840</v>
      </c>
      <c r="D1744" s="2" t="s">
        <v>8329</v>
      </c>
      <c r="E1744" s="3" t="s">
        <v>13097</v>
      </c>
      <c r="G1744" s="61">
        <v>413.64</v>
      </c>
    </row>
    <row r="1745" spans="1:7" x14ac:dyDescent="0.2">
      <c r="A1745" s="1" t="str">
        <f t="shared" si="28"/>
        <v>SICRO3 1600438</v>
      </c>
      <c r="B1745" s="3" t="s">
        <v>13112</v>
      </c>
      <c r="C1745" s="3" t="s">
        <v>1841</v>
      </c>
      <c r="D1745" s="2" t="s">
        <v>8330</v>
      </c>
      <c r="E1745" s="3" t="s">
        <v>13097</v>
      </c>
      <c r="G1745" s="61">
        <v>619.25</v>
      </c>
    </row>
    <row r="1746" spans="1:7" x14ac:dyDescent="0.2">
      <c r="A1746" s="1" t="str">
        <f t="shared" si="28"/>
        <v>SICRO3 1600436</v>
      </c>
      <c r="B1746" s="3" t="s">
        <v>13112</v>
      </c>
      <c r="C1746" s="3" t="s">
        <v>1842</v>
      </c>
      <c r="D1746" s="2" t="s">
        <v>8331</v>
      </c>
      <c r="E1746" s="3" t="s">
        <v>13097</v>
      </c>
      <c r="G1746" s="61">
        <v>422.5</v>
      </c>
    </row>
    <row r="1747" spans="1:7" x14ac:dyDescent="0.2">
      <c r="A1747" s="1" t="str">
        <f t="shared" ref="A1747:A1810" si="29">CONCATENATE($B1747," ",$C1747)</f>
        <v>SICRO3 1600895</v>
      </c>
      <c r="B1747" s="3" t="s">
        <v>13112</v>
      </c>
      <c r="C1747" s="3" t="s">
        <v>1843</v>
      </c>
      <c r="D1747" s="2" t="s">
        <v>8332</v>
      </c>
      <c r="E1747" s="3" t="s">
        <v>13098</v>
      </c>
      <c r="G1747" s="61">
        <v>14.8</v>
      </c>
    </row>
    <row r="1748" spans="1:7" x14ac:dyDescent="0.2">
      <c r="A1748" s="1" t="str">
        <f t="shared" si="29"/>
        <v>SICRO3 1600897</v>
      </c>
      <c r="B1748" s="3" t="s">
        <v>13112</v>
      </c>
      <c r="C1748" s="3" t="s">
        <v>1844</v>
      </c>
      <c r="D1748" s="2" t="s">
        <v>8333</v>
      </c>
      <c r="E1748" s="3" t="s">
        <v>13098</v>
      </c>
      <c r="G1748" s="61">
        <v>4</v>
      </c>
    </row>
    <row r="1749" spans="1:7" x14ac:dyDescent="0.2">
      <c r="A1749" s="1" t="str">
        <f t="shared" si="29"/>
        <v>SICRO3 1619004</v>
      </c>
      <c r="B1749" s="3" t="s">
        <v>13112</v>
      </c>
      <c r="C1749" s="3" t="s">
        <v>1845</v>
      </c>
      <c r="D1749" s="2" t="s">
        <v>8334</v>
      </c>
      <c r="E1749" s="3" t="s">
        <v>13097</v>
      </c>
      <c r="G1749" s="61">
        <v>7.59</v>
      </c>
    </row>
    <row r="1750" spans="1:7" x14ac:dyDescent="0.2">
      <c r="A1750" s="1" t="str">
        <f t="shared" si="29"/>
        <v>SICRO3 1600896</v>
      </c>
      <c r="B1750" s="3" t="s">
        <v>13112</v>
      </c>
      <c r="C1750" s="3" t="s">
        <v>1846</v>
      </c>
      <c r="D1750" s="2" t="s">
        <v>8335</v>
      </c>
      <c r="E1750" s="3" t="s">
        <v>13098</v>
      </c>
      <c r="G1750" s="61">
        <v>16.989999999999998</v>
      </c>
    </row>
    <row r="1751" spans="1:7" x14ac:dyDescent="0.2">
      <c r="A1751" s="1" t="str">
        <f t="shared" si="29"/>
        <v>SICRO3 1619003</v>
      </c>
      <c r="B1751" s="3" t="s">
        <v>13112</v>
      </c>
      <c r="C1751" s="3" t="s">
        <v>1847</v>
      </c>
      <c r="D1751" s="2" t="s">
        <v>8336</v>
      </c>
      <c r="E1751" s="3" t="s">
        <v>13097</v>
      </c>
      <c r="G1751" s="61">
        <v>61.93</v>
      </c>
    </row>
    <row r="1752" spans="1:7" x14ac:dyDescent="0.2">
      <c r="A1752" s="1" t="str">
        <f t="shared" si="29"/>
        <v>SICRO3 1619006</v>
      </c>
      <c r="B1752" s="3" t="s">
        <v>13112</v>
      </c>
      <c r="C1752" s="3" t="s">
        <v>1848</v>
      </c>
      <c r="D1752" s="2" t="s">
        <v>8337</v>
      </c>
      <c r="E1752" s="3" t="s">
        <v>13097</v>
      </c>
      <c r="G1752" s="61">
        <v>44.41</v>
      </c>
    </row>
    <row r="1753" spans="1:7" x14ac:dyDescent="0.2">
      <c r="A1753" s="1" t="str">
        <f t="shared" si="29"/>
        <v>SICRO3 1600414</v>
      </c>
      <c r="B1753" s="3" t="s">
        <v>13112</v>
      </c>
      <c r="C1753" s="3" t="s">
        <v>1849</v>
      </c>
      <c r="D1753" s="2" t="s">
        <v>8338</v>
      </c>
      <c r="E1753" s="3" t="s">
        <v>13098</v>
      </c>
      <c r="G1753" s="61">
        <v>1.19</v>
      </c>
    </row>
    <row r="1754" spans="1:7" x14ac:dyDescent="0.2">
      <c r="A1754" s="1" t="str">
        <f t="shared" si="29"/>
        <v>SICRO3 1608148</v>
      </c>
      <c r="B1754" s="3" t="s">
        <v>13112</v>
      </c>
      <c r="C1754" s="3" t="s">
        <v>1850</v>
      </c>
      <c r="D1754" s="2" t="s">
        <v>8339</v>
      </c>
      <c r="E1754" s="3" t="s">
        <v>13095</v>
      </c>
      <c r="G1754" s="61">
        <v>217.57</v>
      </c>
    </row>
    <row r="1755" spans="1:7" x14ac:dyDescent="0.2">
      <c r="A1755" s="1" t="str">
        <f t="shared" si="29"/>
        <v>SICRO3 1608021</v>
      </c>
      <c r="B1755" s="3" t="s">
        <v>13112</v>
      </c>
      <c r="C1755" s="3" t="s">
        <v>1851</v>
      </c>
      <c r="D1755" s="2" t="s">
        <v>8340</v>
      </c>
      <c r="E1755" s="3" t="s">
        <v>13095</v>
      </c>
      <c r="G1755" s="61">
        <v>68.36</v>
      </c>
    </row>
    <row r="1756" spans="1:7" x14ac:dyDescent="0.2">
      <c r="A1756" s="1" t="str">
        <f t="shared" si="29"/>
        <v>SICRO3 1608024</v>
      </c>
      <c r="B1756" s="3" t="s">
        <v>13112</v>
      </c>
      <c r="C1756" s="3" t="s">
        <v>1852</v>
      </c>
      <c r="D1756" s="2" t="s">
        <v>8341</v>
      </c>
      <c r="E1756" s="3" t="s">
        <v>13095</v>
      </c>
      <c r="G1756" s="61">
        <v>71.84</v>
      </c>
    </row>
    <row r="1757" spans="1:7" x14ac:dyDescent="0.2">
      <c r="A1757" s="1" t="str">
        <f t="shared" si="29"/>
        <v>SICRO3 1608026</v>
      </c>
      <c r="B1757" s="3" t="s">
        <v>13112</v>
      </c>
      <c r="C1757" s="3" t="s">
        <v>1853</v>
      </c>
      <c r="D1757" s="2" t="s">
        <v>8342</v>
      </c>
      <c r="E1757" s="3" t="s">
        <v>13095</v>
      </c>
      <c r="G1757" s="61">
        <v>81.75</v>
      </c>
    </row>
    <row r="1758" spans="1:7" x14ac:dyDescent="0.2">
      <c r="A1758" s="1" t="str">
        <f t="shared" si="29"/>
        <v>SICRO3 1608142</v>
      </c>
      <c r="B1758" s="3" t="s">
        <v>13112</v>
      </c>
      <c r="C1758" s="3" t="s">
        <v>1854</v>
      </c>
      <c r="D1758" s="2" t="s">
        <v>8343</v>
      </c>
      <c r="E1758" s="3" t="s">
        <v>13095</v>
      </c>
      <c r="G1758" s="61">
        <v>93.53</v>
      </c>
    </row>
    <row r="1759" spans="1:7" x14ac:dyDescent="0.2">
      <c r="A1759" s="1" t="str">
        <f t="shared" si="29"/>
        <v>SICRO3 1608143</v>
      </c>
      <c r="B1759" s="3" t="s">
        <v>13112</v>
      </c>
      <c r="C1759" s="3" t="s">
        <v>1855</v>
      </c>
      <c r="D1759" s="2" t="s">
        <v>8344</v>
      </c>
      <c r="E1759" s="3" t="s">
        <v>13095</v>
      </c>
      <c r="G1759" s="61">
        <v>97.05</v>
      </c>
    </row>
    <row r="1760" spans="1:7" x14ac:dyDescent="0.2">
      <c r="A1760" s="1" t="str">
        <f t="shared" si="29"/>
        <v>SICRO3 1608144</v>
      </c>
      <c r="B1760" s="3" t="s">
        <v>13112</v>
      </c>
      <c r="C1760" s="3" t="s">
        <v>1856</v>
      </c>
      <c r="D1760" s="2" t="s">
        <v>8345</v>
      </c>
      <c r="E1760" s="3" t="s">
        <v>13095</v>
      </c>
      <c r="G1760" s="61">
        <v>104.84</v>
      </c>
    </row>
    <row r="1761" spans="1:7" x14ac:dyDescent="0.2">
      <c r="A1761" s="1" t="str">
        <f t="shared" si="29"/>
        <v>SICRO3 1608145</v>
      </c>
      <c r="B1761" s="3" t="s">
        <v>13112</v>
      </c>
      <c r="C1761" s="3" t="s">
        <v>1857</v>
      </c>
      <c r="D1761" s="2" t="s">
        <v>8346</v>
      </c>
      <c r="E1761" s="3" t="s">
        <v>13095</v>
      </c>
      <c r="G1761" s="61">
        <v>111.4</v>
      </c>
    </row>
    <row r="1762" spans="1:7" x14ac:dyDescent="0.2">
      <c r="A1762" s="1" t="str">
        <f t="shared" si="29"/>
        <v>SICRO3 1608146</v>
      </c>
      <c r="B1762" s="3" t="s">
        <v>13112</v>
      </c>
      <c r="C1762" s="3" t="s">
        <v>1858</v>
      </c>
      <c r="D1762" s="2" t="s">
        <v>8347</v>
      </c>
      <c r="E1762" s="3" t="s">
        <v>13095</v>
      </c>
      <c r="G1762" s="61">
        <v>129.38</v>
      </c>
    </row>
    <row r="1763" spans="1:7" x14ac:dyDescent="0.2">
      <c r="A1763" s="1" t="str">
        <f t="shared" si="29"/>
        <v>SICRO3 1608147</v>
      </c>
      <c r="B1763" s="3" t="s">
        <v>13112</v>
      </c>
      <c r="C1763" s="3" t="s">
        <v>1859</v>
      </c>
      <c r="D1763" s="2" t="s">
        <v>8348</v>
      </c>
      <c r="E1763" s="3" t="s">
        <v>13095</v>
      </c>
      <c r="G1763" s="61">
        <v>166.45</v>
      </c>
    </row>
    <row r="1764" spans="1:7" x14ac:dyDescent="0.2">
      <c r="A1764" s="1" t="str">
        <f t="shared" si="29"/>
        <v>SICRO3 1608019</v>
      </c>
      <c r="B1764" s="3" t="s">
        <v>13112</v>
      </c>
      <c r="C1764" s="3" t="s">
        <v>1860</v>
      </c>
      <c r="D1764" s="2" t="s">
        <v>8349</v>
      </c>
      <c r="E1764" s="3" t="s">
        <v>13095</v>
      </c>
      <c r="G1764" s="61">
        <v>20.12</v>
      </c>
    </row>
    <row r="1765" spans="1:7" x14ac:dyDescent="0.2">
      <c r="A1765" s="1" t="str">
        <f t="shared" si="29"/>
        <v>SICRO3 1608020</v>
      </c>
      <c r="B1765" s="3" t="s">
        <v>13112</v>
      </c>
      <c r="C1765" s="3" t="s">
        <v>1861</v>
      </c>
      <c r="D1765" s="2" t="s">
        <v>8350</v>
      </c>
      <c r="E1765" s="3" t="s">
        <v>13095</v>
      </c>
      <c r="G1765" s="61">
        <v>31.99</v>
      </c>
    </row>
    <row r="1766" spans="1:7" x14ac:dyDescent="0.2">
      <c r="A1766" s="1" t="str">
        <f t="shared" si="29"/>
        <v>SICRO3 1608025</v>
      </c>
      <c r="B1766" s="3" t="s">
        <v>13112</v>
      </c>
      <c r="C1766" s="3" t="s">
        <v>1862</v>
      </c>
      <c r="D1766" s="2" t="s">
        <v>8351</v>
      </c>
      <c r="E1766" s="3" t="s">
        <v>13095</v>
      </c>
      <c r="G1766" s="61">
        <v>39.18</v>
      </c>
    </row>
    <row r="1767" spans="1:7" x14ac:dyDescent="0.2">
      <c r="A1767" s="1" t="str">
        <f t="shared" si="29"/>
        <v>SICRO3 1600966</v>
      </c>
      <c r="B1767" s="3" t="s">
        <v>13112</v>
      </c>
      <c r="C1767" s="3" t="s">
        <v>1863</v>
      </c>
      <c r="D1767" s="2" t="s">
        <v>8352</v>
      </c>
      <c r="E1767" s="3" t="s">
        <v>13095</v>
      </c>
      <c r="G1767" s="61">
        <v>0.8</v>
      </c>
    </row>
    <row r="1768" spans="1:7" x14ac:dyDescent="0.2">
      <c r="A1768" s="1" t="str">
        <f t="shared" si="29"/>
        <v>SICRO3 1600898</v>
      </c>
      <c r="B1768" s="3" t="s">
        <v>13112</v>
      </c>
      <c r="C1768" s="3" t="s">
        <v>1864</v>
      </c>
      <c r="D1768" s="2" t="s">
        <v>8353</v>
      </c>
      <c r="E1768" s="3" t="s">
        <v>13098</v>
      </c>
      <c r="G1768" s="61">
        <v>12.4</v>
      </c>
    </row>
    <row r="1769" spans="1:7" x14ac:dyDescent="0.2">
      <c r="A1769" s="1" t="str">
        <f t="shared" si="29"/>
        <v>SICRO3 1600441</v>
      </c>
      <c r="B1769" s="3" t="s">
        <v>13112</v>
      </c>
      <c r="C1769" s="3" t="s">
        <v>1865</v>
      </c>
      <c r="D1769" s="2" t="s">
        <v>8354</v>
      </c>
      <c r="E1769" s="3" t="s">
        <v>13098</v>
      </c>
      <c r="G1769" s="61">
        <v>4.25</v>
      </c>
    </row>
    <row r="1770" spans="1:7" x14ac:dyDescent="0.2">
      <c r="A1770" s="1" t="str">
        <f t="shared" si="29"/>
        <v>SICRO3 1600404</v>
      </c>
      <c r="B1770" s="3" t="s">
        <v>13112</v>
      </c>
      <c r="C1770" s="3" t="s">
        <v>1866</v>
      </c>
      <c r="D1770" s="2" t="s">
        <v>8355</v>
      </c>
      <c r="E1770" s="3" t="s">
        <v>13095</v>
      </c>
      <c r="G1770" s="61">
        <v>10.18</v>
      </c>
    </row>
    <row r="1771" spans="1:7" x14ac:dyDescent="0.2">
      <c r="A1771" s="1" t="str">
        <f t="shared" si="29"/>
        <v>SICRO3 1600405</v>
      </c>
      <c r="B1771" s="3" t="s">
        <v>13112</v>
      </c>
      <c r="C1771" s="3" t="s">
        <v>1867</v>
      </c>
      <c r="D1771" s="2" t="s">
        <v>8356</v>
      </c>
      <c r="E1771" s="3" t="s">
        <v>13095</v>
      </c>
      <c r="G1771" s="61">
        <v>11.36</v>
      </c>
    </row>
    <row r="1772" spans="1:7" ht="22.5" x14ac:dyDescent="0.2">
      <c r="A1772" s="1" t="str">
        <f t="shared" si="29"/>
        <v>SICRO3 1716605</v>
      </c>
      <c r="B1772" s="3" t="s">
        <v>13112</v>
      </c>
      <c r="C1772" s="3" t="s">
        <v>1868</v>
      </c>
      <c r="D1772" s="2" t="s">
        <v>8357</v>
      </c>
      <c r="E1772" s="3" t="s">
        <v>13097</v>
      </c>
      <c r="G1772" s="61">
        <v>117.91</v>
      </c>
    </row>
    <row r="1773" spans="1:7" ht="22.5" x14ac:dyDescent="0.2">
      <c r="A1773" s="1" t="str">
        <f t="shared" si="29"/>
        <v>SICRO3 1716610</v>
      </c>
      <c r="B1773" s="3" t="s">
        <v>13112</v>
      </c>
      <c r="C1773" s="3" t="s">
        <v>1869</v>
      </c>
      <c r="D1773" s="2" t="s">
        <v>8358</v>
      </c>
      <c r="E1773" s="3" t="s">
        <v>13097</v>
      </c>
      <c r="G1773" s="61">
        <v>122.52</v>
      </c>
    </row>
    <row r="1774" spans="1:7" ht="22.5" x14ac:dyDescent="0.2">
      <c r="A1774" s="1" t="str">
        <f t="shared" si="29"/>
        <v>SICRO3 1716611</v>
      </c>
      <c r="B1774" s="3" t="s">
        <v>13112</v>
      </c>
      <c r="C1774" s="3" t="s">
        <v>1870</v>
      </c>
      <c r="D1774" s="2" t="s">
        <v>8359</v>
      </c>
      <c r="E1774" s="3" t="s">
        <v>13097</v>
      </c>
      <c r="G1774" s="61">
        <v>123.1</v>
      </c>
    </row>
    <row r="1775" spans="1:7" ht="22.5" x14ac:dyDescent="0.2">
      <c r="A1775" s="1" t="str">
        <f t="shared" si="29"/>
        <v>SICRO3 1716612</v>
      </c>
      <c r="B1775" s="3" t="s">
        <v>13112</v>
      </c>
      <c r="C1775" s="3" t="s">
        <v>1871</v>
      </c>
      <c r="D1775" s="2" t="s">
        <v>8360</v>
      </c>
      <c r="E1775" s="3" t="s">
        <v>13097</v>
      </c>
      <c r="G1775" s="61">
        <v>123.68</v>
      </c>
    </row>
    <row r="1776" spans="1:7" ht="22.5" x14ac:dyDescent="0.2">
      <c r="A1776" s="1" t="str">
        <f t="shared" si="29"/>
        <v>SICRO3 1716613</v>
      </c>
      <c r="B1776" s="3" t="s">
        <v>13112</v>
      </c>
      <c r="C1776" s="3" t="s">
        <v>1872</v>
      </c>
      <c r="D1776" s="2" t="s">
        <v>8361</v>
      </c>
      <c r="E1776" s="3" t="s">
        <v>13097</v>
      </c>
      <c r="G1776" s="61">
        <v>124.25</v>
      </c>
    </row>
    <row r="1777" spans="1:7" ht="22.5" x14ac:dyDescent="0.2">
      <c r="A1777" s="1" t="str">
        <f t="shared" si="29"/>
        <v>SICRO3 1716614</v>
      </c>
      <c r="B1777" s="3" t="s">
        <v>13112</v>
      </c>
      <c r="C1777" s="3" t="s">
        <v>1873</v>
      </c>
      <c r="D1777" s="2" t="s">
        <v>8362</v>
      </c>
      <c r="E1777" s="3" t="s">
        <v>13097</v>
      </c>
      <c r="G1777" s="61">
        <v>125.41</v>
      </c>
    </row>
    <row r="1778" spans="1:7" ht="22.5" x14ac:dyDescent="0.2">
      <c r="A1778" s="1" t="str">
        <f t="shared" si="29"/>
        <v>SICRO3 1716615</v>
      </c>
      <c r="B1778" s="3" t="s">
        <v>13112</v>
      </c>
      <c r="C1778" s="3" t="s">
        <v>1874</v>
      </c>
      <c r="D1778" s="2" t="s">
        <v>8363</v>
      </c>
      <c r="E1778" s="3" t="s">
        <v>13097</v>
      </c>
      <c r="G1778" s="61">
        <v>126.56</v>
      </c>
    </row>
    <row r="1779" spans="1:7" ht="22.5" x14ac:dyDescent="0.2">
      <c r="A1779" s="1" t="str">
        <f t="shared" si="29"/>
        <v>SICRO3 1716616</v>
      </c>
      <c r="B1779" s="3" t="s">
        <v>13112</v>
      </c>
      <c r="C1779" s="3" t="s">
        <v>1875</v>
      </c>
      <c r="D1779" s="2" t="s">
        <v>8364</v>
      </c>
      <c r="E1779" s="3" t="s">
        <v>13097</v>
      </c>
      <c r="G1779" s="61">
        <v>128.29</v>
      </c>
    </row>
    <row r="1780" spans="1:7" ht="22.5" x14ac:dyDescent="0.2">
      <c r="A1780" s="1" t="str">
        <f t="shared" si="29"/>
        <v>SICRO3 1716606</v>
      </c>
      <c r="B1780" s="3" t="s">
        <v>13112</v>
      </c>
      <c r="C1780" s="3" t="s">
        <v>1876</v>
      </c>
      <c r="D1780" s="2" t="s">
        <v>8365</v>
      </c>
      <c r="E1780" s="3" t="s">
        <v>13097</v>
      </c>
      <c r="G1780" s="61">
        <v>119.64</v>
      </c>
    </row>
    <row r="1781" spans="1:7" ht="22.5" x14ac:dyDescent="0.2">
      <c r="A1781" s="1" t="str">
        <f t="shared" si="29"/>
        <v>SICRO3 1716617</v>
      </c>
      <c r="B1781" s="3" t="s">
        <v>13112</v>
      </c>
      <c r="C1781" s="3" t="s">
        <v>1877</v>
      </c>
      <c r="D1781" s="2" t="s">
        <v>8366</v>
      </c>
      <c r="E1781" s="3" t="s">
        <v>13097</v>
      </c>
      <c r="G1781" s="61">
        <v>129.44</v>
      </c>
    </row>
    <row r="1782" spans="1:7" ht="22.5" x14ac:dyDescent="0.2">
      <c r="A1782" s="1" t="str">
        <f t="shared" si="29"/>
        <v>SICRO3 1716607</v>
      </c>
      <c r="B1782" s="3" t="s">
        <v>13112</v>
      </c>
      <c r="C1782" s="3" t="s">
        <v>1878</v>
      </c>
      <c r="D1782" s="2" t="s">
        <v>8367</v>
      </c>
      <c r="E1782" s="3" t="s">
        <v>13097</v>
      </c>
      <c r="G1782" s="61">
        <v>120.22</v>
      </c>
    </row>
    <row r="1783" spans="1:7" ht="22.5" x14ac:dyDescent="0.2">
      <c r="A1783" s="1" t="str">
        <f t="shared" si="29"/>
        <v>SICRO3 1716608</v>
      </c>
      <c r="B1783" s="3" t="s">
        <v>13112</v>
      </c>
      <c r="C1783" s="3" t="s">
        <v>1879</v>
      </c>
      <c r="D1783" s="2" t="s">
        <v>8368</v>
      </c>
      <c r="E1783" s="3" t="s">
        <v>13097</v>
      </c>
      <c r="G1783" s="61">
        <v>121.37</v>
      </c>
    </row>
    <row r="1784" spans="1:7" ht="22.5" x14ac:dyDescent="0.2">
      <c r="A1784" s="1" t="str">
        <f t="shared" si="29"/>
        <v>SICRO3 1716609</v>
      </c>
      <c r="B1784" s="3" t="s">
        <v>13112</v>
      </c>
      <c r="C1784" s="3" t="s">
        <v>1880</v>
      </c>
      <c r="D1784" s="2" t="s">
        <v>8369</v>
      </c>
      <c r="E1784" s="3" t="s">
        <v>13097</v>
      </c>
      <c r="G1784" s="61">
        <v>121.95</v>
      </c>
    </row>
    <row r="1785" spans="1:7" ht="22.5" x14ac:dyDescent="0.2">
      <c r="A1785" s="1" t="str">
        <f t="shared" si="29"/>
        <v>SICRO3 1716604</v>
      </c>
      <c r="B1785" s="3" t="s">
        <v>13112</v>
      </c>
      <c r="C1785" s="3" t="s">
        <v>1881</v>
      </c>
      <c r="D1785" s="2" t="s">
        <v>8370</v>
      </c>
      <c r="E1785" s="3" t="s">
        <v>13097</v>
      </c>
      <c r="G1785" s="61">
        <v>67.239999999999995</v>
      </c>
    </row>
    <row r="1786" spans="1:7" ht="22.5" x14ac:dyDescent="0.2">
      <c r="A1786" s="1" t="str">
        <f t="shared" si="29"/>
        <v>SICRO3 1716623</v>
      </c>
      <c r="B1786" s="3" t="s">
        <v>13112</v>
      </c>
      <c r="C1786" s="3" t="s">
        <v>1882</v>
      </c>
      <c r="D1786" s="2" t="s">
        <v>8371</v>
      </c>
      <c r="E1786" s="3" t="s">
        <v>13097</v>
      </c>
      <c r="G1786" s="61">
        <v>65.88</v>
      </c>
    </row>
    <row r="1787" spans="1:7" ht="22.5" x14ac:dyDescent="0.2">
      <c r="A1787" s="1" t="str">
        <f t="shared" si="29"/>
        <v>SICRO3 1716624</v>
      </c>
      <c r="B1787" s="3" t="s">
        <v>13112</v>
      </c>
      <c r="C1787" s="3" t="s">
        <v>1883</v>
      </c>
      <c r="D1787" s="2" t="s">
        <v>8372</v>
      </c>
      <c r="E1787" s="3" t="s">
        <v>13097</v>
      </c>
      <c r="G1787" s="61">
        <v>116.55</v>
      </c>
    </row>
    <row r="1788" spans="1:7" ht="22.5" x14ac:dyDescent="0.2">
      <c r="A1788" s="1" t="str">
        <f t="shared" si="29"/>
        <v>SICRO3 1716629</v>
      </c>
      <c r="B1788" s="3" t="s">
        <v>13112</v>
      </c>
      <c r="C1788" s="3" t="s">
        <v>1884</v>
      </c>
      <c r="D1788" s="2" t="s">
        <v>8373</v>
      </c>
      <c r="E1788" s="3" t="s">
        <v>13097</v>
      </c>
      <c r="G1788" s="61">
        <v>121.17</v>
      </c>
    </row>
    <row r="1789" spans="1:7" ht="22.5" x14ac:dyDescent="0.2">
      <c r="A1789" s="1" t="str">
        <f t="shared" si="29"/>
        <v>SICRO3 1716630</v>
      </c>
      <c r="B1789" s="3" t="s">
        <v>13112</v>
      </c>
      <c r="C1789" s="3" t="s">
        <v>1885</v>
      </c>
      <c r="D1789" s="2" t="s">
        <v>8374</v>
      </c>
      <c r="E1789" s="3" t="s">
        <v>13097</v>
      </c>
      <c r="G1789" s="61">
        <v>121.74</v>
      </c>
    </row>
    <row r="1790" spans="1:7" ht="22.5" x14ac:dyDescent="0.2">
      <c r="A1790" s="1" t="str">
        <f t="shared" si="29"/>
        <v>SICRO3 1716631</v>
      </c>
      <c r="B1790" s="3" t="s">
        <v>13112</v>
      </c>
      <c r="C1790" s="3" t="s">
        <v>1886</v>
      </c>
      <c r="D1790" s="2" t="s">
        <v>8375</v>
      </c>
      <c r="E1790" s="3" t="s">
        <v>13097</v>
      </c>
      <c r="G1790" s="61">
        <v>122.32</v>
      </c>
    </row>
    <row r="1791" spans="1:7" ht="22.5" x14ac:dyDescent="0.2">
      <c r="A1791" s="1" t="str">
        <f t="shared" si="29"/>
        <v>SICRO3 1716632</v>
      </c>
      <c r="B1791" s="3" t="s">
        <v>13112</v>
      </c>
      <c r="C1791" s="3" t="s">
        <v>1887</v>
      </c>
      <c r="D1791" s="2" t="s">
        <v>8376</v>
      </c>
      <c r="E1791" s="3" t="s">
        <v>13097</v>
      </c>
      <c r="G1791" s="61">
        <v>122.9</v>
      </c>
    </row>
    <row r="1792" spans="1:7" ht="22.5" x14ac:dyDescent="0.2">
      <c r="A1792" s="1" t="str">
        <f t="shared" si="29"/>
        <v>SICRO3 1716633</v>
      </c>
      <c r="B1792" s="3" t="s">
        <v>13112</v>
      </c>
      <c r="C1792" s="3" t="s">
        <v>1888</v>
      </c>
      <c r="D1792" s="2" t="s">
        <v>8377</v>
      </c>
      <c r="E1792" s="3" t="s">
        <v>13097</v>
      </c>
      <c r="G1792" s="61">
        <v>124.05</v>
      </c>
    </row>
    <row r="1793" spans="1:7" ht="22.5" x14ac:dyDescent="0.2">
      <c r="A1793" s="1" t="str">
        <f t="shared" si="29"/>
        <v>SICRO3 1716634</v>
      </c>
      <c r="B1793" s="3" t="s">
        <v>13112</v>
      </c>
      <c r="C1793" s="3" t="s">
        <v>1889</v>
      </c>
      <c r="D1793" s="2" t="s">
        <v>8378</v>
      </c>
      <c r="E1793" s="3" t="s">
        <v>13097</v>
      </c>
      <c r="G1793" s="61">
        <v>125.2</v>
      </c>
    </row>
    <row r="1794" spans="1:7" ht="22.5" x14ac:dyDescent="0.2">
      <c r="A1794" s="1" t="str">
        <f t="shared" si="29"/>
        <v>SICRO3 1716635</v>
      </c>
      <c r="B1794" s="3" t="s">
        <v>13112</v>
      </c>
      <c r="C1794" s="3" t="s">
        <v>1890</v>
      </c>
      <c r="D1794" s="2" t="s">
        <v>8379</v>
      </c>
      <c r="E1794" s="3" t="s">
        <v>13097</v>
      </c>
      <c r="G1794" s="61">
        <v>126.93</v>
      </c>
    </row>
    <row r="1795" spans="1:7" ht="22.5" x14ac:dyDescent="0.2">
      <c r="A1795" s="1" t="str">
        <f t="shared" si="29"/>
        <v>SICRO3 1716625</v>
      </c>
      <c r="B1795" s="3" t="s">
        <v>13112</v>
      </c>
      <c r="C1795" s="3" t="s">
        <v>1891</v>
      </c>
      <c r="D1795" s="2" t="s">
        <v>8380</v>
      </c>
      <c r="E1795" s="3" t="s">
        <v>13097</v>
      </c>
      <c r="G1795" s="61">
        <v>118.28</v>
      </c>
    </row>
    <row r="1796" spans="1:7" ht="22.5" x14ac:dyDescent="0.2">
      <c r="A1796" s="1" t="str">
        <f t="shared" si="29"/>
        <v>SICRO3 1716636</v>
      </c>
      <c r="B1796" s="3" t="s">
        <v>13112</v>
      </c>
      <c r="C1796" s="3" t="s">
        <v>1892</v>
      </c>
      <c r="D1796" s="2" t="s">
        <v>8381</v>
      </c>
      <c r="E1796" s="3" t="s">
        <v>13097</v>
      </c>
      <c r="G1796" s="61">
        <v>128.09</v>
      </c>
    </row>
    <row r="1797" spans="1:7" ht="22.5" x14ac:dyDescent="0.2">
      <c r="A1797" s="1" t="str">
        <f t="shared" si="29"/>
        <v>SICRO3 1716626</v>
      </c>
      <c r="B1797" s="3" t="s">
        <v>13112</v>
      </c>
      <c r="C1797" s="3" t="s">
        <v>1893</v>
      </c>
      <c r="D1797" s="2" t="s">
        <v>8382</v>
      </c>
      <c r="E1797" s="3" t="s">
        <v>13097</v>
      </c>
      <c r="G1797" s="61">
        <v>118.86</v>
      </c>
    </row>
    <row r="1798" spans="1:7" ht="22.5" x14ac:dyDescent="0.2">
      <c r="A1798" s="1" t="str">
        <f t="shared" si="29"/>
        <v>SICRO3 1716627</v>
      </c>
      <c r="B1798" s="3" t="s">
        <v>13112</v>
      </c>
      <c r="C1798" s="3" t="s">
        <v>1894</v>
      </c>
      <c r="D1798" s="2" t="s">
        <v>8383</v>
      </c>
      <c r="E1798" s="3" t="s">
        <v>13097</v>
      </c>
      <c r="G1798" s="61">
        <v>120.01</v>
      </c>
    </row>
    <row r="1799" spans="1:7" ht="22.5" x14ac:dyDescent="0.2">
      <c r="A1799" s="1" t="str">
        <f t="shared" si="29"/>
        <v>SICRO3 1716628</v>
      </c>
      <c r="B1799" s="3" t="s">
        <v>13112</v>
      </c>
      <c r="C1799" s="3" t="s">
        <v>1895</v>
      </c>
      <c r="D1799" s="2" t="s">
        <v>8384</v>
      </c>
      <c r="E1799" s="3" t="s">
        <v>13097</v>
      </c>
      <c r="G1799" s="61">
        <v>120.59</v>
      </c>
    </row>
    <row r="1800" spans="1:7" ht="22.5" x14ac:dyDescent="0.2">
      <c r="A1800" s="1" t="str">
        <f t="shared" si="29"/>
        <v>SICRO3 1716640</v>
      </c>
      <c r="B1800" s="3" t="s">
        <v>13112</v>
      </c>
      <c r="C1800" s="3" t="s">
        <v>1896</v>
      </c>
      <c r="D1800" s="2" t="s">
        <v>8385</v>
      </c>
      <c r="E1800" s="3" t="s">
        <v>13097</v>
      </c>
      <c r="G1800" s="61">
        <v>61.22</v>
      </c>
    </row>
    <row r="1801" spans="1:7" ht="22.5" x14ac:dyDescent="0.2">
      <c r="A1801" s="1" t="str">
        <f t="shared" si="29"/>
        <v>SICRO3 1716641</v>
      </c>
      <c r="B1801" s="3" t="s">
        <v>13112</v>
      </c>
      <c r="C1801" s="3" t="s">
        <v>1897</v>
      </c>
      <c r="D1801" s="2" t="s">
        <v>8386</v>
      </c>
      <c r="E1801" s="3" t="s">
        <v>13097</v>
      </c>
      <c r="G1801" s="61">
        <v>70.88</v>
      </c>
    </row>
    <row r="1802" spans="1:7" ht="22.5" x14ac:dyDescent="0.2">
      <c r="A1802" s="1" t="str">
        <f t="shared" si="29"/>
        <v>SICRO3 1716646</v>
      </c>
      <c r="B1802" s="3" t="s">
        <v>13112</v>
      </c>
      <c r="C1802" s="3" t="s">
        <v>1898</v>
      </c>
      <c r="D1802" s="2" t="s">
        <v>8387</v>
      </c>
      <c r="E1802" s="3" t="s">
        <v>13097</v>
      </c>
      <c r="G1802" s="61">
        <v>71.5</v>
      </c>
    </row>
    <row r="1803" spans="1:7" ht="22.5" x14ac:dyDescent="0.2">
      <c r="A1803" s="1" t="str">
        <f t="shared" si="29"/>
        <v>SICRO3 1716647</v>
      </c>
      <c r="B1803" s="3" t="s">
        <v>13112</v>
      </c>
      <c r="C1803" s="3" t="s">
        <v>1899</v>
      </c>
      <c r="D1803" s="2" t="s">
        <v>8388</v>
      </c>
      <c r="E1803" s="3" t="s">
        <v>13097</v>
      </c>
      <c r="G1803" s="61">
        <v>71.56</v>
      </c>
    </row>
    <row r="1804" spans="1:7" ht="22.5" x14ac:dyDescent="0.2">
      <c r="A1804" s="1" t="str">
        <f t="shared" si="29"/>
        <v>SICRO3 1716648</v>
      </c>
      <c r="B1804" s="3" t="s">
        <v>13112</v>
      </c>
      <c r="C1804" s="3" t="s">
        <v>1900</v>
      </c>
      <c r="D1804" s="2" t="s">
        <v>8389</v>
      </c>
      <c r="E1804" s="3" t="s">
        <v>13097</v>
      </c>
      <c r="G1804" s="61">
        <v>71.69</v>
      </c>
    </row>
    <row r="1805" spans="1:7" ht="22.5" x14ac:dyDescent="0.2">
      <c r="A1805" s="1" t="str">
        <f t="shared" si="29"/>
        <v>SICRO3 1716649</v>
      </c>
      <c r="B1805" s="3" t="s">
        <v>13112</v>
      </c>
      <c r="C1805" s="3" t="s">
        <v>1901</v>
      </c>
      <c r="D1805" s="2" t="s">
        <v>8390</v>
      </c>
      <c r="E1805" s="3" t="s">
        <v>13097</v>
      </c>
      <c r="G1805" s="61">
        <v>71.75</v>
      </c>
    </row>
    <row r="1806" spans="1:7" ht="22.5" x14ac:dyDescent="0.2">
      <c r="A1806" s="1" t="str">
        <f t="shared" si="29"/>
        <v>SICRO3 1716650</v>
      </c>
      <c r="B1806" s="3" t="s">
        <v>13112</v>
      </c>
      <c r="C1806" s="3" t="s">
        <v>1902</v>
      </c>
      <c r="D1806" s="2" t="s">
        <v>8391</v>
      </c>
      <c r="E1806" s="3" t="s">
        <v>13097</v>
      </c>
      <c r="G1806" s="61">
        <v>71.87</v>
      </c>
    </row>
    <row r="1807" spans="1:7" ht="22.5" x14ac:dyDescent="0.2">
      <c r="A1807" s="1" t="str">
        <f t="shared" si="29"/>
        <v>SICRO3 1716651</v>
      </c>
      <c r="B1807" s="3" t="s">
        <v>13112</v>
      </c>
      <c r="C1807" s="3" t="s">
        <v>1903</v>
      </c>
      <c r="D1807" s="2" t="s">
        <v>8392</v>
      </c>
      <c r="E1807" s="3" t="s">
        <v>13097</v>
      </c>
      <c r="G1807" s="61">
        <v>72</v>
      </c>
    </row>
    <row r="1808" spans="1:7" ht="22.5" x14ac:dyDescent="0.2">
      <c r="A1808" s="1" t="str">
        <f t="shared" si="29"/>
        <v>SICRO3 1716652</v>
      </c>
      <c r="B1808" s="3" t="s">
        <v>13112</v>
      </c>
      <c r="C1808" s="3" t="s">
        <v>1904</v>
      </c>
      <c r="D1808" s="2" t="s">
        <v>8393</v>
      </c>
      <c r="E1808" s="3" t="s">
        <v>13097</v>
      </c>
      <c r="G1808" s="61">
        <v>72.239999999999995</v>
      </c>
    </row>
    <row r="1809" spans="1:7" ht="22.5" x14ac:dyDescent="0.2">
      <c r="A1809" s="1" t="str">
        <f t="shared" si="29"/>
        <v>SICRO3 1716642</v>
      </c>
      <c r="B1809" s="3" t="s">
        <v>13112</v>
      </c>
      <c r="C1809" s="3" t="s">
        <v>1905</v>
      </c>
      <c r="D1809" s="2" t="s">
        <v>8394</v>
      </c>
      <c r="E1809" s="3" t="s">
        <v>13097</v>
      </c>
      <c r="G1809" s="61">
        <v>71.069999999999993</v>
      </c>
    </row>
    <row r="1810" spans="1:7" ht="22.5" x14ac:dyDescent="0.2">
      <c r="A1810" s="1" t="str">
        <f t="shared" si="29"/>
        <v>SICRO3 1716653</v>
      </c>
      <c r="B1810" s="3" t="s">
        <v>13112</v>
      </c>
      <c r="C1810" s="3" t="s">
        <v>1906</v>
      </c>
      <c r="D1810" s="2" t="s">
        <v>8395</v>
      </c>
      <c r="E1810" s="3" t="s">
        <v>13097</v>
      </c>
      <c r="G1810" s="61">
        <v>72.430000000000007</v>
      </c>
    </row>
    <row r="1811" spans="1:7" ht="22.5" x14ac:dyDescent="0.2">
      <c r="A1811" s="1" t="str">
        <f t="shared" ref="A1811:A1874" si="30">CONCATENATE($B1811," ",$C1811)</f>
        <v>SICRO3 1716643</v>
      </c>
      <c r="B1811" s="3" t="s">
        <v>13112</v>
      </c>
      <c r="C1811" s="3" t="s">
        <v>1907</v>
      </c>
      <c r="D1811" s="2" t="s">
        <v>8396</v>
      </c>
      <c r="E1811" s="3" t="s">
        <v>13097</v>
      </c>
      <c r="G1811" s="61">
        <v>71.19</v>
      </c>
    </row>
    <row r="1812" spans="1:7" ht="22.5" x14ac:dyDescent="0.2">
      <c r="A1812" s="1" t="str">
        <f t="shared" si="30"/>
        <v>SICRO3 1716644</v>
      </c>
      <c r="B1812" s="3" t="s">
        <v>13112</v>
      </c>
      <c r="C1812" s="3" t="s">
        <v>1908</v>
      </c>
      <c r="D1812" s="2" t="s">
        <v>8397</v>
      </c>
      <c r="E1812" s="3" t="s">
        <v>13097</v>
      </c>
      <c r="G1812" s="61">
        <v>71.319999999999993</v>
      </c>
    </row>
    <row r="1813" spans="1:7" ht="22.5" x14ac:dyDescent="0.2">
      <c r="A1813" s="1" t="str">
        <f t="shared" si="30"/>
        <v>SICRO3 1716645</v>
      </c>
      <c r="B1813" s="3" t="s">
        <v>13112</v>
      </c>
      <c r="C1813" s="3" t="s">
        <v>1909</v>
      </c>
      <c r="D1813" s="2" t="s">
        <v>8398</v>
      </c>
      <c r="E1813" s="3" t="s">
        <v>13097</v>
      </c>
      <c r="G1813" s="61">
        <v>71.38</v>
      </c>
    </row>
    <row r="1814" spans="1:7" ht="22.5" x14ac:dyDescent="0.2">
      <c r="A1814" s="1" t="str">
        <f t="shared" si="30"/>
        <v>SICRO3 1716622</v>
      </c>
      <c r="B1814" s="3" t="s">
        <v>13112</v>
      </c>
      <c r="C1814" s="3" t="s">
        <v>1910</v>
      </c>
      <c r="D1814" s="2" t="s">
        <v>8399</v>
      </c>
      <c r="E1814" s="3" t="s">
        <v>13097</v>
      </c>
      <c r="G1814" s="61">
        <v>97.52</v>
      </c>
    </row>
    <row r="1815" spans="1:7" ht="22.5" x14ac:dyDescent="0.2">
      <c r="A1815" s="1" t="str">
        <f t="shared" si="30"/>
        <v>SICRO3 1716603</v>
      </c>
      <c r="B1815" s="3" t="s">
        <v>13112</v>
      </c>
      <c r="C1815" s="3" t="s">
        <v>1911</v>
      </c>
      <c r="D1815" s="2" t="s">
        <v>8400</v>
      </c>
      <c r="E1815" s="3" t="s">
        <v>13097</v>
      </c>
      <c r="G1815" s="61">
        <v>97.52</v>
      </c>
    </row>
    <row r="1816" spans="1:7" ht="22.5" x14ac:dyDescent="0.2">
      <c r="A1816" s="1" t="str">
        <f t="shared" si="30"/>
        <v>SICRO3 1716620</v>
      </c>
      <c r="B1816" s="3" t="s">
        <v>13112</v>
      </c>
      <c r="C1816" s="3" t="s">
        <v>1912</v>
      </c>
      <c r="D1816" s="2" t="s">
        <v>8401</v>
      </c>
      <c r="E1816" s="3" t="s">
        <v>13097</v>
      </c>
      <c r="G1816" s="61">
        <v>130.76</v>
      </c>
    </row>
    <row r="1817" spans="1:7" ht="22.5" x14ac:dyDescent="0.2">
      <c r="A1817" s="1" t="str">
        <f t="shared" si="30"/>
        <v>SICRO3 1716621</v>
      </c>
      <c r="B1817" s="3" t="s">
        <v>13112</v>
      </c>
      <c r="C1817" s="3" t="s">
        <v>1913</v>
      </c>
      <c r="D1817" s="2" t="s">
        <v>8402</v>
      </c>
      <c r="E1817" s="3" t="s">
        <v>13097</v>
      </c>
      <c r="G1817" s="61">
        <v>104.07</v>
      </c>
    </row>
    <row r="1818" spans="1:7" ht="22.5" x14ac:dyDescent="0.2">
      <c r="A1818" s="1" t="str">
        <f t="shared" si="30"/>
        <v>SICRO3 1716619</v>
      </c>
      <c r="B1818" s="3" t="s">
        <v>13112</v>
      </c>
      <c r="C1818" s="3" t="s">
        <v>1914</v>
      </c>
      <c r="D1818" s="2" t="s">
        <v>8403</v>
      </c>
      <c r="E1818" s="3" t="s">
        <v>13097</v>
      </c>
      <c r="G1818" s="61">
        <v>210.91</v>
      </c>
    </row>
    <row r="1819" spans="1:7" ht="22.5" x14ac:dyDescent="0.2">
      <c r="A1819" s="1" t="str">
        <f t="shared" si="30"/>
        <v>SICRO3 1716601</v>
      </c>
      <c r="B1819" s="3" t="s">
        <v>13112</v>
      </c>
      <c r="C1819" s="3" t="s">
        <v>1915</v>
      </c>
      <c r="D1819" s="2" t="s">
        <v>8404</v>
      </c>
      <c r="E1819" s="3" t="s">
        <v>13097</v>
      </c>
      <c r="G1819" s="61">
        <v>132.58000000000001</v>
      </c>
    </row>
    <row r="1820" spans="1:7" ht="22.5" x14ac:dyDescent="0.2">
      <c r="A1820" s="1" t="str">
        <f t="shared" si="30"/>
        <v>SICRO3 1716602</v>
      </c>
      <c r="B1820" s="3" t="s">
        <v>13112</v>
      </c>
      <c r="C1820" s="3" t="s">
        <v>1916</v>
      </c>
      <c r="D1820" s="2" t="s">
        <v>8405</v>
      </c>
      <c r="E1820" s="3" t="s">
        <v>13097</v>
      </c>
      <c r="G1820" s="61">
        <v>105.28</v>
      </c>
    </row>
    <row r="1821" spans="1:7" ht="22.5" x14ac:dyDescent="0.2">
      <c r="A1821" s="1" t="str">
        <f t="shared" si="30"/>
        <v>SICRO3 1716600</v>
      </c>
      <c r="B1821" s="3" t="s">
        <v>13112</v>
      </c>
      <c r="C1821" s="3" t="s">
        <v>1917</v>
      </c>
      <c r="D1821" s="2" t="s">
        <v>8406</v>
      </c>
      <c r="E1821" s="3" t="s">
        <v>13097</v>
      </c>
      <c r="G1821" s="61">
        <v>214.56</v>
      </c>
    </row>
    <row r="1822" spans="1:7" ht="22.5" x14ac:dyDescent="0.2">
      <c r="A1822" s="1" t="str">
        <f t="shared" si="30"/>
        <v>SICRO3 1716655</v>
      </c>
      <c r="B1822" s="3" t="s">
        <v>13112</v>
      </c>
      <c r="C1822" s="3" t="s">
        <v>1918</v>
      </c>
      <c r="D1822" s="2" t="s">
        <v>8407</v>
      </c>
      <c r="E1822" s="3" t="s">
        <v>13097</v>
      </c>
      <c r="G1822" s="61">
        <v>77.34</v>
      </c>
    </row>
    <row r="1823" spans="1:7" ht="22.5" x14ac:dyDescent="0.2">
      <c r="A1823" s="1" t="str">
        <f t="shared" si="30"/>
        <v>SICRO3 1716639</v>
      </c>
      <c r="B1823" s="3" t="s">
        <v>13112</v>
      </c>
      <c r="C1823" s="3" t="s">
        <v>1919</v>
      </c>
      <c r="D1823" s="2" t="s">
        <v>8408</v>
      </c>
      <c r="E1823" s="3" t="s">
        <v>13097</v>
      </c>
      <c r="G1823" s="61">
        <v>55.29</v>
      </c>
    </row>
    <row r="1824" spans="1:7" x14ac:dyDescent="0.2">
      <c r="A1824" s="1" t="str">
        <f t="shared" si="30"/>
        <v>SICRO3 1801636</v>
      </c>
      <c r="B1824" s="3" t="s">
        <v>13112</v>
      </c>
      <c r="C1824" s="3" t="s">
        <v>1920</v>
      </c>
      <c r="D1824" s="2" t="s">
        <v>8409</v>
      </c>
      <c r="E1824" s="3" t="s">
        <v>13100</v>
      </c>
      <c r="G1824" s="61">
        <v>20.47</v>
      </c>
    </row>
    <row r="1825" spans="1:7" x14ac:dyDescent="0.2">
      <c r="A1825" s="1" t="str">
        <f t="shared" si="30"/>
        <v>SICRO3 1801637</v>
      </c>
      <c r="B1825" s="3" t="s">
        <v>13112</v>
      </c>
      <c r="C1825" s="3" t="s">
        <v>1921</v>
      </c>
      <c r="D1825" s="2" t="s">
        <v>8410</v>
      </c>
      <c r="E1825" s="3" t="s">
        <v>13100</v>
      </c>
      <c r="G1825" s="61">
        <v>27.3</v>
      </c>
    </row>
    <row r="1826" spans="1:7" x14ac:dyDescent="0.2">
      <c r="A1826" s="1" t="str">
        <f t="shared" si="30"/>
        <v>SICRO3 1817720</v>
      </c>
      <c r="B1826" s="3" t="s">
        <v>13112</v>
      </c>
      <c r="C1826" s="3" t="s">
        <v>1922</v>
      </c>
      <c r="D1826" s="2" t="s">
        <v>8411</v>
      </c>
      <c r="E1826" s="3" t="s">
        <v>13100</v>
      </c>
      <c r="G1826" s="61">
        <v>102.51</v>
      </c>
    </row>
    <row r="1827" spans="1:7" x14ac:dyDescent="0.2">
      <c r="A1827" s="1" t="str">
        <f t="shared" si="30"/>
        <v>SICRO3 1817723</v>
      </c>
      <c r="B1827" s="3" t="s">
        <v>13112</v>
      </c>
      <c r="C1827" s="3" t="s">
        <v>1923</v>
      </c>
      <c r="D1827" s="2" t="s">
        <v>8412</v>
      </c>
      <c r="E1827" s="3" t="s">
        <v>13100</v>
      </c>
      <c r="G1827" s="61">
        <v>49.26</v>
      </c>
    </row>
    <row r="1828" spans="1:7" x14ac:dyDescent="0.2">
      <c r="A1828" s="1" t="str">
        <f t="shared" si="30"/>
        <v>SICRO3 1817721</v>
      </c>
      <c r="B1828" s="3" t="s">
        <v>13112</v>
      </c>
      <c r="C1828" s="3" t="s">
        <v>1924</v>
      </c>
      <c r="D1828" s="2" t="s">
        <v>8413</v>
      </c>
      <c r="E1828" s="3" t="s">
        <v>13100</v>
      </c>
      <c r="G1828" s="61">
        <v>147.79</v>
      </c>
    </row>
    <row r="1829" spans="1:7" x14ac:dyDescent="0.2">
      <c r="A1829" s="1" t="str">
        <f t="shared" si="30"/>
        <v>SICRO3 1817722</v>
      </c>
      <c r="B1829" s="3" t="s">
        <v>13112</v>
      </c>
      <c r="C1829" s="3" t="s">
        <v>1925</v>
      </c>
      <c r="D1829" s="2" t="s">
        <v>8414</v>
      </c>
      <c r="E1829" s="3" t="s">
        <v>13100</v>
      </c>
      <c r="G1829" s="61">
        <v>73.900000000000006</v>
      </c>
    </row>
    <row r="1830" spans="1:7" ht="22.5" x14ac:dyDescent="0.2">
      <c r="A1830" s="1" t="str">
        <f t="shared" si="30"/>
        <v>SICRO3 1917483</v>
      </c>
      <c r="B1830" s="3" t="s">
        <v>13112</v>
      </c>
      <c r="C1830" s="3" t="s">
        <v>1926</v>
      </c>
      <c r="D1830" s="2" t="s">
        <v>8415</v>
      </c>
      <c r="E1830" s="3" t="s">
        <v>13097</v>
      </c>
      <c r="G1830" s="61">
        <v>5.78</v>
      </c>
    </row>
    <row r="1831" spans="1:7" ht="22.5" x14ac:dyDescent="0.2">
      <c r="A1831" s="1" t="str">
        <f t="shared" si="30"/>
        <v>SICRO3 1917484</v>
      </c>
      <c r="B1831" s="3" t="s">
        <v>13112</v>
      </c>
      <c r="C1831" s="3" t="s">
        <v>1927</v>
      </c>
      <c r="D1831" s="2" t="s">
        <v>8416</v>
      </c>
      <c r="E1831" s="3" t="s">
        <v>13097</v>
      </c>
      <c r="G1831" s="61">
        <v>5.99</v>
      </c>
    </row>
    <row r="1832" spans="1:7" ht="22.5" x14ac:dyDescent="0.2">
      <c r="A1832" s="1" t="str">
        <f t="shared" si="30"/>
        <v>SICRO3 1917485</v>
      </c>
      <c r="B1832" s="3" t="s">
        <v>13112</v>
      </c>
      <c r="C1832" s="3" t="s">
        <v>1928</v>
      </c>
      <c r="D1832" s="2" t="s">
        <v>8417</v>
      </c>
      <c r="E1832" s="3" t="s">
        <v>13097</v>
      </c>
      <c r="G1832" s="61">
        <v>6.58</v>
      </c>
    </row>
    <row r="1833" spans="1:7" ht="22.5" x14ac:dyDescent="0.2">
      <c r="A1833" s="1" t="str">
        <f t="shared" si="30"/>
        <v>SICRO3 1917486</v>
      </c>
      <c r="B1833" s="3" t="s">
        <v>13112</v>
      </c>
      <c r="C1833" s="3" t="s">
        <v>1929</v>
      </c>
      <c r="D1833" s="2" t="s">
        <v>8418</v>
      </c>
      <c r="E1833" s="3" t="s">
        <v>13097</v>
      </c>
      <c r="G1833" s="61">
        <v>6.83</v>
      </c>
    </row>
    <row r="1834" spans="1:7" ht="22.5" x14ac:dyDescent="0.2">
      <c r="A1834" s="1" t="str">
        <f t="shared" si="30"/>
        <v>SICRO3 1917487</v>
      </c>
      <c r="B1834" s="3" t="s">
        <v>13112</v>
      </c>
      <c r="C1834" s="3" t="s">
        <v>1930</v>
      </c>
      <c r="D1834" s="2" t="s">
        <v>8419</v>
      </c>
      <c r="E1834" s="3" t="s">
        <v>13097</v>
      </c>
      <c r="G1834" s="61">
        <v>7.17</v>
      </c>
    </row>
    <row r="1835" spans="1:7" ht="22.5" x14ac:dyDescent="0.2">
      <c r="A1835" s="1" t="str">
        <f t="shared" si="30"/>
        <v>SICRO3 1917528</v>
      </c>
      <c r="B1835" s="3" t="s">
        <v>13112</v>
      </c>
      <c r="C1835" s="3" t="s">
        <v>1931</v>
      </c>
      <c r="D1835" s="2" t="s">
        <v>8420</v>
      </c>
      <c r="E1835" s="3" t="s">
        <v>13097</v>
      </c>
      <c r="G1835" s="61">
        <v>36.479999999999997</v>
      </c>
    </row>
    <row r="1836" spans="1:7" ht="22.5" x14ac:dyDescent="0.2">
      <c r="A1836" s="1" t="str">
        <f t="shared" si="30"/>
        <v>SICRO3 1917529</v>
      </c>
      <c r="B1836" s="3" t="s">
        <v>13112</v>
      </c>
      <c r="C1836" s="3" t="s">
        <v>1932</v>
      </c>
      <c r="D1836" s="2" t="s">
        <v>8421</v>
      </c>
      <c r="E1836" s="3" t="s">
        <v>13097</v>
      </c>
      <c r="G1836" s="61">
        <v>37.700000000000003</v>
      </c>
    </row>
    <row r="1837" spans="1:7" ht="22.5" x14ac:dyDescent="0.2">
      <c r="A1837" s="1" t="str">
        <f t="shared" si="30"/>
        <v>SICRO3 1917530</v>
      </c>
      <c r="B1837" s="3" t="s">
        <v>13112</v>
      </c>
      <c r="C1837" s="3" t="s">
        <v>1933</v>
      </c>
      <c r="D1837" s="2" t="s">
        <v>8422</v>
      </c>
      <c r="E1837" s="3" t="s">
        <v>13097</v>
      </c>
      <c r="G1837" s="61">
        <v>39.659999999999997</v>
      </c>
    </row>
    <row r="1838" spans="1:7" ht="22.5" x14ac:dyDescent="0.2">
      <c r="A1838" s="1" t="str">
        <f t="shared" si="30"/>
        <v>SICRO3 1917531</v>
      </c>
      <c r="B1838" s="3" t="s">
        <v>13112</v>
      </c>
      <c r="C1838" s="3" t="s">
        <v>1934</v>
      </c>
      <c r="D1838" s="2" t="s">
        <v>8423</v>
      </c>
      <c r="E1838" s="3" t="s">
        <v>13097</v>
      </c>
      <c r="G1838" s="61">
        <v>41.76</v>
      </c>
    </row>
    <row r="1839" spans="1:7" ht="22.5" x14ac:dyDescent="0.2">
      <c r="A1839" s="1" t="str">
        <f t="shared" si="30"/>
        <v>SICRO3 1917532</v>
      </c>
      <c r="B1839" s="3" t="s">
        <v>13112</v>
      </c>
      <c r="C1839" s="3" t="s">
        <v>1935</v>
      </c>
      <c r="D1839" s="2" t="s">
        <v>8424</v>
      </c>
      <c r="E1839" s="3" t="s">
        <v>13097</v>
      </c>
      <c r="G1839" s="61">
        <v>44.12</v>
      </c>
    </row>
    <row r="1840" spans="1:7" ht="22.5" x14ac:dyDescent="0.2">
      <c r="A1840" s="1" t="str">
        <f t="shared" si="30"/>
        <v>SICRO3 1917533</v>
      </c>
      <c r="B1840" s="3" t="s">
        <v>13112</v>
      </c>
      <c r="C1840" s="3" t="s">
        <v>1936</v>
      </c>
      <c r="D1840" s="2" t="s">
        <v>8425</v>
      </c>
      <c r="E1840" s="3" t="s">
        <v>13097</v>
      </c>
      <c r="G1840" s="61">
        <v>45.37</v>
      </c>
    </row>
    <row r="1841" spans="1:7" ht="22.5" x14ac:dyDescent="0.2">
      <c r="A1841" s="1" t="str">
        <f t="shared" si="30"/>
        <v>SICRO3 1917534</v>
      </c>
      <c r="B1841" s="3" t="s">
        <v>13112</v>
      </c>
      <c r="C1841" s="3" t="s">
        <v>1937</v>
      </c>
      <c r="D1841" s="2" t="s">
        <v>8426</v>
      </c>
      <c r="E1841" s="3" t="s">
        <v>13097</v>
      </c>
      <c r="G1841" s="61">
        <v>46.67</v>
      </c>
    </row>
    <row r="1842" spans="1:7" ht="22.5" x14ac:dyDescent="0.2">
      <c r="A1842" s="1" t="str">
        <f t="shared" si="30"/>
        <v>SICRO3 1917535</v>
      </c>
      <c r="B1842" s="3" t="s">
        <v>13112</v>
      </c>
      <c r="C1842" s="3" t="s">
        <v>1938</v>
      </c>
      <c r="D1842" s="2" t="s">
        <v>8427</v>
      </c>
      <c r="E1842" s="3" t="s">
        <v>13097</v>
      </c>
      <c r="G1842" s="61">
        <v>48.38</v>
      </c>
    </row>
    <row r="1843" spans="1:7" ht="22.5" x14ac:dyDescent="0.2">
      <c r="A1843" s="1" t="str">
        <f t="shared" si="30"/>
        <v>SICRO3 1917536</v>
      </c>
      <c r="B1843" s="3" t="s">
        <v>13112</v>
      </c>
      <c r="C1843" s="3" t="s">
        <v>1939</v>
      </c>
      <c r="D1843" s="2" t="s">
        <v>8428</v>
      </c>
      <c r="E1843" s="3" t="s">
        <v>13097</v>
      </c>
      <c r="G1843" s="61">
        <v>49.86</v>
      </c>
    </row>
    <row r="1844" spans="1:7" ht="22.5" x14ac:dyDescent="0.2">
      <c r="A1844" s="1" t="str">
        <f t="shared" si="30"/>
        <v>SICRO3 1917537</v>
      </c>
      <c r="B1844" s="3" t="s">
        <v>13112</v>
      </c>
      <c r="C1844" s="3" t="s">
        <v>1940</v>
      </c>
      <c r="D1844" s="2" t="s">
        <v>8429</v>
      </c>
      <c r="E1844" s="3" t="s">
        <v>13097</v>
      </c>
      <c r="G1844" s="61">
        <v>51.38</v>
      </c>
    </row>
    <row r="1845" spans="1:7" ht="22.5" x14ac:dyDescent="0.2">
      <c r="A1845" s="1" t="str">
        <f t="shared" si="30"/>
        <v>SICRO3 1917488</v>
      </c>
      <c r="B1845" s="3" t="s">
        <v>13112</v>
      </c>
      <c r="C1845" s="3" t="s">
        <v>1941</v>
      </c>
      <c r="D1845" s="2" t="s">
        <v>8430</v>
      </c>
      <c r="E1845" s="3" t="s">
        <v>13097</v>
      </c>
      <c r="G1845" s="61">
        <v>7.44</v>
      </c>
    </row>
    <row r="1846" spans="1:7" ht="22.5" x14ac:dyDescent="0.2">
      <c r="A1846" s="1" t="str">
        <f t="shared" si="30"/>
        <v>SICRO3 1917489</v>
      </c>
      <c r="B1846" s="3" t="s">
        <v>13112</v>
      </c>
      <c r="C1846" s="3" t="s">
        <v>1942</v>
      </c>
      <c r="D1846" s="2" t="s">
        <v>8431</v>
      </c>
      <c r="E1846" s="3" t="s">
        <v>13097</v>
      </c>
      <c r="G1846" s="61">
        <v>7.76</v>
      </c>
    </row>
    <row r="1847" spans="1:7" ht="22.5" x14ac:dyDescent="0.2">
      <c r="A1847" s="1" t="str">
        <f t="shared" si="30"/>
        <v>SICRO3 1917490</v>
      </c>
      <c r="B1847" s="3" t="s">
        <v>13112</v>
      </c>
      <c r="C1847" s="3" t="s">
        <v>1943</v>
      </c>
      <c r="D1847" s="2" t="s">
        <v>8432</v>
      </c>
      <c r="E1847" s="3" t="s">
        <v>13097</v>
      </c>
      <c r="G1847" s="61">
        <v>8.31</v>
      </c>
    </row>
    <row r="1848" spans="1:7" ht="22.5" x14ac:dyDescent="0.2">
      <c r="A1848" s="1" t="str">
        <f t="shared" si="30"/>
        <v>SICRO3 1917491</v>
      </c>
      <c r="B1848" s="3" t="s">
        <v>13112</v>
      </c>
      <c r="C1848" s="3" t="s">
        <v>1944</v>
      </c>
      <c r="D1848" s="2" t="s">
        <v>8433</v>
      </c>
      <c r="E1848" s="3" t="s">
        <v>13097</v>
      </c>
      <c r="G1848" s="61">
        <v>8.67</v>
      </c>
    </row>
    <row r="1849" spans="1:7" ht="22.5" x14ac:dyDescent="0.2">
      <c r="A1849" s="1" t="str">
        <f t="shared" si="30"/>
        <v>SICRO3 1917492</v>
      </c>
      <c r="B1849" s="3" t="s">
        <v>13112</v>
      </c>
      <c r="C1849" s="3" t="s">
        <v>1945</v>
      </c>
      <c r="D1849" s="2" t="s">
        <v>8434</v>
      </c>
      <c r="E1849" s="3" t="s">
        <v>13097</v>
      </c>
      <c r="G1849" s="61">
        <v>8.9600000000000009</v>
      </c>
    </row>
    <row r="1850" spans="1:7" ht="22.5" x14ac:dyDescent="0.2">
      <c r="A1850" s="1" t="str">
        <f t="shared" si="30"/>
        <v>SICRO3 1917493</v>
      </c>
      <c r="B1850" s="3" t="s">
        <v>13112</v>
      </c>
      <c r="C1850" s="3" t="s">
        <v>1946</v>
      </c>
      <c r="D1850" s="2" t="s">
        <v>8435</v>
      </c>
      <c r="E1850" s="3" t="s">
        <v>13097</v>
      </c>
      <c r="G1850" s="61">
        <v>9.35</v>
      </c>
    </row>
    <row r="1851" spans="1:7" ht="22.5" x14ac:dyDescent="0.2">
      <c r="A1851" s="1" t="str">
        <f t="shared" si="30"/>
        <v>SICRO3 1917494</v>
      </c>
      <c r="B1851" s="3" t="s">
        <v>13112</v>
      </c>
      <c r="C1851" s="3" t="s">
        <v>1947</v>
      </c>
      <c r="D1851" s="2" t="s">
        <v>8436</v>
      </c>
      <c r="E1851" s="3" t="s">
        <v>13097</v>
      </c>
      <c r="G1851" s="61">
        <v>9.74</v>
      </c>
    </row>
    <row r="1852" spans="1:7" ht="22.5" x14ac:dyDescent="0.2">
      <c r="A1852" s="1" t="str">
        <f t="shared" si="30"/>
        <v>SICRO3 1917495</v>
      </c>
      <c r="B1852" s="3" t="s">
        <v>13112</v>
      </c>
      <c r="C1852" s="3" t="s">
        <v>1948</v>
      </c>
      <c r="D1852" s="2" t="s">
        <v>8437</v>
      </c>
      <c r="E1852" s="3" t="s">
        <v>13097</v>
      </c>
      <c r="G1852" s="61">
        <v>10.36</v>
      </c>
    </row>
    <row r="1853" spans="1:7" ht="22.5" x14ac:dyDescent="0.2">
      <c r="A1853" s="1" t="str">
        <f t="shared" si="30"/>
        <v>SICRO3 1917496</v>
      </c>
      <c r="B1853" s="3" t="s">
        <v>13112</v>
      </c>
      <c r="C1853" s="3" t="s">
        <v>1949</v>
      </c>
      <c r="D1853" s="2" t="s">
        <v>8438</v>
      </c>
      <c r="E1853" s="3" t="s">
        <v>13097</v>
      </c>
      <c r="G1853" s="61">
        <v>10.73</v>
      </c>
    </row>
    <row r="1854" spans="1:7" ht="22.5" x14ac:dyDescent="0.2">
      <c r="A1854" s="1" t="str">
        <f t="shared" si="30"/>
        <v>SICRO3 1917497</v>
      </c>
      <c r="B1854" s="3" t="s">
        <v>13112</v>
      </c>
      <c r="C1854" s="3" t="s">
        <v>1950</v>
      </c>
      <c r="D1854" s="2" t="s">
        <v>8439</v>
      </c>
      <c r="E1854" s="3" t="s">
        <v>13097</v>
      </c>
      <c r="G1854" s="61">
        <v>11.11</v>
      </c>
    </row>
    <row r="1855" spans="1:7" ht="22.5" x14ac:dyDescent="0.2">
      <c r="A1855" s="1" t="str">
        <f t="shared" si="30"/>
        <v>SICRO3 1917498</v>
      </c>
      <c r="B1855" s="3" t="s">
        <v>13112</v>
      </c>
      <c r="C1855" s="3" t="s">
        <v>1951</v>
      </c>
      <c r="D1855" s="2" t="s">
        <v>8440</v>
      </c>
      <c r="E1855" s="3" t="s">
        <v>13097</v>
      </c>
      <c r="G1855" s="61">
        <v>11.49</v>
      </c>
    </row>
    <row r="1856" spans="1:7" ht="22.5" x14ac:dyDescent="0.2">
      <c r="A1856" s="1" t="str">
        <f t="shared" si="30"/>
        <v>SICRO3 1917499</v>
      </c>
      <c r="B1856" s="3" t="s">
        <v>13112</v>
      </c>
      <c r="C1856" s="3" t="s">
        <v>1952</v>
      </c>
      <c r="D1856" s="2" t="s">
        <v>8441</v>
      </c>
      <c r="E1856" s="3" t="s">
        <v>13097</v>
      </c>
      <c r="G1856" s="61">
        <v>11.81</v>
      </c>
    </row>
    <row r="1857" spans="1:7" ht="22.5" x14ac:dyDescent="0.2">
      <c r="A1857" s="1" t="str">
        <f t="shared" si="30"/>
        <v>SICRO3 1917500</v>
      </c>
      <c r="B1857" s="3" t="s">
        <v>13112</v>
      </c>
      <c r="C1857" s="3" t="s">
        <v>1953</v>
      </c>
      <c r="D1857" s="2" t="s">
        <v>8442</v>
      </c>
      <c r="E1857" s="3" t="s">
        <v>13097</v>
      </c>
      <c r="G1857" s="61">
        <v>12.49</v>
      </c>
    </row>
    <row r="1858" spans="1:7" ht="22.5" x14ac:dyDescent="0.2">
      <c r="A1858" s="1" t="str">
        <f t="shared" si="30"/>
        <v>SICRO3 1917501</v>
      </c>
      <c r="B1858" s="3" t="s">
        <v>13112</v>
      </c>
      <c r="C1858" s="3" t="s">
        <v>1954</v>
      </c>
      <c r="D1858" s="2" t="s">
        <v>8443</v>
      </c>
      <c r="E1858" s="3" t="s">
        <v>13097</v>
      </c>
      <c r="G1858" s="61">
        <v>12.89</v>
      </c>
    </row>
    <row r="1859" spans="1:7" ht="22.5" x14ac:dyDescent="0.2">
      <c r="A1859" s="1" t="str">
        <f t="shared" si="30"/>
        <v>SICRO3 1917502</v>
      </c>
      <c r="B1859" s="3" t="s">
        <v>13112</v>
      </c>
      <c r="C1859" s="3" t="s">
        <v>1955</v>
      </c>
      <c r="D1859" s="2" t="s">
        <v>8444</v>
      </c>
      <c r="E1859" s="3" t="s">
        <v>13097</v>
      </c>
      <c r="G1859" s="61">
        <v>13.28</v>
      </c>
    </row>
    <row r="1860" spans="1:7" ht="22.5" x14ac:dyDescent="0.2">
      <c r="A1860" s="1" t="str">
        <f t="shared" si="30"/>
        <v>SICRO3 1917503</v>
      </c>
      <c r="B1860" s="3" t="s">
        <v>13112</v>
      </c>
      <c r="C1860" s="3" t="s">
        <v>1956</v>
      </c>
      <c r="D1860" s="2" t="s">
        <v>8445</v>
      </c>
      <c r="E1860" s="3" t="s">
        <v>13097</v>
      </c>
      <c r="G1860" s="61">
        <v>13.69</v>
      </c>
    </row>
    <row r="1861" spans="1:7" ht="22.5" x14ac:dyDescent="0.2">
      <c r="A1861" s="1" t="str">
        <f t="shared" si="30"/>
        <v>SICRO3 1917504</v>
      </c>
      <c r="B1861" s="3" t="s">
        <v>13112</v>
      </c>
      <c r="C1861" s="3" t="s">
        <v>1957</v>
      </c>
      <c r="D1861" s="2" t="s">
        <v>8446</v>
      </c>
      <c r="E1861" s="3" t="s">
        <v>13097</v>
      </c>
      <c r="G1861" s="61">
        <v>14.1</v>
      </c>
    </row>
    <row r="1862" spans="1:7" ht="22.5" x14ac:dyDescent="0.2">
      <c r="A1862" s="1" t="str">
        <f t="shared" si="30"/>
        <v>SICRO3 1917505</v>
      </c>
      <c r="B1862" s="3" t="s">
        <v>13112</v>
      </c>
      <c r="C1862" s="3" t="s">
        <v>1958</v>
      </c>
      <c r="D1862" s="2" t="s">
        <v>8447</v>
      </c>
      <c r="E1862" s="3" t="s">
        <v>13097</v>
      </c>
      <c r="G1862" s="61">
        <v>14.81</v>
      </c>
    </row>
    <row r="1863" spans="1:7" ht="22.5" x14ac:dyDescent="0.2">
      <c r="A1863" s="1" t="str">
        <f t="shared" si="30"/>
        <v>SICRO3 1917506</v>
      </c>
      <c r="B1863" s="3" t="s">
        <v>13112</v>
      </c>
      <c r="C1863" s="3" t="s">
        <v>1959</v>
      </c>
      <c r="D1863" s="2" t="s">
        <v>8448</v>
      </c>
      <c r="E1863" s="3" t="s">
        <v>13097</v>
      </c>
      <c r="G1863" s="61">
        <v>15.22</v>
      </c>
    </row>
    <row r="1864" spans="1:7" ht="22.5" x14ac:dyDescent="0.2">
      <c r="A1864" s="1" t="str">
        <f t="shared" si="30"/>
        <v>SICRO3 1917507</v>
      </c>
      <c r="B1864" s="3" t="s">
        <v>13112</v>
      </c>
      <c r="C1864" s="3" t="s">
        <v>1960</v>
      </c>
      <c r="D1864" s="2" t="s">
        <v>8449</v>
      </c>
      <c r="E1864" s="3" t="s">
        <v>13097</v>
      </c>
      <c r="G1864" s="61">
        <v>15.64</v>
      </c>
    </row>
    <row r="1865" spans="1:7" ht="22.5" x14ac:dyDescent="0.2">
      <c r="A1865" s="1" t="str">
        <f t="shared" si="30"/>
        <v>SICRO3 1917480</v>
      </c>
      <c r="B1865" s="3" t="s">
        <v>13112</v>
      </c>
      <c r="C1865" s="3" t="s">
        <v>1961</v>
      </c>
      <c r="D1865" s="2" t="s">
        <v>8450</v>
      </c>
      <c r="E1865" s="3" t="s">
        <v>13097</v>
      </c>
      <c r="G1865" s="61">
        <v>5.0999999999999996</v>
      </c>
    </row>
    <row r="1866" spans="1:7" ht="22.5" x14ac:dyDescent="0.2">
      <c r="A1866" s="1" t="str">
        <f t="shared" si="30"/>
        <v>SICRO3 1917508</v>
      </c>
      <c r="B1866" s="3" t="s">
        <v>13112</v>
      </c>
      <c r="C1866" s="3" t="s">
        <v>1962</v>
      </c>
      <c r="D1866" s="2" t="s">
        <v>8451</v>
      </c>
      <c r="E1866" s="3" t="s">
        <v>13097</v>
      </c>
      <c r="G1866" s="61">
        <v>16.079999999999998</v>
      </c>
    </row>
    <row r="1867" spans="1:7" ht="22.5" x14ac:dyDescent="0.2">
      <c r="A1867" s="1" t="str">
        <f t="shared" si="30"/>
        <v>SICRO3 1917509</v>
      </c>
      <c r="B1867" s="3" t="s">
        <v>13112</v>
      </c>
      <c r="C1867" s="3" t="s">
        <v>1963</v>
      </c>
      <c r="D1867" s="2" t="s">
        <v>8452</v>
      </c>
      <c r="E1867" s="3" t="s">
        <v>13097</v>
      </c>
      <c r="G1867" s="61">
        <v>16.600000000000001</v>
      </c>
    </row>
    <row r="1868" spans="1:7" ht="22.5" x14ac:dyDescent="0.2">
      <c r="A1868" s="1" t="str">
        <f t="shared" si="30"/>
        <v>SICRO3 1917510</v>
      </c>
      <c r="B1868" s="3" t="s">
        <v>13112</v>
      </c>
      <c r="C1868" s="3" t="s">
        <v>1964</v>
      </c>
      <c r="D1868" s="2" t="s">
        <v>8453</v>
      </c>
      <c r="E1868" s="3" t="s">
        <v>13097</v>
      </c>
      <c r="G1868" s="61">
        <v>17.36</v>
      </c>
    </row>
    <row r="1869" spans="1:7" ht="22.5" x14ac:dyDescent="0.2">
      <c r="A1869" s="1" t="str">
        <f t="shared" si="30"/>
        <v>SICRO3 1917511</v>
      </c>
      <c r="B1869" s="3" t="s">
        <v>13112</v>
      </c>
      <c r="C1869" s="3" t="s">
        <v>1965</v>
      </c>
      <c r="D1869" s="2" t="s">
        <v>8454</v>
      </c>
      <c r="E1869" s="3" t="s">
        <v>13097</v>
      </c>
      <c r="G1869" s="61">
        <v>17.829999999999998</v>
      </c>
    </row>
    <row r="1870" spans="1:7" ht="22.5" x14ac:dyDescent="0.2">
      <c r="A1870" s="1" t="str">
        <f t="shared" si="30"/>
        <v>SICRO3 1917512</v>
      </c>
      <c r="B1870" s="3" t="s">
        <v>13112</v>
      </c>
      <c r="C1870" s="3" t="s">
        <v>1966</v>
      </c>
      <c r="D1870" s="2" t="s">
        <v>8455</v>
      </c>
      <c r="E1870" s="3" t="s">
        <v>13097</v>
      </c>
      <c r="G1870" s="61">
        <v>18.399999999999999</v>
      </c>
    </row>
    <row r="1871" spans="1:7" ht="22.5" x14ac:dyDescent="0.2">
      <c r="A1871" s="1" t="str">
        <f t="shared" si="30"/>
        <v>SICRO3 1917513</v>
      </c>
      <c r="B1871" s="3" t="s">
        <v>13112</v>
      </c>
      <c r="C1871" s="3" t="s">
        <v>1967</v>
      </c>
      <c r="D1871" s="2" t="s">
        <v>8456</v>
      </c>
      <c r="E1871" s="3" t="s">
        <v>13097</v>
      </c>
      <c r="G1871" s="61">
        <v>18.940000000000001</v>
      </c>
    </row>
    <row r="1872" spans="1:7" ht="22.5" x14ac:dyDescent="0.2">
      <c r="A1872" s="1" t="str">
        <f t="shared" si="30"/>
        <v>SICRO3 1917514</v>
      </c>
      <c r="B1872" s="3" t="s">
        <v>13112</v>
      </c>
      <c r="C1872" s="3" t="s">
        <v>1968</v>
      </c>
      <c r="D1872" s="2" t="s">
        <v>8457</v>
      </c>
      <c r="E1872" s="3" t="s">
        <v>13097</v>
      </c>
      <c r="G1872" s="61">
        <v>19.57</v>
      </c>
    </row>
    <row r="1873" spans="1:7" ht="22.5" x14ac:dyDescent="0.2">
      <c r="A1873" s="1" t="str">
        <f t="shared" si="30"/>
        <v>SICRO3 1917515</v>
      </c>
      <c r="B1873" s="3" t="s">
        <v>13112</v>
      </c>
      <c r="C1873" s="3" t="s">
        <v>1969</v>
      </c>
      <c r="D1873" s="2" t="s">
        <v>8458</v>
      </c>
      <c r="E1873" s="3" t="s">
        <v>13097</v>
      </c>
      <c r="G1873" s="61">
        <v>20.53</v>
      </c>
    </row>
    <row r="1874" spans="1:7" ht="22.5" x14ac:dyDescent="0.2">
      <c r="A1874" s="1" t="str">
        <f t="shared" si="30"/>
        <v>SICRO3 1917516</v>
      </c>
      <c r="B1874" s="3" t="s">
        <v>13112</v>
      </c>
      <c r="C1874" s="3" t="s">
        <v>1970</v>
      </c>
      <c r="D1874" s="2" t="s">
        <v>8459</v>
      </c>
      <c r="E1874" s="3" t="s">
        <v>13097</v>
      </c>
      <c r="G1874" s="61">
        <v>21.21</v>
      </c>
    </row>
    <row r="1875" spans="1:7" ht="22.5" x14ac:dyDescent="0.2">
      <c r="A1875" s="1" t="str">
        <f t="shared" ref="A1875:A1938" si="31">CONCATENATE($B1875," ",$C1875)</f>
        <v>SICRO3 1917517</v>
      </c>
      <c r="B1875" s="3" t="s">
        <v>13112</v>
      </c>
      <c r="C1875" s="3" t="s">
        <v>1971</v>
      </c>
      <c r="D1875" s="2" t="s">
        <v>8460</v>
      </c>
      <c r="E1875" s="3" t="s">
        <v>13097</v>
      </c>
      <c r="G1875" s="61">
        <v>22.17</v>
      </c>
    </row>
    <row r="1876" spans="1:7" ht="22.5" x14ac:dyDescent="0.2">
      <c r="A1876" s="1" t="str">
        <f t="shared" si="31"/>
        <v>SICRO3 1917481</v>
      </c>
      <c r="B1876" s="3" t="s">
        <v>13112</v>
      </c>
      <c r="C1876" s="3" t="s">
        <v>1972</v>
      </c>
      <c r="D1876" s="2" t="s">
        <v>8461</v>
      </c>
      <c r="E1876" s="3" t="s">
        <v>13097</v>
      </c>
      <c r="G1876" s="61">
        <v>5.29</v>
      </c>
    </row>
    <row r="1877" spans="1:7" ht="22.5" x14ac:dyDescent="0.2">
      <c r="A1877" s="1" t="str">
        <f t="shared" si="31"/>
        <v>SICRO3 1917518</v>
      </c>
      <c r="B1877" s="3" t="s">
        <v>13112</v>
      </c>
      <c r="C1877" s="3" t="s">
        <v>1973</v>
      </c>
      <c r="D1877" s="2" t="s">
        <v>8462</v>
      </c>
      <c r="E1877" s="3" t="s">
        <v>13097</v>
      </c>
      <c r="G1877" s="61">
        <v>23.11</v>
      </c>
    </row>
    <row r="1878" spans="1:7" ht="22.5" x14ac:dyDescent="0.2">
      <c r="A1878" s="1" t="str">
        <f t="shared" si="31"/>
        <v>SICRO3 1917519</v>
      </c>
      <c r="B1878" s="3" t="s">
        <v>13112</v>
      </c>
      <c r="C1878" s="3" t="s">
        <v>1974</v>
      </c>
      <c r="D1878" s="2" t="s">
        <v>8463</v>
      </c>
      <c r="E1878" s="3" t="s">
        <v>13097</v>
      </c>
      <c r="G1878" s="61">
        <v>24.29</v>
      </c>
    </row>
    <row r="1879" spans="1:7" ht="22.5" x14ac:dyDescent="0.2">
      <c r="A1879" s="1" t="str">
        <f t="shared" si="31"/>
        <v>SICRO3 1917520</v>
      </c>
      <c r="B1879" s="3" t="s">
        <v>13112</v>
      </c>
      <c r="C1879" s="3" t="s">
        <v>1975</v>
      </c>
      <c r="D1879" s="2" t="s">
        <v>8464</v>
      </c>
      <c r="E1879" s="3" t="s">
        <v>13097</v>
      </c>
      <c r="G1879" s="61">
        <v>25.63</v>
      </c>
    </row>
    <row r="1880" spans="1:7" ht="22.5" x14ac:dyDescent="0.2">
      <c r="A1880" s="1" t="str">
        <f t="shared" si="31"/>
        <v>SICRO3 1917521</v>
      </c>
      <c r="B1880" s="3" t="s">
        <v>13112</v>
      </c>
      <c r="C1880" s="3" t="s">
        <v>1976</v>
      </c>
      <c r="D1880" s="2" t="s">
        <v>8465</v>
      </c>
      <c r="E1880" s="3" t="s">
        <v>13097</v>
      </c>
      <c r="G1880" s="61">
        <v>26.76</v>
      </c>
    </row>
    <row r="1881" spans="1:7" ht="22.5" x14ac:dyDescent="0.2">
      <c r="A1881" s="1" t="str">
        <f t="shared" si="31"/>
        <v>SICRO3 1917522</v>
      </c>
      <c r="B1881" s="3" t="s">
        <v>13112</v>
      </c>
      <c r="C1881" s="3" t="s">
        <v>1977</v>
      </c>
      <c r="D1881" s="2" t="s">
        <v>8466</v>
      </c>
      <c r="E1881" s="3" t="s">
        <v>13097</v>
      </c>
      <c r="G1881" s="61">
        <v>28.01</v>
      </c>
    </row>
    <row r="1882" spans="1:7" ht="22.5" x14ac:dyDescent="0.2">
      <c r="A1882" s="1" t="str">
        <f t="shared" si="31"/>
        <v>SICRO3 1917523</v>
      </c>
      <c r="B1882" s="3" t="s">
        <v>13112</v>
      </c>
      <c r="C1882" s="3" t="s">
        <v>1978</v>
      </c>
      <c r="D1882" s="2" t="s">
        <v>8467</v>
      </c>
      <c r="E1882" s="3" t="s">
        <v>13097</v>
      </c>
      <c r="G1882" s="61">
        <v>29.28</v>
      </c>
    </row>
    <row r="1883" spans="1:7" ht="22.5" x14ac:dyDescent="0.2">
      <c r="A1883" s="1" t="str">
        <f t="shared" si="31"/>
        <v>SICRO3 1917524</v>
      </c>
      <c r="B1883" s="3" t="s">
        <v>13112</v>
      </c>
      <c r="C1883" s="3" t="s">
        <v>1979</v>
      </c>
      <c r="D1883" s="2" t="s">
        <v>8468</v>
      </c>
      <c r="E1883" s="3" t="s">
        <v>13097</v>
      </c>
      <c r="G1883" s="61">
        <v>30.65</v>
      </c>
    </row>
    <row r="1884" spans="1:7" ht="22.5" x14ac:dyDescent="0.2">
      <c r="A1884" s="1" t="str">
        <f t="shared" si="31"/>
        <v>SICRO3 1917525</v>
      </c>
      <c r="B1884" s="3" t="s">
        <v>13112</v>
      </c>
      <c r="C1884" s="3" t="s">
        <v>1980</v>
      </c>
      <c r="D1884" s="2" t="s">
        <v>8469</v>
      </c>
      <c r="E1884" s="3" t="s">
        <v>13097</v>
      </c>
      <c r="G1884" s="61">
        <v>32.29</v>
      </c>
    </row>
    <row r="1885" spans="1:7" ht="22.5" x14ac:dyDescent="0.2">
      <c r="A1885" s="1" t="str">
        <f t="shared" si="31"/>
        <v>SICRO3 1917526</v>
      </c>
      <c r="B1885" s="3" t="s">
        <v>13112</v>
      </c>
      <c r="C1885" s="3" t="s">
        <v>1981</v>
      </c>
      <c r="D1885" s="2" t="s">
        <v>8470</v>
      </c>
      <c r="E1885" s="3" t="s">
        <v>13097</v>
      </c>
      <c r="G1885" s="61">
        <v>33.549999999999997</v>
      </c>
    </row>
    <row r="1886" spans="1:7" ht="22.5" x14ac:dyDescent="0.2">
      <c r="A1886" s="1" t="str">
        <f t="shared" si="31"/>
        <v>SICRO3 1917527</v>
      </c>
      <c r="B1886" s="3" t="s">
        <v>13112</v>
      </c>
      <c r="C1886" s="3" t="s">
        <v>1982</v>
      </c>
      <c r="D1886" s="2" t="s">
        <v>8471</v>
      </c>
      <c r="E1886" s="3" t="s">
        <v>13097</v>
      </c>
      <c r="G1886" s="61">
        <v>34.81</v>
      </c>
    </row>
    <row r="1887" spans="1:7" ht="22.5" x14ac:dyDescent="0.2">
      <c r="A1887" s="1" t="str">
        <f t="shared" si="31"/>
        <v>SICRO3 1917482</v>
      </c>
      <c r="B1887" s="3" t="s">
        <v>13112</v>
      </c>
      <c r="C1887" s="3" t="s">
        <v>1983</v>
      </c>
      <c r="D1887" s="2" t="s">
        <v>8472</v>
      </c>
      <c r="E1887" s="3" t="s">
        <v>13097</v>
      </c>
      <c r="G1887" s="61">
        <v>5.5</v>
      </c>
    </row>
    <row r="1888" spans="1:7" ht="22.5" x14ac:dyDescent="0.2">
      <c r="A1888" s="1" t="str">
        <f t="shared" si="31"/>
        <v>SICRO3 1917737</v>
      </c>
      <c r="B1888" s="3" t="s">
        <v>13112</v>
      </c>
      <c r="C1888" s="3" t="s">
        <v>1984</v>
      </c>
      <c r="D1888" s="2" t="s">
        <v>8473</v>
      </c>
      <c r="E1888" s="3" t="s">
        <v>13097</v>
      </c>
      <c r="G1888" s="61">
        <v>5.0599999999999996</v>
      </c>
    </row>
    <row r="1889" spans="1:7" ht="22.5" x14ac:dyDescent="0.2">
      <c r="A1889" s="1" t="str">
        <f t="shared" si="31"/>
        <v>SICRO3 1917220</v>
      </c>
      <c r="B1889" s="3" t="s">
        <v>13112</v>
      </c>
      <c r="C1889" s="3" t="s">
        <v>1985</v>
      </c>
      <c r="D1889" s="2" t="s">
        <v>8474</v>
      </c>
      <c r="E1889" s="3" t="s">
        <v>13097</v>
      </c>
      <c r="G1889" s="61">
        <v>7.92</v>
      </c>
    </row>
    <row r="1890" spans="1:7" ht="22.5" x14ac:dyDescent="0.2">
      <c r="A1890" s="1" t="str">
        <f t="shared" si="31"/>
        <v>SICRO3 1917221</v>
      </c>
      <c r="B1890" s="3" t="s">
        <v>13112</v>
      </c>
      <c r="C1890" s="3" t="s">
        <v>1986</v>
      </c>
      <c r="D1890" s="2" t="s">
        <v>8475</v>
      </c>
      <c r="E1890" s="3" t="s">
        <v>13097</v>
      </c>
      <c r="G1890" s="61">
        <v>8.4700000000000006</v>
      </c>
    </row>
    <row r="1891" spans="1:7" ht="22.5" x14ac:dyDescent="0.2">
      <c r="A1891" s="1" t="str">
        <f t="shared" si="31"/>
        <v>SICRO3 1917222</v>
      </c>
      <c r="B1891" s="3" t="s">
        <v>13112</v>
      </c>
      <c r="C1891" s="3" t="s">
        <v>1987</v>
      </c>
      <c r="D1891" s="2" t="s">
        <v>8476</v>
      </c>
      <c r="E1891" s="3" t="s">
        <v>13097</v>
      </c>
      <c r="G1891" s="61">
        <v>9.1199999999999992</v>
      </c>
    </row>
    <row r="1892" spans="1:7" ht="22.5" x14ac:dyDescent="0.2">
      <c r="A1892" s="1" t="str">
        <f t="shared" si="31"/>
        <v>SICRO3 1917223</v>
      </c>
      <c r="B1892" s="3" t="s">
        <v>13112</v>
      </c>
      <c r="C1892" s="3" t="s">
        <v>1988</v>
      </c>
      <c r="D1892" s="2" t="s">
        <v>8477</v>
      </c>
      <c r="E1892" s="3" t="s">
        <v>13097</v>
      </c>
      <c r="G1892" s="61">
        <v>9.5399999999999991</v>
      </c>
    </row>
    <row r="1893" spans="1:7" ht="22.5" x14ac:dyDescent="0.2">
      <c r="A1893" s="1" t="str">
        <f t="shared" si="31"/>
        <v>SICRO3 1917224</v>
      </c>
      <c r="B1893" s="3" t="s">
        <v>13112</v>
      </c>
      <c r="C1893" s="3" t="s">
        <v>1989</v>
      </c>
      <c r="D1893" s="2" t="s">
        <v>8478</v>
      </c>
      <c r="E1893" s="3" t="s">
        <v>13097</v>
      </c>
      <c r="G1893" s="61">
        <v>9.98</v>
      </c>
    </row>
    <row r="1894" spans="1:7" ht="22.5" x14ac:dyDescent="0.2">
      <c r="A1894" s="1" t="str">
        <f t="shared" si="31"/>
        <v>SICRO3 1917225</v>
      </c>
      <c r="B1894" s="3" t="s">
        <v>13112</v>
      </c>
      <c r="C1894" s="3" t="s">
        <v>1990</v>
      </c>
      <c r="D1894" s="2" t="s">
        <v>8479</v>
      </c>
      <c r="E1894" s="3" t="s">
        <v>13097</v>
      </c>
      <c r="G1894" s="61">
        <v>10.49</v>
      </c>
    </row>
    <row r="1895" spans="1:7" ht="22.5" x14ac:dyDescent="0.2">
      <c r="A1895" s="1" t="str">
        <f t="shared" si="31"/>
        <v>SICRO3 1917226</v>
      </c>
      <c r="B1895" s="3" t="s">
        <v>13112</v>
      </c>
      <c r="C1895" s="3" t="s">
        <v>1991</v>
      </c>
      <c r="D1895" s="2" t="s">
        <v>8480</v>
      </c>
      <c r="E1895" s="3" t="s">
        <v>13097</v>
      </c>
      <c r="G1895" s="61">
        <v>10.98</v>
      </c>
    </row>
    <row r="1896" spans="1:7" ht="22.5" x14ac:dyDescent="0.2">
      <c r="A1896" s="1" t="str">
        <f t="shared" si="31"/>
        <v>SICRO3 1917227</v>
      </c>
      <c r="B1896" s="3" t="s">
        <v>13112</v>
      </c>
      <c r="C1896" s="3" t="s">
        <v>1992</v>
      </c>
      <c r="D1896" s="2" t="s">
        <v>8481</v>
      </c>
      <c r="E1896" s="3" t="s">
        <v>13097</v>
      </c>
      <c r="G1896" s="61">
        <v>11.66</v>
      </c>
    </row>
    <row r="1897" spans="1:7" ht="22.5" x14ac:dyDescent="0.2">
      <c r="A1897" s="1" t="str">
        <f t="shared" si="31"/>
        <v>SICRO3 1917228</v>
      </c>
      <c r="B1897" s="3" t="s">
        <v>13112</v>
      </c>
      <c r="C1897" s="3" t="s">
        <v>1993</v>
      </c>
      <c r="D1897" s="2" t="s">
        <v>8482</v>
      </c>
      <c r="E1897" s="3" t="s">
        <v>13097</v>
      </c>
      <c r="G1897" s="61">
        <v>12.25</v>
      </c>
    </row>
    <row r="1898" spans="1:7" ht="22.5" x14ac:dyDescent="0.2">
      <c r="A1898" s="1" t="str">
        <f t="shared" si="31"/>
        <v>SICRO3 1917229</v>
      </c>
      <c r="B1898" s="3" t="s">
        <v>13112</v>
      </c>
      <c r="C1898" s="3" t="s">
        <v>1994</v>
      </c>
      <c r="D1898" s="2" t="s">
        <v>8483</v>
      </c>
      <c r="E1898" s="3" t="s">
        <v>13097</v>
      </c>
      <c r="G1898" s="61">
        <v>12.76</v>
      </c>
    </row>
    <row r="1899" spans="1:7" ht="22.5" x14ac:dyDescent="0.2">
      <c r="A1899" s="1" t="str">
        <f t="shared" si="31"/>
        <v>SICRO3 1917230</v>
      </c>
      <c r="B1899" s="3" t="s">
        <v>13112</v>
      </c>
      <c r="C1899" s="3" t="s">
        <v>1995</v>
      </c>
      <c r="D1899" s="2" t="s">
        <v>8484</v>
      </c>
      <c r="E1899" s="3" t="s">
        <v>13097</v>
      </c>
      <c r="G1899" s="61">
        <v>13.33</v>
      </c>
    </row>
    <row r="1900" spans="1:7" ht="22.5" x14ac:dyDescent="0.2">
      <c r="A1900" s="1" t="str">
        <f t="shared" si="31"/>
        <v>SICRO3 1917231</v>
      </c>
      <c r="B1900" s="3" t="s">
        <v>13112</v>
      </c>
      <c r="C1900" s="3" t="s">
        <v>1996</v>
      </c>
      <c r="D1900" s="2" t="s">
        <v>8485</v>
      </c>
      <c r="E1900" s="3" t="s">
        <v>13097</v>
      </c>
      <c r="G1900" s="61">
        <v>13.94</v>
      </c>
    </row>
    <row r="1901" spans="1:7" ht="22.5" x14ac:dyDescent="0.2">
      <c r="A1901" s="1" t="str">
        <f t="shared" si="31"/>
        <v>SICRO3 1917232</v>
      </c>
      <c r="B1901" s="3" t="s">
        <v>13112</v>
      </c>
      <c r="C1901" s="3" t="s">
        <v>1997</v>
      </c>
      <c r="D1901" s="2" t="s">
        <v>8486</v>
      </c>
      <c r="E1901" s="3" t="s">
        <v>13097</v>
      </c>
      <c r="G1901" s="61">
        <v>14.74</v>
      </c>
    </row>
    <row r="1902" spans="1:7" ht="22.5" x14ac:dyDescent="0.2">
      <c r="A1902" s="1" t="str">
        <f t="shared" si="31"/>
        <v>SICRO3 1917233</v>
      </c>
      <c r="B1902" s="3" t="s">
        <v>13112</v>
      </c>
      <c r="C1902" s="3" t="s">
        <v>1998</v>
      </c>
      <c r="D1902" s="2" t="s">
        <v>8487</v>
      </c>
      <c r="E1902" s="3" t="s">
        <v>13097</v>
      </c>
      <c r="G1902" s="61">
        <v>15.36</v>
      </c>
    </row>
    <row r="1903" spans="1:7" ht="22.5" x14ac:dyDescent="0.2">
      <c r="A1903" s="1" t="str">
        <f t="shared" si="31"/>
        <v>SICRO3 1917234</v>
      </c>
      <c r="B1903" s="3" t="s">
        <v>13112</v>
      </c>
      <c r="C1903" s="3" t="s">
        <v>1999</v>
      </c>
      <c r="D1903" s="2" t="s">
        <v>8488</v>
      </c>
      <c r="E1903" s="3" t="s">
        <v>13097</v>
      </c>
      <c r="G1903" s="61">
        <v>16.11</v>
      </c>
    </row>
    <row r="1904" spans="1:7" ht="22.5" x14ac:dyDescent="0.2">
      <c r="A1904" s="1" t="str">
        <f t="shared" si="31"/>
        <v>SICRO3 1917217</v>
      </c>
      <c r="B1904" s="3" t="s">
        <v>13112</v>
      </c>
      <c r="C1904" s="3" t="s">
        <v>2000</v>
      </c>
      <c r="D1904" s="2" t="s">
        <v>8489</v>
      </c>
      <c r="E1904" s="3" t="s">
        <v>13097</v>
      </c>
      <c r="G1904" s="61">
        <v>6.48</v>
      </c>
    </row>
    <row r="1905" spans="1:7" ht="22.5" x14ac:dyDescent="0.2">
      <c r="A1905" s="1" t="str">
        <f t="shared" si="31"/>
        <v>SICRO3 1917218</v>
      </c>
      <c r="B1905" s="3" t="s">
        <v>13112</v>
      </c>
      <c r="C1905" s="3" t="s">
        <v>2001</v>
      </c>
      <c r="D1905" s="2" t="s">
        <v>8490</v>
      </c>
      <c r="E1905" s="3" t="s">
        <v>13097</v>
      </c>
      <c r="G1905" s="61">
        <v>6.74</v>
      </c>
    </row>
    <row r="1906" spans="1:7" ht="22.5" x14ac:dyDescent="0.2">
      <c r="A1906" s="1" t="str">
        <f t="shared" si="31"/>
        <v>SICRO3 1917219</v>
      </c>
      <c r="B1906" s="3" t="s">
        <v>13112</v>
      </c>
      <c r="C1906" s="3" t="s">
        <v>2002</v>
      </c>
      <c r="D1906" s="2" t="s">
        <v>8491</v>
      </c>
      <c r="E1906" s="3" t="s">
        <v>13097</v>
      </c>
      <c r="G1906" s="61">
        <v>7.26</v>
      </c>
    </row>
    <row r="1907" spans="1:7" ht="22.5" x14ac:dyDescent="0.2">
      <c r="A1907" s="1" t="str">
        <f t="shared" si="31"/>
        <v>SICRO3 1917724</v>
      </c>
      <c r="B1907" s="3" t="s">
        <v>13112</v>
      </c>
      <c r="C1907" s="3" t="s">
        <v>2003</v>
      </c>
      <c r="D1907" s="2" t="s">
        <v>8492</v>
      </c>
      <c r="E1907" s="3" t="s">
        <v>13097</v>
      </c>
      <c r="G1907" s="61">
        <v>6.33</v>
      </c>
    </row>
    <row r="1908" spans="1:7" ht="22.5" x14ac:dyDescent="0.2">
      <c r="A1908" s="1" t="str">
        <f t="shared" si="31"/>
        <v>SICRO3 1917274</v>
      </c>
      <c r="B1908" s="3" t="s">
        <v>13112</v>
      </c>
      <c r="C1908" s="3" t="s">
        <v>2004</v>
      </c>
      <c r="D1908" s="2" t="s">
        <v>8493</v>
      </c>
      <c r="E1908" s="3" t="s">
        <v>13097</v>
      </c>
      <c r="G1908" s="61">
        <v>5.94</v>
      </c>
    </row>
    <row r="1909" spans="1:7" ht="22.5" x14ac:dyDescent="0.2">
      <c r="A1909" s="1" t="str">
        <f t="shared" si="31"/>
        <v>SICRO3 1917275</v>
      </c>
      <c r="B1909" s="3" t="s">
        <v>13112</v>
      </c>
      <c r="C1909" s="3" t="s">
        <v>2005</v>
      </c>
      <c r="D1909" s="2" t="s">
        <v>8494</v>
      </c>
      <c r="E1909" s="3" t="s">
        <v>13097</v>
      </c>
      <c r="G1909" s="61">
        <v>6.31</v>
      </c>
    </row>
    <row r="1910" spans="1:7" ht="22.5" x14ac:dyDescent="0.2">
      <c r="A1910" s="1" t="str">
        <f t="shared" si="31"/>
        <v>SICRO3 1917276</v>
      </c>
      <c r="B1910" s="3" t="s">
        <v>13112</v>
      </c>
      <c r="C1910" s="3" t="s">
        <v>2006</v>
      </c>
      <c r="D1910" s="2" t="s">
        <v>8495</v>
      </c>
      <c r="E1910" s="3" t="s">
        <v>13097</v>
      </c>
      <c r="G1910" s="61">
        <v>6.91</v>
      </c>
    </row>
    <row r="1911" spans="1:7" ht="22.5" x14ac:dyDescent="0.2">
      <c r="A1911" s="1" t="str">
        <f t="shared" si="31"/>
        <v>SICRO3 1917277</v>
      </c>
      <c r="B1911" s="3" t="s">
        <v>13112</v>
      </c>
      <c r="C1911" s="3" t="s">
        <v>2007</v>
      </c>
      <c r="D1911" s="2" t="s">
        <v>8496</v>
      </c>
      <c r="E1911" s="3" t="s">
        <v>13097</v>
      </c>
      <c r="G1911" s="61">
        <v>7.37</v>
      </c>
    </row>
    <row r="1912" spans="1:7" ht="22.5" x14ac:dyDescent="0.2">
      <c r="A1912" s="1" t="str">
        <f t="shared" si="31"/>
        <v>SICRO3 1917278</v>
      </c>
      <c r="B1912" s="3" t="s">
        <v>13112</v>
      </c>
      <c r="C1912" s="3" t="s">
        <v>2008</v>
      </c>
      <c r="D1912" s="2" t="s">
        <v>8497</v>
      </c>
      <c r="E1912" s="3" t="s">
        <v>13097</v>
      </c>
      <c r="G1912" s="61">
        <v>7.64</v>
      </c>
    </row>
    <row r="1913" spans="1:7" ht="22.5" x14ac:dyDescent="0.2">
      <c r="A1913" s="1" t="str">
        <f t="shared" si="31"/>
        <v>SICRO3 1917279</v>
      </c>
      <c r="B1913" s="3" t="s">
        <v>13112</v>
      </c>
      <c r="C1913" s="3" t="s">
        <v>2009</v>
      </c>
      <c r="D1913" s="2" t="s">
        <v>8498</v>
      </c>
      <c r="E1913" s="3" t="s">
        <v>13097</v>
      </c>
      <c r="G1913" s="61">
        <v>8.11</v>
      </c>
    </row>
    <row r="1914" spans="1:7" ht="22.5" x14ac:dyDescent="0.2">
      <c r="A1914" s="1" t="str">
        <f t="shared" si="31"/>
        <v>SICRO3 1917280</v>
      </c>
      <c r="B1914" s="3" t="s">
        <v>13112</v>
      </c>
      <c r="C1914" s="3" t="s">
        <v>2010</v>
      </c>
      <c r="D1914" s="2" t="s">
        <v>8499</v>
      </c>
      <c r="E1914" s="3" t="s">
        <v>13097</v>
      </c>
      <c r="G1914" s="61">
        <v>8.56</v>
      </c>
    </row>
    <row r="1915" spans="1:7" ht="22.5" x14ac:dyDescent="0.2">
      <c r="A1915" s="1" t="str">
        <f t="shared" si="31"/>
        <v>SICRO3 1917281</v>
      </c>
      <c r="B1915" s="3" t="s">
        <v>13112</v>
      </c>
      <c r="C1915" s="3" t="s">
        <v>2011</v>
      </c>
      <c r="D1915" s="2" t="s">
        <v>8500</v>
      </c>
      <c r="E1915" s="3" t="s">
        <v>13097</v>
      </c>
      <c r="G1915" s="61">
        <v>9.19</v>
      </c>
    </row>
    <row r="1916" spans="1:7" ht="22.5" x14ac:dyDescent="0.2">
      <c r="A1916" s="1" t="str">
        <f t="shared" si="31"/>
        <v>SICRO3 1917282</v>
      </c>
      <c r="B1916" s="3" t="s">
        <v>13112</v>
      </c>
      <c r="C1916" s="3" t="s">
        <v>2012</v>
      </c>
      <c r="D1916" s="2" t="s">
        <v>8501</v>
      </c>
      <c r="E1916" s="3" t="s">
        <v>13097</v>
      </c>
      <c r="G1916" s="61">
        <v>9.64</v>
      </c>
    </row>
    <row r="1917" spans="1:7" ht="22.5" x14ac:dyDescent="0.2">
      <c r="A1917" s="1" t="str">
        <f t="shared" si="31"/>
        <v>SICRO3 1917283</v>
      </c>
      <c r="B1917" s="3" t="s">
        <v>13112</v>
      </c>
      <c r="C1917" s="3" t="s">
        <v>2013</v>
      </c>
      <c r="D1917" s="2" t="s">
        <v>8502</v>
      </c>
      <c r="E1917" s="3" t="s">
        <v>13097</v>
      </c>
      <c r="G1917" s="61">
        <v>10.1</v>
      </c>
    </row>
    <row r="1918" spans="1:7" ht="22.5" x14ac:dyDescent="0.2">
      <c r="A1918" s="1" t="str">
        <f t="shared" si="31"/>
        <v>SICRO3 1917284</v>
      </c>
      <c r="B1918" s="3" t="s">
        <v>13112</v>
      </c>
      <c r="C1918" s="3" t="s">
        <v>2014</v>
      </c>
      <c r="D1918" s="2" t="s">
        <v>8503</v>
      </c>
      <c r="E1918" s="3" t="s">
        <v>13097</v>
      </c>
      <c r="G1918" s="61">
        <v>10.52</v>
      </c>
    </row>
    <row r="1919" spans="1:7" ht="22.5" x14ac:dyDescent="0.2">
      <c r="A1919" s="1" t="str">
        <f t="shared" si="31"/>
        <v>SICRO3 1917285</v>
      </c>
      <c r="B1919" s="3" t="s">
        <v>13112</v>
      </c>
      <c r="C1919" s="3" t="s">
        <v>2015</v>
      </c>
      <c r="D1919" s="2" t="s">
        <v>8504</v>
      </c>
      <c r="E1919" s="3" t="s">
        <v>13097</v>
      </c>
      <c r="G1919" s="61">
        <v>11</v>
      </c>
    </row>
    <row r="1920" spans="1:7" ht="22.5" x14ac:dyDescent="0.2">
      <c r="A1920" s="1" t="str">
        <f t="shared" si="31"/>
        <v>SICRO3 1917286</v>
      </c>
      <c r="B1920" s="3" t="s">
        <v>13112</v>
      </c>
      <c r="C1920" s="3" t="s">
        <v>2016</v>
      </c>
      <c r="D1920" s="2" t="s">
        <v>8505</v>
      </c>
      <c r="E1920" s="3" t="s">
        <v>13097</v>
      </c>
      <c r="G1920" s="61">
        <v>11.79</v>
      </c>
    </row>
    <row r="1921" spans="1:7" ht="22.5" x14ac:dyDescent="0.2">
      <c r="A1921" s="1" t="str">
        <f t="shared" si="31"/>
        <v>SICRO3 1917287</v>
      </c>
      <c r="B1921" s="3" t="s">
        <v>13112</v>
      </c>
      <c r="C1921" s="3" t="s">
        <v>2017</v>
      </c>
      <c r="D1921" s="2" t="s">
        <v>8506</v>
      </c>
      <c r="E1921" s="3" t="s">
        <v>13097</v>
      </c>
      <c r="G1921" s="61">
        <v>12.31</v>
      </c>
    </row>
    <row r="1922" spans="1:7" ht="22.5" x14ac:dyDescent="0.2">
      <c r="A1922" s="1" t="str">
        <f t="shared" si="31"/>
        <v>SICRO3 1917288</v>
      </c>
      <c r="B1922" s="3" t="s">
        <v>13112</v>
      </c>
      <c r="C1922" s="3" t="s">
        <v>2018</v>
      </c>
      <c r="D1922" s="2" t="s">
        <v>8507</v>
      </c>
      <c r="E1922" s="3" t="s">
        <v>13097</v>
      </c>
      <c r="G1922" s="61">
        <v>12.86</v>
      </c>
    </row>
    <row r="1923" spans="1:7" ht="22.5" x14ac:dyDescent="0.2">
      <c r="A1923" s="1" t="str">
        <f t="shared" si="31"/>
        <v>SICRO3 1917289</v>
      </c>
      <c r="B1923" s="3" t="s">
        <v>13112</v>
      </c>
      <c r="C1923" s="3" t="s">
        <v>2019</v>
      </c>
      <c r="D1923" s="2" t="s">
        <v>8508</v>
      </c>
      <c r="E1923" s="3" t="s">
        <v>13097</v>
      </c>
      <c r="G1923" s="61">
        <v>13.46</v>
      </c>
    </row>
    <row r="1924" spans="1:7" ht="22.5" x14ac:dyDescent="0.2">
      <c r="A1924" s="1" t="str">
        <f t="shared" si="31"/>
        <v>SICRO3 1917290</v>
      </c>
      <c r="B1924" s="3" t="s">
        <v>13112</v>
      </c>
      <c r="C1924" s="3" t="s">
        <v>2020</v>
      </c>
      <c r="D1924" s="2" t="s">
        <v>8509</v>
      </c>
      <c r="E1924" s="3" t="s">
        <v>13097</v>
      </c>
      <c r="G1924" s="61">
        <v>14.08</v>
      </c>
    </row>
    <row r="1925" spans="1:7" ht="22.5" x14ac:dyDescent="0.2">
      <c r="A1925" s="1" t="str">
        <f t="shared" si="31"/>
        <v>SICRO3 1917291</v>
      </c>
      <c r="B1925" s="3" t="s">
        <v>13112</v>
      </c>
      <c r="C1925" s="3" t="s">
        <v>2021</v>
      </c>
      <c r="D1925" s="2" t="s">
        <v>8510</v>
      </c>
      <c r="E1925" s="3" t="s">
        <v>13097</v>
      </c>
      <c r="G1925" s="61">
        <v>14.97</v>
      </c>
    </row>
    <row r="1926" spans="1:7" ht="22.5" x14ac:dyDescent="0.2">
      <c r="A1926" s="1" t="str">
        <f t="shared" si="31"/>
        <v>SICRO3 1917292</v>
      </c>
      <c r="B1926" s="3" t="s">
        <v>13112</v>
      </c>
      <c r="C1926" s="3" t="s">
        <v>2022</v>
      </c>
      <c r="D1926" s="2" t="s">
        <v>8511</v>
      </c>
      <c r="E1926" s="3" t="s">
        <v>13097</v>
      </c>
      <c r="G1926" s="61">
        <v>15.66</v>
      </c>
    </row>
    <row r="1927" spans="1:7" ht="22.5" x14ac:dyDescent="0.2">
      <c r="A1927" s="1" t="str">
        <f t="shared" si="31"/>
        <v>SICRO3 1917293</v>
      </c>
      <c r="B1927" s="3" t="s">
        <v>13112</v>
      </c>
      <c r="C1927" s="3" t="s">
        <v>2023</v>
      </c>
      <c r="D1927" s="2" t="s">
        <v>8512</v>
      </c>
      <c r="E1927" s="3" t="s">
        <v>13097</v>
      </c>
      <c r="G1927" s="61">
        <v>16.38</v>
      </c>
    </row>
    <row r="1928" spans="1:7" ht="22.5" x14ac:dyDescent="0.2">
      <c r="A1928" s="1" t="str">
        <f t="shared" si="31"/>
        <v>SICRO3 1917294</v>
      </c>
      <c r="B1928" s="3" t="s">
        <v>13112</v>
      </c>
      <c r="C1928" s="3" t="s">
        <v>2024</v>
      </c>
      <c r="D1928" s="2" t="s">
        <v>8513</v>
      </c>
      <c r="E1928" s="3" t="s">
        <v>13097</v>
      </c>
      <c r="G1928" s="61">
        <v>17.34</v>
      </c>
    </row>
    <row r="1929" spans="1:7" ht="22.5" x14ac:dyDescent="0.2">
      <c r="A1929" s="1" t="str">
        <f t="shared" si="31"/>
        <v>SICRO3 1917295</v>
      </c>
      <c r="B1929" s="3" t="s">
        <v>13112</v>
      </c>
      <c r="C1929" s="3" t="s">
        <v>2025</v>
      </c>
      <c r="D1929" s="2" t="s">
        <v>8514</v>
      </c>
      <c r="E1929" s="3" t="s">
        <v>13097</v>
      </c>
      <c r="G1929" s="61">
        <v>18.29</v>
      </c>
    </row>
    <row r="1930" spans="1:7" ht="22.5" x14ac:dyDescent="0.2">
      <c r="A1930" s="1" t="str">
        <f t="shared" si="31"/>
        <v>SICRO3 1917296</v>
      </c>
      <c r="B1930" s="3" t="s">
        <v>13112</v>
      </c>
      <c r="C1930" s="3" t="s">
        <v>2026</v>
      </c>
      <c r="D1930" s="2" t="s">
        <v>8515</v>
      </c>
      <c r="E1930" s="3" t="s">
        <v>13097</v>
      </c>
      <c r="G1930" s="61">
        <v>19.600000000000001</v>
      </c>
    </row>
    <row r="1931" spans="1:7" ht="22.5" x14ac:dyDescent="0.2">
      <c r="A1931" s="1" t="str">
        <f t="shared" si="31"/>
        <v>SICRO3 1917297</v>
      </c>
      <c r="B1931" s="3" t="s">
        <v>13112</v>
      </c>
      <c r="C1931" s="3" t="s">
        <v>2027</v>
      </c>
      <c r="D1931" s="2" t="s">
        <v>8516</v>
      </c>
      <c r="E1931" s="3" t="s">
        <v>13097</v>
      </c>
      <c r="G1931" s="61">
        <v>20.84</v>
      </c>
    </row>
    <row r="1932" spans="1:7" ht="22.5" x14ac:dyDescent="0.2">
      <c r="A1932" s="1" t="str">
        <f t="shared" si="31"/>
        <v>SICRO3 1917298</v>
      </c>
      <c r="B1932" s="3" t="s">
        <v>13112</v>
      </c>
      <c r="C1932" s="3" t="s">
        <v>2028</v>
      </c>
      <c r="D1932" s="2" t="s">
        <v>8517</v>
      </c>
      <c r="E1932" s="3" t="s">
        <v>13097</v>
      </c>
      <c r="G1932" s="61">
        <v>22.17</v>
      </c>
    </row>
    <row r="1933" spans="1:7" ht="22.5" x14ac:dyDescent="0.2">
      <c r="A1933" s="1" t="str">
        <f t="shared" si="31"/>
        <v>SICRO3 1917271</v>
      </c>
      <c r="B1933" s="3" t="s">
        <v>13112</v>
      </c>
      <c r="C1933" s="3" t="s">
        <v>2029</v>
      </c>
      <c r="D1933" s="2" t="s">
        <v>8518</v>
      </c>
      <c r="E1933" s="3" t="s">
        <v>13097</v>
      </c>
      <c r="G1933" s="61">
        <v>5.04</v>
      </c>
    </row>
    <row r="1934" spans="1:7" ht="22.5" x14ac:dyDescent="0.2">
      <c r="A1934" s="1" t="str">
        <f t="shared" si="31"/>
        <v>SICRO3 1917299</v>
      </c>
      <c r="B1934" s="3" t="s">
        <v>13112</v>
      </c>
      <c r="C1934" s="3" t="s">
        <v>2030</v>
      </c>
      <c r="D1934" s="2" t="s">
        <v>8519</v>
      </c>
      <c r="E1934" s="3" t="s">
        <v>13097</v>
      </c>
      <c r="G1934" s="61">
        <v>23.76</v>
      </c>
    </row>
    <row r="1935" spans="1:7" ht="22.5" x14ac:dyDescent="0.2">
      <c r="A1935" s="1" t="str">
        <f t="shared" si="31"/>
        <v>SICRO3 1917300</v>
      </c>
      <c r="B1935" s="3" t="s">
        <v>13112</v>
      </c>
      <c r="C1935" s="3" t="s">
        <v>2031</v>
      </c>
      <c r="D1935" s="2" t="s">
        <v>8520</v>
      </c>
      <c r="E1935" s="3" t="s">
        <v>13097</v>
      </c>
      <c r="G1935" s="61">
        <v>25.5</v>
      </c>
    </row>
    <row r="1936" spans="1:7" ht="22.5" x14ac:dyDescent="0.2">
      <c r="A1936" s="1" t="str">
        <f t="shared" si="31"/>
        <v>SICRO3 1917301</v>
      </c>
      <c r="B1936" s="3" t="s">
        <v>13112</v>
      </c>
      <c r="C1936" s="3" t="s">
        <v>2032</v>
      </c>
      <c r="D1936" s="2" t="s">
        <v>8521</v>
      </c>
      <c r="E1936" s="3" t="s">
        <v>13097</v>
      </c>
      <c r="G1936" s="61">
        <v>27.8</v>
      </c>
    </row>
    <row r="1937" spans="1:7" ht="22.5" x14ac:dyDescent="0.2">
      <c r="A1937" s="1" t="str">
        <f t="shared" si="31"/>
        <v>SICRO3 1917302</v>
      </c>
      <c r="B1937" s="3" t="s">
        <v>13112</v>
      </c>
      <c r="C1937" s="3" t="s">
        <v>2033</v>
      </c>
      <c r="D1937" s="2" t="s">
        <v>8522</v>
      </c>
      <c r="E1937" s="3" t="s">
        <v>13097</v>
      </c>
      <c r="G1937" s="61">
        <v>29.99</v>
      </c>
    </row>
    <row r="1938" spans="1:7" ht="22.5" x14ac:dyDescent="0.2">
      <c r="A1938" s="1" t="str">
        <f t="shared" si="31"/>
        <v>SICRO3 1917303</v>
      </c>
      <c r="B1938" s="3" t="s">
        <v>13112</v>
      </c>
      <c r="C1938" s="3" t="s">
        <v>2034</v>
      </c>
      <c r="D1938" s="2" t="s">
        <v>8523</v>
      </c>
      <c r="E1938" s="3" t="s">
        <v>13097</v>
      </c>
      <c r="G1938" s="61">
        <v>32.049999999999997</v>
      </c>
    </row>
    <row r="1939" spans="1:7" ht="22.5" x14ac:dyDescent="0.2">
      <c r="A1939" s="1" t="str">
        <f t="shared" ref="A1939:A2002" si="32">CONCATENATE($B1939," ",$C1939)</f>
        <v>SICRO3 1917304</v>
      </c>
      <c r="B1939" s="3" t="s">
        <v>13112</v>
      </c>
      <c r="C1939" s="3" t="s">
        <v>2035</v>
      </c>
      <c r="D1939" s="2" t="s">
        <v>8524</v>
      </c>
      <c r="E1939" s="3" t="s">
        <v>13097</v>
      </c>
      <c r="G1939" s="61">
        <v>34.07</v>
      </c>
    </row>
    <row r="1940" spans="1:7" ht="22.5" x14ac:dyDescent="0.2">
      <c r="A1940" s="1" t="str">
        <f t="shared" si="32"/>
        <v>SICRO3 1917305</v>
      </c>
      <c r="B1940" s="3" t="s">
        <v>13112</v>
      </c>
      <c r="C1940" s="3" t="s">
        <v>2036</v>
      </c>
      <c r="D1940" s="2" t="s">
        <v>8525</v>
      </c>
      <c r="E1940" s="3" t="s">
        <v>13097</v>
      </c>
      <c r="G1940" s="61">
        <v>36.31</v>
      </c>
    </row>
    <row r="1941" spans="1:7" ht="22.5" x14ac:dyDescent="0.2">
      <c r="A1941" s="1" t="str">
        <f t="shared" si="32"/>
        <v>SICRO3 1917306</v>
      </c>
      <c r="B1941" s="3" t="s">
        <v>13112</v>
      </c>
      <c r="C1941" s="3" t="s">
        <v>2037</v>
      </c>
      <c r="D1941" s="2" t="s">
        <v>8526</v>
      </c>
      <c r="E1941" s="3" t="s">
        <v>13097</v>
      </c>
      <c r="G1941" s="61">
        <v>39.04</v>
      </c>
    </row>
    <row r="1942" spans="1:7" ht="22.5" x14ac:dyDescent="0.2">
      <c r="A1942" s="1" t="str">
        <f t="shared" si="32"/>
        <v>SICRO3 1917307</v>
      </c>
      <c r="B1942" s="3" t="s">
        <v>13112</v>
      </c>
      <c r="C1942" s="3" t="s">
        <v>2038</v>
      </c>
      <c r="D1942" s="2" t="s">
        <v>8527</v>
      </c>
      <c r="E1942" s="3" t="s">
        <v>13097</v>
      </c>
      <c r="G1942" s="61">
        <v>41.08</v>
      </c>
    </row>
    <row r="1943" spans="1:7" ht="22.5" x14ac:dyDescent="0.2">
      <c r="A1943" s="1" t="str">
        <f t="shared" si="32"/>
        <v>SICRO3 1917272</v>
      </c>
      <c r="B1943" s="3" t="s">
        <v>13112</v>
      </c>
      <c r="C1943" s="3" t="s">
        <v>2039</v>
      </c>
      <c r="D1943" s="2" t="s">
        <v>8528</v>
      </c>
      <c r="E1943" s="3" t="s">
        <v>13097</v>
      </c>
      <c r="G1943" s="61">
        <v>5.27</v>
      </c>
    </row>
    <row r="1944" spans="1:7" ht="22.5" x14ac:dyDescent="0.2">
      <c r="A1944" s="1" t="str">
        <f t="shared" si="32"/>
        <v>SICRO3 1917273</v>
      </c>
      <c r="B1944" s="3" t="s">
        <v>13112</v>
      </c>
      <c r="C1944" s="3" t="s">
        <v>2040</v>
      </c>
      <c r="D1944" s="2" t="s">
        <v>8529</v>
      </c>
      <c r="E1944" s="3" t="s">
        <v>13097</v>
      </c>
      <c r="G1944" s="61">
        <v>5.53</v>
      </c>
    </row>
    <row r="1945" spans="1:7" ht="22.5" x14ac:dyDescent="0.2">
      <c r="A1945" s="1" t="str">
        <f t="shared" si="32"/>
        <v>SICRO3 1917729</v>
      </c>
      <c r="B1945" s="3" t="s">
        <v>13112</v>
      </c>
      <c r="C1945" s="3" t="s">
        <v>2041</v>
      </c>
      <c r="D1945" s="2" t="s">
        <v>8530</v>
      </c>
      <c r="E1945" s="3" t="s">
        <v>13097</v>
      </c>
      <c r="G1945" s="61">
        <v>4.96</v>
      </c>
    </row>
    <row r="1946" spans="1:7" ht="22.5" x14ac:dyDescent="0.2">
      <c r="A1946" s="1" t="str">
        <f t="shared" si="32"/>
        <v>SICRO3 1917367</v>
      </c>
      <c r="B1946" s="3" t="s">
        <v>13112</v>
      </c>
      <c r="C1946" s="3" t="s">
        <v>2042</v>
      </c>
      <c r="D1946" s="2" t="s">
        <v>8531</v>
      </c>
      <c r="E1946" s="3" t="s">
        <v>13097</v>
      </c>
      <c r="G1946" s="61">
        <v>5.76</v>
      </c>
    </row>
    <row r="1947" spans="1:7" ht="22.5" x14ac:dyDescent="0.2">
      <c r="A1947" s="1" t="str">
        <f t="shared" si="32"/>
        <v>SICRO3 1917368</v>
      </c>
      <c r="B1947" s="3" t="s">
        <v>13112</v>
      </c>
      <c r="C1947" s="3" t="s">
        <v>2043</v>
      </c>
      <c r="D1947" s="2" t="s">
        <v>8532</v>
      </c>
      <c r="E1947" s="3" t="s">
        <v>13097</v>
      </c>
      <c r="G1947" s="61">
        <v>6.14</v>
      </c>
    </row>
    <row r="1948" spans="1:7" ht="22.5" x14ac:dyDescent="0.2">
      <c r="A1948" s="1" t="str">
        <f t="shared" si="32"/>
        <v>SICRO3 1917369</v>
      </c>
      <c r="B1948" s="3" t="s">
        <v>13112</v>
      </c>
      <c r="C1948" s="3" t="s">
        <v>2044</v>
      </c>
      <c r="D1948" s="2" t="s">
        <v>8533</v>
      </c>
      <c r="E1948" s="3" t="s">
        <v>13097</v>
      </c>
      <c r="G1948" s="61">
        <v>6.68</v>
      </c>
    </row>
    <row r="1949" spans="1:7" ht="22.5" x14ac:dyDescent="0.2">
      <c r="A1949" s="1" t="str">
        <f t="shared" si="32"/>
        <v>SICRO3 1917370</v>
      </c>
      <c r="B1949" s="3" t="s">
        <v>13112</v>
      </c>
      <c r="C1949" s="3" t="s">
        <v>2045</v>
      </c>
      <c r="D1949" s="2" t="s">
        <v>8534</v>
      </c>
      <c r="E1949" s="3" t="s">
        <v>13097</v>
      </c>
      <c r="G1949" s="61">
        <v>7.02</v>
      </c>
    </row>
    <row r="1950" spans="1:7" ht="22.5" x14ac:dyDescent="0.2">
      <c r="A1950" s="1" t="str">
        <f t="shared" si="32"/>
        <v>SICRO3 1917371</v>
      </c>
      <c r="B1950" s="3" t="s">
        <v>13112</v>
      </c>
      <c r="C1950" s="3" t="s">
        <v>2046</v>
      </c>
      <c r="D1950" s="2" t="s">
        <v>8535</v>
      </c>
      <c r="E1950" s="3" t="s">
        <v>13097</v>
      </c>
      <c r="G1950" s="61">
        <v>7.34</v>
      </c>
    </row>
    <row r="1951" spans="1:7" ht="22.5" x14ac:dyDescent="0.2">
      <c r="A1951" s="1" t="str">
        <f t="shared" si="32"/>
        <v>SICRO3 1917372</v>
      </c>
      <c r="B1951" s="3" t="s">
        <v>13112</v>
      </c>
      <c r="C1951" s="3" t="s">
        <v>2047</v>
      </c>
      <c r="D1951" s="2" t="s">
        <v>8536</v>
      </c>
      <c r="E1951" s="3" t="s">
        <v>13097</v>
      </c>
      <c r="G1951" s="61">
        <v>7.67</v>
      </c>
    </row>
    <row r="1952" spans="1:7" ht="22.5" x14ac:dyDescent="0.2">
      <c r="A1952" s="1" t="str">
        <f t="shared" si="32"/>
        <v>SICRO3 1917373</v>
      </c>
      <c r="B1952" s="3" t="s">
        <v>13112</v>
      </c>
      <c r="C1952" s="3" t="s">
        <v>2048</v>
      </c>
      <c r="D1952" s="2" t="s">
        <v>8537</v>
      </c>
      <c r="E1952" s="3" t="s">
        <v>13097</v>
      </c>
      <c r="G1952" s="61">
        <v>7.93</v>
      </c>
    </row>
    <row r="1953" spans="1:7" ht="22.5" x14ac:dyDescent="0.2">
      <c r="A1953" s="1" t="str">
        <f t="shared" si="32"/>
        <v>SICRO3 1917374</v>
      </c>
      <c r="B1953" s="3" t="s">
        <v>13112</v>
      </c>
      <c r="C1953" s="3" t="s">
        <v>2049</v>
      </c>
      <c r="D1953" s="2" t="s">
        <v>8538</v>
      </c>
      <c r="E1953" s="3" t="s">
        <v>13097</v>
      </c>
      <c r="G1953" s="61">
        <v>8.5399999999999991</v>
      </c>
    </row>
    <row r="1954" spans="1:7" ht="22.5" x14ac:dyDescent="0.2">
      <c r="A1954" s="1" t="str">
        <f t="shared" si="32"/>
        <v>SICRO3 1917375</v>
      </c>
      <c r="B1954" s="3" t="s">
        <v>13112</v>
      </c>
      <c r="C1954" s="3" t="s">
        <v>2050</v>
      </c>
      <c r="D1954" s="2" t="s">
        <v>8539</v>
      </c>
      <c r="E1954" s="3" t="s">
        <v>13097</v>
      </c>
      <c r="G1954" s="61">
        <v>8.84</v>
      </c>
    </row>
    <row r="1955" spans="1:7" ht="22.5" x14ac:dyDescent="0.2">
      <c r="A1955" s="1" t="str">
        <f t="shared" si="32"/>
        <v>SICRO3 1917376</v>
      </c>
      <c r="B1955" s="3" t="s">
        <v>13112</v>
      </c>
      <c r="C1955" s="3" t="s">
        <v>2051</v>
      </c>
      <c r="D1955" s="2" t="s">
        <v>8540</v>
      </c>
      <c r="E1955" s="3" t="s">
        <v>13097</v>
      </c>
      <c r="G1955" s="61">
        <v>9.14</v>
      </c>
    </row>
    <row r="1956" spans="1:7" ht="22.5" x14ac:dyDescent="0.2">
      <c r="A1956" s="1" t="str">
        <f t="shared" si="32"/>
        <v>SICRO3 1917377</v>
      </c>
      <c r="B1956" s="3" t="s">
        <v>13112</v>
      </c>
      <c r="C1956" s="3" t="s">
        <v>2052</v>
      </c>
      <c r="D1956" s="2" t="s">
        <v>8541</v>
      </c>
      <c r="E1956" s="3" t="s">
        <v>13097</v>
      </c>
      <c r="G1956" s="61">
        <v>9.4499999999999993</v>
      </c>
    </row>
    <row r="1957" spans="1:7" ht="22.5" x14ac:dyDescent="0.2">
      <c r="A1957" s="1" t="str">
        <f t="shared" si="32"/>
        <v>SICRO3 1917378</v>
      </c>
      <c r="B1957" s="3" t="s">
        <v>13112</v>
      </c>
      <c r="C1957" s="3" t="s">
        <v>2053</v>
      </c>
      <c r="D1957" s="2" t="s">
        <v>8542</v>
      </c>
      <c r="E1957" s="3" t="s">
        <v>13097</v>
      </c>
      <c r="G1957" s="61">
        <v>9.77</v>
      </c>
    </row>
    <row r="1958" spans="1:7" ht="22.5" x14ac:dyDescent="0.2">
      <c r="A1958" s="1" t="str">
        <f t="shared" si="32"/>
        <v>SICRO3 1917379</v>
      </c>
      <c r="B1958" s="3" t="s">
        <v>13112</v>
      </c>
      <c r="C1958" s="3" t="s">
        <v>2054</v>
      </c>
      <c r="D1958" s="2" t="s">
        <v>8543</v>
      </c>
      <c r="E1958" s="3" t="s">
        <v>13097</v>
      </c>
      <c r="G1958" s="61">
        <v>10.4</v>
      </c>
    </row>
    <row r="1959" spans="1:7" ht="22.5" x14ac:dyDescent="0.2">
      <c r="A1959" s="1" t="str">
        <f t="shared" si="32"/>
        <v>SICRO3 1917380</v>
      </c>
      <c r="B1959" s="3" t="s">
        <v>13112</v>
      </c>
      <c r="C1959" s="3" t="s">
        <v>2055</v>
      </c>
      <c r="D1959" s="2" t="s">
        <v>8544</v>
      </c>
      <c r="E1959" s="3" t="s">
        <v>13097</v>
      </c>
      <c r="G1959" s="61">
        <v>10.79</v>
      </c>
    </row>
    <row r="1960" spans="1:7" ht="22.5" x14ac:dyDescent="0.2">
      <c r="A1960" s="1" t="str">
        <f t="shared" si="32"/>
        <v>SICRO3 1917381</v>
      </c>
      <c r="B1960" s="3" t="s">
        <v>13112</v>
      </c>
      <c r="C1960" s="3" t="s">
        <v>2056</v>
      </c>
      <c r="D1960" s="2" t="s">
        <v>8545</v>
      </c>
      <c r="E1960" s="3" t="s">
        <v>13097</v>
      </c>
      <c r="G1960" s="61">
        <v>11.19</v>
      </c>
    </row>
    <row r="1961" spans="1:7" ht="22.5" x14ac:dyDescent="0.2">
      <c r="A1961" s="1" t="str">
        <f t="shared" si="32"/>
        <v>SICRO3 1917382</v>
      </c>
      <c r="B1961" s="3" t="s">
        <v>13112</v>
      </c>
      <c r="C1961" s="3" t="s">
        <v>2057</v>
      </c>
      <c r="D1961" s="2" t="s">
        <v>8546</v>
      </c>
      <c r="E1961" s="3" t="s">
        <v>13097</v>
      </c>
      <c r="G1961" s="61">
        <v>11.68</v>
      </c>
    </row>
    <row r="1962" spans="1:7" ht="22.5" x14ac:dyDescent="0.2">
      <c r="A1962" s="1" t="str">
        <f t="shared" si="32"/>
        <v>SICRO3 1917383</v>
      </c>
      <c r="B1962" s="3" t="s">
        <v>13112</v>
      </c>
      <c r="C1962" s="3" t="s">
        <v>2058</v>
      </c>
      <c r="D1962" s="2" t="s">
        <v>8547</v>
      </c>
      <c r="E1962" s="3" t="s">
        <v>13097</v>
      </c>
      <c r="G1962" s="61">
        <v>12.12</v>
      </c>
    </row>
    <row r="1963" spans="1:7" ht="22.5" x14ac:dyDescent="0.2">
      <c r="A1963" s="1" t="str">
        <f t="shared" si="32"/>
        <v>SICRO3 1917384</v>
      </c>
      <c r="B1963" s="3" t="s">
        <v>13112</v>
      </c>
      <c r="C1963" s="3" t="s">
        <v>2059</v>
      </c>
      <c r="D1963" s="2" t="s">
        <v>8548</v>
      </c>
      <c r="E1963" s="3" t="s">
        <v>13097</v>
      </c>
      <c r="G1963" s="61">
        <v>12.83</v>
      </c>
    </row>
    <row r="1964" spans="1:7" ht="22.5" x14ac:dyDescent="0.2">
      <c r="A1964" s="1" t="str">
        <f t="shared" si="32"/>
        <v>SICRO3 1917385</v>
      </c>
      <c r="B1964" s="3" t="s">
        <v>13112</v>
      </c>
      <c r="C1964" s="3" t="s">
        <v>2060</v>
      </c>
      <c r="D1964" s="2" t="s">
        <v>8549</v>
      </c>
      <c r="E1964" s="3" t="s">
        <v>13097</v>
      </c>
      <c r="G1964" s="61">
        <v>13.37</v>
      </c>
    </row>
    <row r="1965" spans="1:7" ht="22.5" x14ac:dyDescent="0.2">
      <c r="A1965" s="1" t="str">
        <f t="shared" si="32"/>
        <v>SICRO3 1917386</v>
      </c>
      <c r="B1965" s="3" t="s">
        <v>13112</v>
      </c>
      <c r="C1965" s="3" t="s">
        <v>2061</v>
      </c>
      <c r="D1965" s="2" t="s">
        <v>8550</v>
      </c>
      <c r="E1965" s="3" t="s">
        <v>13097</v>
      </c>
      <c r="G1965" s="61">
        <v>13.95</v>
      </c>
    </row>
    <row r="1966" spans="1:7" ht="22.5" x14ac:dyDescent="0.2">
      <c r="A1966" s="1" t="str">
        <f t="shared" si="32"/>
        <v>SICRO3 1917387</v>
      </c>
      <c r="B1966" s="3" t="s">
        <v>13112</v>
      </c>
      <c r="C1966" s="3" t="s">
        <v>2062</v>
      </c>
      <c r="D1966" s="2" t="s">
        <v>8551</v>
      </c>
      <c r="E1966" s="3" t="s">
        <v>13097</v>
      </c>
      <c r="G1966" s="61">
        <v>14.54</v>
      </c>
    </row>
    <row r="1967" spans="1:7" ht="22.5" x14ac:dyDescent="0.2">
      <c r="A1967" s="1" t="str">
        <f t="shared" si="32"/>
        <v>SICRO3 1917388</v>
      </c>
      <c r="B1967" s="3" t="s">
        <v>13112</v>
      </c>
      <c r="C1967" s="3" t="s">
        <v>2063</v>
      </c>
      <c r="D1967" s="2" t="s">
        <v>8552</v>
      </c>
      <c r="E1967" s="3" t="s">
        <v>13097</v>
      </c>
      <c r="G1967" s="61">
        <v>15.17</v>
      </c>
    </row>
    <row r="1968" spans="1:7" ht="22.5" x14ac:dyDescent="0.2">
      <c r="A1968" s="1" t="str">
        <f t="shared" si="32"/>
        <v>SICRO3 1917389</v>
      </c>
      <c r="B1968" s="3" t="s">
        <v>13112</v>
      </c>
      <c r="C1968" s="3" t="s">
        <v>2064</v>
      </c>
      <c r="D1968" s="2" t="s">
        <v>8553</v>
      </c>
      <c r="E1968" s="3" t="s">
        <v>13097</v>
      </c>
      <c r="G1968" s="61">
        <v>16.09</v>
      </c>
    </row>
    <row r="1969" spans="1:7" ht="22.5" x14ac:dyDescent="0.2">
      <c r="A1969" s="1" t="str">
        <f t="shared" si="32"/>
        <v>SICRO3 1917390</v>
      </c>
      <c r="B1969" s="3" t="s">
        <v>13112</v>
      </c>
      <c r="C1969" s="3" t="s">
        <v>2065</v>
      </c>
      <c r="D1969" s="2" t="s">
        <v>8554</v>
      </c>
      <c r="E1969" s="3" t="s">
        <v>13097</v>
      </c>
      <c r="G1969" s="61">
        <v>16.95</v>
      </c>
    </row>
    <row r="1970" spans="1:7" ht="22.5" x14ac:dyDescent="0.2">
      <c r="A1970" s="1" t="str">
        <f t="shared" si="32"/>
        <v>SICRO3 1917391</v>
      </c>
      <c r="B1970" s="3" t="s">
        <v>13112</v>
      </c>
      <c r="C1970" s="3" t="s">
        <v>2066</v>
      </c>
      <c r="D1970" s="2" t="s">
        <v>8555</v>
      </c>
      <c r="E1970" s="3" t="s">
        <v>13097</v>
      </c>
      <c r="G1970" s="61">
        <v>17.88</v>
      </c>
    </row>
    <row r="1971" spans="1:7" ht="22.5" x14ac:dyDescent="0.2">
      <c r="A1971" s="1" t="str">
        <f t="shared" si="32"/>
        <v>SICRO3 1917364</v>
      </c>
      <c r="B1971" s="3" t="s">
        <v>13112</v>
      </c>
      <c r="C1971" s="3" t="s">
        <v>2067</v>
      </c>
      <c r="D1971" s="2" t="s">
        <v>8556</v>
      </c>
      <c r="E1971" s="3" t="s">
        <v>13097</v>
      </c>
      <c r="G1971" s="61">
        <v>4.6500000000000004</v>
      </c>
    </row>
    <row r="1972" spans="1:7" ht="22.5" x14ac:dyDescent="0.2">
      <c r="A1972" s="1" t="str">
        <f t="shared" si="32"/>
        <v>SICRO3 1917392</v>
      </c>
      <c r="B1972" s="3" t="s">
        <v>13112</v>
      </c>
      <c r="C1972" s="3" t="s">
        <v>2068</v>
      </c>
      <c r="D1972" s="2" t="s">
        <v>8557</v>
      </c>
      <c r="E1972" s="3" t="s">
        <v>13097</v>
      </c>
      <c r="G1972" s="61">
        <v>19.04</v>
      </c>
    </row>
    <row r="1973" spans="1:7" ht="22.5" x14ac:dyDescent="0.2">
      <c r="A1973" s="1" t="str">
        <f t="shared" si="32"/>
        <v>SICRO3 1917393</v>
      </c>
      <c r="B1973" s="3" t="s">
        <v>13112</v>
      </c>
      <c r="C1973" s="3" t="s">
        <v>2069</v>
      </c>
      <c r="D1973" s="2" t="s">
        <v>8558</v>
      </c>
      <c r="E1973" s="3" t="s">
        <v>13097</v>
      </c>
      <c r="G1973" s="61">
        <v>20.27</v>
      </c>
    </row>
    <row r="1974" spans="1:7" ht="22.5" x14ac:dyDescent="0.2">
      <c r="A1974" s="1" t="str">
        <f t="shared" si="32"/>
        <v>SICRO3 1917394</v>
      </c>
      <c r="B1974" s="3" t="s">
        <v>13112</v>
      </c>
      <c r="C1974" s="3" t="s">
        <v>2070</v>
      </c>
      <c r="D1974" s="2" t="s">
        <v>8559</v>
      </c>
      <c r="E1974" s="3" t="s">
        <v>13097</v>
      </c>
      <c r="G1974" s="61">
        <v>21.97</v>
      </c>
    </row>
    <row r="1975" spans="1:7" ht="22.5" x14ac:dyDescent="0.2">
      <c r="A1975" s="1" t="str">
        <f t="shared" si="32"/>
        <v>SICRO3 1917395</v>
      </c>
      <c r="B1975" s="3" t="s">
        <v>13112</v>
      </c>
      <c r="C1975" s="3" t="s">
        <v>2071</v>
      </c>
      <c r="D1975" s="2" t="s">
        <v>8560</v>
      </c>
      <c r="E1975" s="3" t="s">
        <v>13097</v>
      </c>
      <c r="G1975" s="61">
        <v>23.18</v>
      </c>
    </row>
    <row r="1976" spans="1:7" ht="22.5" x14ac:dyDescent="0.2">
      <c r="A1976" s="1" t="str">
        <f t="shared" si="32"/>
        <v>SICRO3 1917396</v>
      </c>
      <c r="B1976" s="3" t="s">
        <v>13112</v>
      </c>
      <c r="C1976" s="3" t="s">
        <v>2072</v>
      </c>
      <c r="D1976" s="2" t="s">
        <v>8561</v>
      </c>
      <c r="E1976" s="3" t="s">
        <v>13097</v>
      </c>
      <c r="G1976" s="61">
        <v>24.58</v>
      </c>
    </row>
    <row r="1977" spans="1:7" ht="22.5" x14ac:dyDescent="0.2">
      <c r="A1977" s="1" t="str">
        <f t="shared" si="32"/>
        <v>SICRO3 1917397</v>
      </c>
      <c r="B1977" s="3" t="s">
        <v>13112</v>
      </c>
      <c r="C1977" s="3" t="s">
        <v>2073</v>
      </c>
      <c r="D1977" s="2" t="s">
        <v>8562</v>
      </c>
      <c r="E1977" s="3" t="s">
        <v>13097</v>
      </c>
      <c r="G1977" s="61">
        <v>26.17</v>
      </c>
    </row>
    <row r="1978" spans="1:7" ht="22.5" x14ac:dyDescent="0.2">
      <c r="A1978" s="1" t="str">
        <f t="shared" si="32"/>
        <v>SICRO3 1917398</v>
      </c>
      <c r="B1978" s="3" t="s">
        <v>13112</v>
      </c>
      <c r="C1978" s="3" t="s">
        <v>2074</v>
      </c>
      <c r="D1978" s="2" t="s">
        <v>8563</v>
      </c>
      <c r="E1978" s="3" t="s">
        <v>13097</v>
      </c>
      <c r="G1978" s="61">
        <v>27.58</v>
      </c>
    </row>
    <row r="1979" spans="1:7" ht="22.5" x14ac:dyDescent="0.2">
      <c r="A1979" s="1" t="str">
        <f t="shared" si="32"/>
        <v>SICRO3 1917399</v>
      </c>
      <c r="B1979" s="3" t="s">
        <v>13112</v>
      </c>
      <c r="C1979" s="3" t="s">
        <v>2075</v>
      </c>
      <c r="D1979" s="2" t="s">
        <v>8564</v>
      </c>
      <c r="E1979" s="3" t="s">
        <v>13097</v>
      </c>
      <c r="G1979" s="61">
        <v>29.52</v>
      </c>
    </row>
    <row r="1980" spans="1:7" ht="22.5" x14ac:dyDescent="0.2">
      <c r="A1980" s="1" t="str">
        <f t="shared" si="32"/>
        <v>SICRO3 1917400</v>
      </c>
      <c r="B1980" s="3" t="s">
        <v>13112</v>
      </c>
      <c r="C1980" s="3" t="s">
        <v>2076</v>
      </c>
      <c r="D1980" s="2" t="s">
        <v>8565</v>
      </c>
      <c r="E1980" s="3" t="s">
        <v>13097</v>
      </c>
      <c r="G1980" s="61">
        <v>31.33</v>
      </c>
    </row>
    <row r="1981" spans="1:7" ht="22.5" x14ac:dyDescent="0.2">
      <c r="A1981" s="1" t="str">
        <f t="shared" si="32"/>
        <v>SICRO3 1917401</v>
      </c>
      <c r="B1981" s="3" t="s">
        <v>13112</v>
      </c>
      <c r="C1981" s="3" t="s">
        <v>2077</v>
      </c>
      <c r="D1981" s="2" t="s">
        <v>8566</v>
      </c>
      <c r="E1981" s="3" t="s">
        <v>13097</v>
      </c>
      <c r="G1981" s="61">
        <v>32.97</v>
      </c>
    </row>
    <row r="1982" spans="1:7" ht="22.5" x14ac:dyDescent="0.2">
      <c r="A1982" s="1" t="str">
        <f t="shared" si="32"/>
        <v>SICRO3 1917365</v>
      </c>
      <c r="B1982" s="3" t="s">
        <v>13112</v>
      </c>
      <c r="C1982" s="3" t="s">
        <v>2078</v>
      </c>
      <c r="D1982" s="2" t="s">
        <v>8567</v>
      </c>
      <c r="E1982" s="3" t="s">
        <v>13097</v>
      </c>
      <c r="G1982" s="61">
        <v>5.09</v>
      </c>
    </row>
    <row r="1983" spans="1:7" ht="22.5" x14ac:dyDescent="0.2">
      <c r="A1983" s="1" t="str">
        <f t="shared" si="32"/>
        <v>SICRO3 1917402</v>
      </c>
      <c r="B1983" s="3" t="s">
        <v>13112</v>
      </c>
      <c r="C1983" s="3" t="s">
        <v>2079</v>
      </c>
      <c r="D1983" s="2" t="s">
        <v>8568</v>
      </c>
      <c r="E1983" s="3" t="s">
        <v>13097</v>
      </c>
      <c r="G1983" s="61">
        <v>34.9</v>
      </c>
    </row>
    <row r="1984" spans="1:7" ht="22.5" x14ac:dyDescent="0.2">
      <c r="A1984" s="1" t="str">
        <f t="shared" si="32"/>
        <v>SICRO3 1917403</v>
      </c>
      <c r="B1984" s="3" t="s">
        <v>13112</v>
      </c>
      <c r="C1984" s="3" t="s">
        <v>2080</v>
      </c>
      <c r="D1984" s="2" t="s">
        <v>8569</v>
      </c>
      <c r="E1984" s="3" t="s">
        <v>13097</v>
      </c>
      <c r="G1984" s="61">
        <v>37.06</v>
      </c>
    </row>
    <row r="1985" spans="1:7" ht="22.5" x14ac:dyDescent="0.2">
      <c r="A1985" s="1" t="str">
        <f t="shared" si="32"/>
        <v>SICRO3 1917404</v>
      </c>
      <c r="B1985" s="3" t="s">
        <v>13112</v>
      </c>
      <c r="C1985" s="3" t="s">
        <v>2081</v>
      </c>
      <c r="D1985" s="2" t="s">
        <v>8570</v>
      </c>
      <c r="E1985" s="3" t="s">
        <v>13097</v>
      </c>
      <c r="G1985" s="61">
        <v>39.229999999999997</v>
      </c>
    </row>
    <row r="1986" spans="1:7" ht="22.5" x14ac:dyDescent="0.2">
      <c r="A1986" s="1" t="str">
        <f t="shared" si="32"/>
        <v>SICRO3 1917405</v>
      </c>
      <c r="B1986" s="3" t="s">
        <v>13112</v>
      </c>
      <c r="C1986" s="3" t="s">
        <v>2082</v>
      </c>
      <c r="D1986" s="2" t="s">
        <v>8571</v>
      </c>
      <c r="E1986" s="3" t="s">
        <v>13097</v>
      </c>
      <c r="G1986" s="61">
        <v>41.35</v>
      </c>
    </row>
    <row r="1987" spans="1:7" ht="22.5" x14ac:dyDescent="0.2">
      <c r="A1987" s="1" t="str">
        <f t="shared" si="32"/>
        <v>SICRO3 1917406</v>
      </c>
      <c r="B1987" s="3" t="s">
        <v>13112</v>
      </c>
      <c r="C1987" s="3" t="s">
        <v>2083</v>
      </c>
      <c r="D1987" s="2" t="s">
        <v>8572</v>
      </c>
      <c r="E1987" s="3" t="s">
        <v>13097</v>
      </c>
      <c r="G1987" s="61">
        <v>43.71</v>
      </c>
    </row>
    <row r="1988" spans="1:7" ht="22.5" x14ac:dyDescent="0.2">
      <c r="A1988" s="1" t="str">
        <f t="shared" si="32"/>
        <v>SICRO3 1917407</v>
      </c>
      <c r="B1988" s="3" t="s">
        <v>13112</v>
      </c>
      <c r="C1988" s="3" t="s">
        <v>2084</v>
      </c>
      <c r="D1988" s="2" t="s">
        <v>8573</v>
      </c>
      <c r="E1988" s="3" t="s">
        <v>13097</v>
      </c>
      <c r="G1988" s="61">
        <v>46.4</v>
      </c>
    </row>
    <row r="1989" spans="1:7" ht="22.5" x14ac:dyDescent="0.2">
      <c r="A1989" s="1" t="str">
        <f t="shared" si="32"/>
        <v>SICRO3 1917408</v>
      </c>
      <c r="B1989" s="3" t="s">
        <v>13112</v>
      </c>
      <c r="C1989" s="3" t="s">
        <v>2085</v>
      </c>
      <c r="D1989" s="2" t="s">
        <v>8574</v>
      </c>
      <c r="E1989" s="3" t="s">
        <v>13097</v>
      </c>
      <c r="G1989" s="61">
        <v>49.39</v>
      </c>
    </row>
    <row r="1990" spans="1:7" ht="22.5" x14ac:dyDescent="0.2">
      <c r="A1990" s="1" t="str">
        <f t="shared" si="32"/>
        <v>SICRO3 1917409</v>
      </c>
      <c r="B1990" s="3" t="s">
        <v>13112</v>
      </c>
      <c r="C1990" s="3" t="s">
        <v>2086</v>
      </c>
      <c r="D1990" s="2" t="s">
        <v>8575</v>
      </c>
      <c r="E1990" s="3" t="s">
        <v>13097</v>
      </c>
      <c r="G1990" s="61">
        <v>51.72</v>
      </c>
    </row>
    <row r="1991" spans="1:7" ht="22.5" x14ac:dyDescent="0.2">
      <c r="A1991" s="1" t="str">
        <f t="shared" si="32"/>
        <v>SICRO3 1917410</v>
      </c>
      <c r="B1991" s="3" t="s">
        <v>13112</v>
      </c>
      <c r="C1991" s="3" t="s">
        <v>2087</v>
      </c>
      <c r="D1991" s="2" t="s">
        <v>8576</v>
      </c>
      <c r="E1991" s="3" t="s">
        <v>13097</v>
      </c>
      <c r="G1991" s="61">
        <v>53.89</v>
      </c>
    </row>
    <row r="1992" spans="1:7" ht="22.5" x14ac:dyDescent="0.2">
      <c r="A1992" s="1" t="str">
        <f t="shared" si="32"/>
        <v>SICRO3 1917411</v>
      </c>
      <c r="B1992" s="3" t="s">
        <v>13112</v>
      </c>
      <c r="C1992" s="3" t="s">
        <v>2088</v>
      </c>
      <c r="D1992" s="2" t="s">
        <v>8577</v>
      </c>
      <c r="E1992" s="3" t="s">
        <v>13097</v>
      </c>
      <c r="G1992" s="61">
        <v>56.33</v>
      </c>
    </row>
    <row r="1993" spans="1:7" ht="22.5" x14ac:dyDescent="0.2">
      <c r="A1993" s="1" t="str">
        <f t="shared" si="32"/>
        <v>SICRO3 1917366</v>
      </c>
      <c r="B1993" s="3" t="s">
        <v>13112</v>
      </c>
      <c r="C1993" s="3" t="s">
        <v>2089</v>
      </c>
      <c r="D1993" s="2" t="s">
        <v>8578</v>
      </c>
      <c r="E1993" s="3" t="s">
        <v>13097</v>
      </c>
      <c r="G1993" s="61">
        <v>5.38</v>
      </c>
    </row>
    <row r="1994" spans="1:7" ht="22.5" x14ac:dyDescent="0.2">
      <c r="A1994" s="1" t="str">
        <f t="shared" si="32"/>
        <v>SICRO3 1917732</v>
      </c>
      <c r="B1994" s="3" t="s">
        <v>13112</v>
      </c>
      <c r="C1994" s="3" t="s">
        <v>2090</v>
      </c>
      <c r="D1994" s="2" t="s">
        <v>8579</v>
      </c>
      <c r="E1994" s="3" t="s">
        <v>13097</v>
      </c>
      <c r="G1994" s="61">
        <v>4.34</v>
      </c>
    </row>
    <row r="1995" spans="1:7" x14ac:dyDescent="0.2">
      <c r="A1995" s="1" t="str">
        <f t="shared" si="32"/>
        <v>SICRO3 1917043</v>
      </c>
      <c r="B1995" s="3" t="s">
        <v>13112</v>
      </c>
      <c r="C1995" s="3" t="s">
        <v>2091</v>
      </c>
      <c r="D1995" s="2" t="s">
        <v>8580</v>
      </c>
      <c r="E1995" s="3" t="s">
        <v>13097</v>
      </c>
      <c r="G1995" s="61">
        <v>27.05</v>
      </c>
    </row>
    <row r="1996" spans="1:7" x14ac:dyDescent="0.2">
      <c r="A1996" s="1" t="str">
        <f t="shared" si="32"/>
        <v>SICRO3 1917044</v>
      </c>
      <c r="B1996" s="3" t="s">
        <v>13112</v>
      </c>
      <c r="C1996" s="3" t="s">
        <v>2092</v>
      </c>
      <c r="D1996" s="2" t="s">
        <v>8581</v>
      </c>
      <c r="E1996" s="3" t="s">
        <v>13097</v>
      </c>
      <c r="G1996" s="61">
        <v>27.52</v>
      </c>
    </row>
    <row r="1997" spans="1:7" x14ac:dyDescent="0.2">
      <c r="A1997" s="1" t="str">
        <f t="shared" si="32"/>
        <v>SICRO3 1917045</v>
      </c>
      <c r="B1997" s="3" t="s">
        <v>13112</v>
      </c>
      <c r="C1997" s="3" t="s">
        <v>2093</v>
      </c>
      <c r="D1997" s="2" t="s">
        <v>8582</v>
      </c>
      <c r="E1997" s="3" t="s">
        <v>13097</v>
      </c>
      <c r="G1997" s="61">
        <v>28</v>
      </c>
    </row>
    <row r="1998" spans="1:7" x14ac:dyDescent="0.2">
      <c r="A1998" s="1" t="str">
        <f t="shared" si="32"/>
        <v>SICRO3 1917046</v>
      </c>
      <c r="B1998" s="3" t="s">
        <v>13112</v>
      </c>
      <c r="C1998" s="3" t="s">
        <v>2094</v>
      </c>
      <c r="D1998" s="2" t="s">
        <v>8583</v>
      </c>
      <c r="E1998" s="3" t="s">
        <v>13097</v>
      </c>
      <c r="G1998" s="61">
        <v>28.51</v>
      </c>
    </row>
    <row r="1999" spans="1:7" x14ac:dyDescent="0.2">
      <c r="A1999" s="1" t="str">
        <f t="shared" si="32"/>
        <v>SICRO3 1917047</v>
      </c>
      <c r="B1999" s="3" t="s">
        <v>13112</v>
      </c>
      <c r="C1999" s="3" t="s">
        <v>2095</v>
      </c>
      <c r="D1999" s="2" t="s">
        <v>8584</v>
      </c>
      <c r="E1999" s="3" t="s">
        <v>13097</v>
      </c>
      <c r="G1999" s="61">
        <v>29.05</v>
      </c>
    </row>
    <row r="2000" spans="1:7" x14ac:dyDescent="0.2">
      <c r="A2000" s="1" t="str">
        <f t="shared" si="32"/>
        <v>SICRO3 1917048</v>
      </c>
      <c r="B2000" s="3" t="s">
        <v>13112</v>
      </c>
      <c r="C2000" s="3" t="s">
        <v>2096</v>
      </c>
      <c r="D2000" s="2" t="s">
        <v>8585</v>
      </c>
      <c r="E2000" s="3" t="s">
        <v>13097</v>
      </c>
      <c r="G2000" s="61">
        <v>29.33</v>
      </c>
    </row>
    <row r="2001" spans="1:7" x14ac:dyDescent="0.2">
      <c r="A2001" s="1" t="str">
        <f t="shared" si="32"/>
        <v>SICRO3 1901518</v>
      </c>
      <c r="B2001" s="3" t="s">
        <v>13112</v>
      </c>
      <c r="C2001" s="3" t="s">
        <v>2097</v>
      </c>
      <c r="D2001" s="2" t="s">
        <v>8586</v>
      </c>
      <c r="E2001" s="3" t="s">
        <v>13097</v>
      </c>
      <c r="G2001" s="61">
        <v>15.72</v>
      </c>
    </row>
    <row r="2002" spans="1:7" x14ac:dyDescent="0.2">
      <c r="A2002" s="1" t="str">
        <f t="shared" si="32"/>
        <v>SICRO3 1901519</v>
      </c>
      <c r="B2002" s="3" t="s">
        <v>13112</v>
      </c>
      <c r="C2002" s="3" t="s">
        <v>2098</v>
      </c>
      <c r="D2002" s="2" t="s">
        <v>8587</v>
      </c>
      <c r="E2002" s="3" t="s">
        <v>13097</v>
      </c>
      <c r="G2002" s="61">
        <v>15.84</v>
      </c>
    </row>
    <row r="2003" spans="1:7" x14ac:dyDescent="0.2">
      <c r="A2003" s="1" t="str">
        <f t="shared" ref="A2003:A2066" si="33">CONCATENATE($B2003," ",$C2003)</f>
        <v>SICRO3 1901520</v>
      </c>
      <c r="B2003" s="3" t="s">
        <v>13112</v>
      </c>
      <c r="C2003" s="3" t="s">
        <v>2099</v>
      </c>
      <c r="D2003" s="2" t="s">
        <v>8588</v>
      </c>
      <c r="E2003" s="3" t="s">
        <v>13097</v>
      </c>
      <c r="G2003" s="61">
        <v>15.97</v>
      </c>
    </row>
    <row r="2004" spans="1:7" x14ac:dyDescent="0.2">
      <c r="A2004" s="1" t="str">
        <f t="shared" si="33"/>
        <v>SICRO3 1901521</v>
      </c>
      <c r="B2004" s="3" t="s">
        <v>13112</v>
      </c>
      <c r="C2004" s="3" t="s">
        <v>2100</v>
      </c>
      <c r="D2004" s="2" t="s">
        <v>8589</v>
      </c>
      <c r="E2004" s="3" t="s">
        <v>13097</v>
      </c>
      <c r="G2004" s="61">
        <v>16.09</v>
      </c>
    </row>
    <row r="2005" spans="1:7" x14ac:dyDescent="0.2">
      <c r="A2005" s="1" t="str">
        <f t="shared" si="33"/>
        <v>SICRO3 1901522</v>
      </c>
      <c r="B2005" s="3" t="s">
        <v>13112</v>
      </c>
      <c r="C2005" s="3" t="s">
        <v>2101</v>
      </c>
      <c r="D2005" s="2" t="s">
        <v>8590</v>
      </c>
      <c r="E2005" s="3" t="s">
        <v>13097</v>
      </c>
      <c r="G2005" s="61">
        <v>16.23</v>
      </c>
    </row>
    <row r="2006" spans="1:7" x14ac:dyDescent="0.2">
      <c r="A2006" s="1" t="str">
        <f t="shared" si="33"/>
        <v>SICRO3 1901517</v>
      </c>
      <c r="B2006" s="3" t="s">
        <v>13112</v>
      </c>
      <c r="C2006" s="3" t="s">
        <v>2102</v>
      </c>
      <c r="D2006" s="2" t="s">
        <v>8591</v>
      </c>
      <c r="E2006" s="3" t="s">
        <v>13097</v>
      </c>
      <c r="G2006" s="61">
        <v>16.3</v>
      </c>
    </row>
    <row r="2007" spans="1:7" x14ac:dyDescent="0.2">
      <c r="A2007" s="1" t="str">
        <f t="shared" si="33"/>
        <v>SICRO3 1901523</v>
      </c>
      <c r="B2007" s="3" t="s">
        <v>13112</v>
      </c>
      <c r="C2007" s="3" t="s">
        <v>2103</v>
      </c>
      <c r="D2007" s="2" t="s">
        <v>8592</v>
      </c>
      <c r="E2007" s="3" t="s">
        <v>13097</v>
      </c>
      <c r="G2007" s="61">
        <v>20.71</v>
      </c>
    </row>
    <row r="2008" spans="1:7" x14ac:dyDescent="0.2">
      <c r="A2008" s="1" t="str">
        <f t="shared" si="33"/>
        <v>SICRO3 1901524</v>
      </c>
      <c r="B2008" s="3" t="s">
        <v>13112</v>
      </c>
      <c r="C2008" s="3" t="s">
        <v>2104</v>
      </c>
      <c r="D2008" s="2" t="s">
        <v>8593</v>
      </c>
      <c r="E2008" s="3" t="s">
        <v>13097</v>
      </c>
      <c r="G2008" s="61">
        <v>20.82</v>
      </c>
    </row>
    <row r="2009" spans="1:7" x14ac:dyDescent="0.2">
      <c r="A2009" s="1" t="str">
        <f t="shared" si="33"/>
        <v>SICRO3 1901525</v>
      </c>
      <c r="B2009" s="3" t="s">
        <v>13112</v>
      </c>
      <c r="C2009" s="3" t="s">
        <v>2105</v>
      </c>
      <c r="D2009" s="2" t="s">
        <v>8594</v>
      </c>
      <c r="E2009" s="3" t="s">
        <v>13097</v>
      </c>
      <c r="G2009" s="61">
        <v>20.94</v>
      </c>
    </row>
    <row r="2010" spans="1:7" x14ac:dyDescent="0.2">
      <c r="A2010" s="1" t="str">
        <f t="shared" si="33"/>
        <v>SICRO3 1901526</v>
      </c>
      <c r="B2010" s="3" t="s">
        <v>13112</v>
      </c>
      <c r="C2010" s="3" t="s">
        <v>2106</v>
      </c>
      <c r="D2010" s="2" t="s">
        <v>8595</v>
      </c>
      <c r="E2010" s="3" t="s">
        <v>13097</v>
      </c>
      <c r="G2010" s="61">
        <v>21.06</v>
      </c>
    </row>
    <row r="2011" spans="1:7" x14ac:dyDescent="0.2">
      <c r="A2011" s="1" t="str">
        <f t="shared" si="33"/>
        <v>SICRO3 1901527</v>
      </c>
      <c r="B2011" s="3" t="s">
        <v>13112</v>
      </c>
      <c r="C2011" s="3" t="s">
        <v>2107</v>
      </c>
      <c r="D2011" s="2" t="s">
        <v>8596</v>
      </c>
      <c r="E2011" s="3" t="s">
        <v>13097</v>
      </c>
      <c r="G2011" s="61">
        <v>21.19</v>
      </c>
    </row>
    <row r="2012" spans="1:7" x14ac:dyDescent="0.2">
      <c r="A2012" s="1" t="str">
        <f t="shared" si="33"/>
        <v>SICRO3 1901528</v>
      </c>
      <c r="B2012" s="3" t="s">
        <v>13112</v>
      </c>
      <c r="C2012" s="3" t="s">
        <v>2108</v>
      </c>
      <c r="D2012" s="2" t="s">
        <v>8597</v>
      </c>
      <c r="E2012" s="3" t="s">
        <v>13097</v>
      </c>
      <c r="G2012" s="61">
        <v>21.25</v>
      </c>
    </row>
    <row r="2013" spans="1:7" x14ac:dyDescent="0.2">
      <c r="A2013" s="1" t="str">
        <f t="shared" si="33"/>
        <v>SICRO3 1917079</v>
      </c>
      <c r="B2013" s="3" t="s">
        <v>13112</v>
      </c>
      <c r="C2013" s="3" t="s">
        <v>2109</v>
      </c>
      <c r="D2013" s="2" t="s">
        <v>8598</v>
      </c>
      <c r="E2013" s="3" t="s">
        <v>13097</v>
      </c>
      <c r="G2013" s="61">
        <v>18.09</v>
      </c>
    </row>
    <row r="2014" spans="1:7" x14ac:dyDescent="0.2">
      <c r="A2014" s="1" t="str">
        <f t="shared" si="33"/>
        <v>SICRO3 1917080</v>
      </c>
      <c r="B2014" s="3" t="s">
        <v>13112</v>
      </c>
      <c r="C2014" s="3" t="s">
        <v>2110</v>
      </c>
      <c r="D2014" s="2" t="s">
        <v>8599</v>
      </c>
      <c r="E2014" s="3" t="s">
        <v>13097</v>
      </c>
      <c r="G2014" s="61">
        <v>18.37</v>
      </c>
    </row>
    <row r="2015" spans="1:7" x14ac:dyDescent="0.2">
      <c r="A2015" s="1" t="str">
        <f t="shared" si="33"/>
        <v>SICRO3 1917081</v>
      </c>
      <c r="B2015" s="3" t="s">
        <v>13112</v>
      </c>
      <c r="C2015" s="3" t="s">
        <v>2111</v>
      </c>
      <c r="D2015" s="2" t="s">
        <v>8600</v>
      </c>
      <c r="E2015" s="3" t="s">
        <v>13097</v>
      </c>
      <c r="G2015" s="61">
        <v>18.649999999999999</v>
      </c>
    </row>
    <row r="2016" spans="1:7" x14ac:dyDescent="0.2">
      <c r="A2016" s="1" t="str">
        <f t="shared" si="33"/>
        <v>SICRO3 1917082</v>
      </c>
      <c r="B2016" s="3" t="s">
        <v>13112</v>
      </c>
      <c r="C2016" s="3" t="s">
        <v>2112</v>
      </c>
      <c r="D2016" s="2" t="s">
        <v>8601</v>
      </c>
      <c r="E2016" s="3" t="s">
        <v>13097</v>
      </c>
      <c r="G2016" s="61">
        <v>18.95</v>
      </c>
    </row>
    <row r="2017" spans="1:7" x14ac:dyDescent="0.2">
      <c r="A2017" s="1" t="str">
        <f t="shared" si="33"/>
        <v>SICRO3 1917083</v>
      </c>
      <c r="B2017" s="3" t="s">
        <v>13112</v>
      </c>
      <c r="C2017" s="3" t="s">
        <v>2113</v>
      </c>
      <c r="D2017" s="2" t="s">
        <v>8602</v>
      </c>
      <c r="E2017" s="3" t="s">
        <v>13097</v>
      </c>
      <c r="G2017" s="61">
        <v>19.260000000000002</v>
      </c>
    </row>
    <row r="2018" spans="1:7" x14ac:dyDescent="0.2">
      <c r="A2018" s="1" t="str">
        <f t="shared" si="33"/>
        <v>SICRO3 1917084</v>
      </c>
      <c r="B2018" s="3" t="s">
        <v>13112</v>
      </c>
      <c r="C2018" s="3" t="s">
        <v>2114</v>
      </c>
      <c r="D2018" s="2" t="s">
        <v>8603</v>
      </c>
      <c r="E2018" s="3" t="s">
        <v>13097</v>
      </c>
      <c r="G2018" s="61">
        <v>19.43</v>
      </c>
    </row>
    <row r="2019" spans="1:7" x14ac:dyDescent="0.2">
      <c r="A2019" s="1" t="str">
        <f t="shared" si="33"/>
        <v>SICRO3 1901529</v>
      </c>
      <c r="B2019" s="3" t="s">
        <v>13112</v>
      </c>
      <c r="C2019" s="3" t="s">
        <v>2115</v>
      </c>
      <c r="D2019" s="2" t="s">
        <v>8604</v>
      </c>
      <c r="E2019" s="3" t="s">
        <v>13097</v>
      </c>
      <c r="G2019" s="61">
        <v>25.81</v>
      </c>
    </row>
    <row r="2020" spans="1:7" x14ac:dyDescent="0.2">
      <c r="A2020" s="1" t="str">
        <f t="shared" si="33"/>
        <v>SICRO3 1901530</v>
      </c>
      <c r="B2020" s="3" t="s">
        <v>13112</v>
      </c>
      <c r="C2020" s="3" t="s">
        <v>2116</v>
      </c>
      <c r="D2020" s="2" t="s">
        <v>8605</v>
      </c>
      <c r="E2020" s="3" t="s">
        <v>13097</v>
      </c>
      <c r="G2020" s="61">
        <v>25.92</v>
      </c>
    </row>
    <row r="2021" spans="1:7" x14ac:dyDescent="0.2">
      <c r="A2021" s="1" t="str">
        <f t="shared" si="33"/>
        <v>SICRO3 1901531</v>
      </c>
      <c r="B2021" s="3" t="s">
        <v>13112</v>
      </c>
      <c r="C2021" s="3" t="s">
        <v>2117</v>
      </c>
      <c r="D2021" s="2" t="s">
        <v>8606</v>
      </c>
      <c r="E2021" s="3" t="s">
        <v>13097</v>
      </c>
      <c r="G2021" s="61">
        <v>26.03</v>
      </c>
    </row>
    <row r="2022" spans="1:7" x14ac:dyDescent="0.2">
      <c r="A2022" s="1" t="str">
        <f t="shared" si="33"/>
        <v>SICRO3 1901532</v>
      </c>
      <c r="B2022" s="3" t="s">
        <v>13112</v>
      </c>
      <c r="C2022" s="3" t="s">
        <v>2118</v>
      </c>
      <c r="D2022" s="2" t="s">
        <v>8607</v>
      </c>
      <c r="E2022" s="3" t="s">
        <v>13097</v>
      </c>
      <c r="G2022" s="61">
        <v>26.15</v>
      </c>
    </row>
    <row r="2023" spans="1:7" x14ac:dyDescent="0.2">
      <c r="A2023" s="1" t="str">
        <f t="shared" si="33"/>
        <v>SICRO3 1901533</v>
      </c>
      <c r="B2023" s="3" t="s">
        <v>13112</v>
      </c>
      <c r="C2023" s="3" t="s">
        <v>2119</v>
      </c>
      <c r="D2023" s="2" t="s">
        <v>8608</v>
      </c>
      <c r="E2023" s="3" t="s">
        <v>13097</v>
      </c>
      <c r="G2023" s="61">
        <v>26.27</v>
      </c>
    </row>
    <row r="2024" spans="1:7" x14ac:dyDescent="0.2">
      <c r="A2024" s="1" t="str">
        <f t="shared" si="33"/>
        <v>SICRO3 1901534</v>
      </c>
      <c r="B2024" s="3" t="s">
        <v>13112</v>
      </c>
      <c r="C2024" s="3" t="s">
        <v>2120</v>
      </c>
      <c r="D2024" s="2" t="s">
        <v>8609</v>
      </c>
      <c r="E2024" s="3" t="s">
        <v>13097</v>
      </c>
      <c r="G2024" s="61">
        <v>26.34</v>
      </c>
    </row>
    <row r="2025" spans="1:7" x14ac:dyDescent="0.2">
      <c r="A2025" s="1" t="str">
        <f t="shared" si="33"/>
        <v>SICRO3 1917115</v>
      </c>
      <c r="B2025" s="3" t="s">
        <v>13112</v>
      </c>
      <c r="C2025" s="3" t="s">
        <v>2121</v>
      </c>
      <c r="D2025" s="2" t="s">
        <v>8610</v>
      </c>
      <c r="E2025" s="3" t="s">
        <v>13097</v>
      </c>
      <c r="G2025" s="61">
        <v>16.68</v>
      </c>
    </row>
    <row r="2026" spans="1:7" x14ac:dyDescent="0.2">
      <c r="A2026" s="1" t="str">
        <f t="shared" si="33"/>
        <v>SICRO3 1917116</v>
      </c>
      <c r="B2026" s="3" t="s">
        <v>13112</v>
      </c>
      <c r="C2026" s="3" t="s">
        <v>2122</v>
      </c>
      <c r="D2026" s="2" t="s">
        <v>8611</v>
      </c>
      <c r="E2026" s="3" t="s">
        <v>13097</v>
      </c>
      <c r="G2026" s="61">
        <v>16.899999999999999</v>
      </c>
    </row>
    <row r="2027" spans="1:7" x14ac:dyDescent="0.2">
      <c r="A2027" s="1" t="str">
        <f t="shared" si="33"/>
        <v>SICRO3 1917117</v>
      </c>
      <c r="B2027" s="3" t="s">
        <v>13112</v>
      </c>
      <c r="C2027" s="3" t="s">
        <v>2123</v>
      </c>
      <c r="D2027" s="2" t="s">
        <v>8612</v>
      </c>
      <c r="E2027" s="3" t="s">
        <v>13097</v>
      </c>
      <c r="G2027" s="61">
        <v>17.12</v>
      </c>
    </row>
    <row r="2028" spans="1:7" x14ac:dyDescent="0.2">
      <c r="A2028" s="1" t="str">
        <f t="shared" si="33"/>
        <v>SICRO3 1917118</v>
      </c>
      <c r="B2028" s="3" t="s">
        <v>13112</v>
      </c>
      <c r="C2028" s="3" t="s">
        <v>2124</v>
      </c>
      <c r="D2028" s="2" t="s">
        <v>8613</v>
      </c>
      <c r="E2028" s="3" t="s">
        <v>13097</v>
      </c>
      <c r="G2028" s="61">
        <v>17.350000000000001</v>
      </c>
    </row>
    <row r="2029" spans="1:7" x14ac:dyDescent="0.2">
      <c r="A2029" s="1" t="str">
        <f t="shared" si="33"/>
        <v>SICRO3 1917119</v>
      </c>
      <c r="B2029" s="3" t="s">
        <v>13112</v>
      </c>
      <c r="C2029" s="3" t="s">
        <v>2125</v>
      </c>
      <c r="D2029" s="2" t="s">
        <v>8614</v>
      </c>
      <c r="E2029" s="3" t="s">
        <v>13097</v>
      </c>
      <c r="G2029" s="61">
        <v>17.600000000000001</v>
      </c>
    </row>
    <row r="2030" spans="1:7" x14ac:dyDescent="0.2">
      <c r="A2030" s="1" t="str">
        <f t="shared" si="33"/>
        <v>SICRO3 1917120</v>
      </c>
      <c r="B2030" s="3" t="s">
        <v>13112</v>
      </c>
      <c r="C2030" s="3" t="s">
        <v>2126</v>
      </c>
      <c r="D2030" s="2" t="s">
        <v>8615</v>
      </c>
      <c r="E2030" s="3" t="s">
        <v>13097</v>
      </c>
      <c r="G2030" s="61">
        <v>17.73</v>
      </c>
    </row>
    <row r="2031" spans="1:7" x14ac:dyDescent="0.2">
      <c r="A2031" s="1" t="str">
        <f t="shared" si="33"/>
        <v>SICRO3 1917151</v>
      </c>
      <c r="B2031" s="3" t="s">
        <v>13112</v>
      </c>
      <c r="C2031" s="3" t="s">
        <v>2127</v>
      </c>
      <c r="D2031" s="2" t="s">
        <v>8616</v>
      </c>
      <c r="E2031" s="3" t="s">
        <v>13097</v>
      </c>
      <c r="G2031" s="61">
        <v>15.58</v>
      </c>
    </row>
    <row r="2032" spans="1:7" x14ac:dyDescent="0.2">
      <c r="A2032" s="1" t="str">
        <f t="shared" si="33"/>
        <v>SICRO3 1917152</v>
      </c>
      <c r="B2032" s="3" t="s">
        <v>13112</v>
      </c>
      <c r="C2032" s="3" t="s">
        <v>2128</v>
      </c>
      <c r="D2032" s="2" t="s">
        <v>8617</v>
      </c>
      <c r="E2032" s="3" t="s">
        <v>13097</v>
      </c>
      <c r="G2032" s="61">
        <v>15.76</v>
      </c>
    </row>
    <row r="2033" spans="1:7" x14ac:dyDescent="0.2">
      <c r="A2033" s="1" t="str">
        <f t="shared" si="33"/>
        <v>SICRO3 1917153</v>
      </c>
      <c r="B2033" s="3" t="s">
        <v>13112</v>
      </c>
      <c r="C2033" s="3" t="s">
        <v>2129</v>
      </c>
      <c r="D2033" s="2" t="s">
        <v>8618</v>
      </c>
      <c r="E2033" s="3" t="s">
        <v>13097</v>
      </c>
      <c r="G2033" s="61">
        <v>15.96</v>
      </c>
    </row>
    <row r="2034" spans="1:7" x14ac:dyDescent="0.2">
      <c r="A2034" s="1" t="str">
        <f t="shared" si="33"/>
        <v>SICRO3 1917154</v>
      </c>
      <c r="B2034" s="3" t="s">
        <v>13112</v>
      </c>
      <c r="C2034" s="3" t="s">
        <v>2130</v>
      </c>
      <c r="D2034" s="2" t="s">
        <v>8619</v>
      </c>
      <c r="E2034" s="3" t="s">
        <v>13097</v>
      </c>
      <c r="G2034" s="61">
        <v>16.16</v>
      </c>
    </row>
    <row r="2035" spans="1:7" x14ac:dyDescent="0.2">
      <c r="A2035" s="1" t="str">
        <f t="shared" si="33"/>
        <v>SICRO3 1917155</v>
      </c>
      <c r="B2035" s="3" t="s">
        <v>13112</v>
      </c>
      <c r="C2035" s="3" t="s">
        <v>2131</v>
      </c>
      <c r="D2035" s="2" t="s">
        <v>8620</v>
      </c>
      <c r="E2035" s="3" t="s">
        <v>13097</v>
      </c>
      <c r="G2035" s="61">
        <v>16.37</v>
      </c>
    </row>
    <row r="2036" spans="1:7" x14ac:dyDescent="0.2">
      <c r="A2036" s="1" t="str">
        <f t="shared" si="33"/>
        <v>SICRO3 1917156</v>
      </c>
      <c r="B2036" s="3" t="s">
        <v>13112</v>
      </c>
      <c r="C2036" s="3" t="s">
        <v>2132</v>
      </c>
      <c r="D2036" s="2" t="s">
        <v>8621</v>
      </c>
      <c r="E2036" s="3" t="s">
        <v>13097</v>
      </c>
      <c r="G2036" s="61">
        <v>16.489999999999998</v>
      </c>
    </row>
    <row r="2037" spans="1:7" x14ac:dyDescent="0.2">
      <c r="A2037" s="1" t="str">
        <f t="shared" si="33"/>
        <v>SICRO3 1917187</v>
      </c>
      <c r="B2037" s="3" t="s">
        <v>13112</v>
      </c>
      <c r="C2037" s="3" t="s">
        <v>2133</v>
      </c>
      <c r="D2037" s="2" t="s">
        <v>8622</v>
      </c>
      <c r="E2037" s="3" t="s">
        <v>13097</v>
      </c>
      <c r="G2037" s="61">
        <v>17.12</v>
      </c>
    </row>
    <row r="2038" spans="1:7" x14ac:dyDescent="0.2">
      <c r="A2038" s="1" t="str">
        <f t="shared" si="33"/>
        <v>SICRO3 1917188</v>
      </c>
      <c r="B2038" s="3" t="s">
        <v>13112</v>
      </c>
      <c r="C2038" s="3" t="s">
        <v>2134</v>
      </c>
      <c r="D2038" s="2" t="s">
        <v>8623</v>
      </c>
      <c r="E2038" s="3" t="s">
        <v>13097</v>
      </c>
      <c r="G2038" s="61">
        <v>17.29</v>
      </c>
    </row>
    <row r="2039" spans="1:7" x14ac:dyDescent="0.2">
      <c r="A2039" s="1" t="str">
        <f t="shared" si="33"/>
        <v>SICRO3 1917189</v>
      </c>
      <c r="B2039" s="3" t="s">
        <v>13112</v>
      </c>
      <c r="C2039" s="3" t="s">
        <v>2135</v>
      </c>
      <c r="D2039" s="2" t="s">
        <v>8624</v>
      </c>
      <c r="E2039" s="3" t="s">
        <v>13097</v>
      </c>
      <c r="G2039" s="61">
        <v>17.45</v>
      </c>
    </row>
    <row r="2040" spans="1:7" x14ac:dyDescent="0.2">
      <c r="A2040" s="1" t="str">
        <f t="shared" si="33"/>
        <v>SICRO3 1917190</v>
      </c>
      <c r="B2040" s="3" t="s">
        <v>13112</v>
      </c>
      <c r="C2040" s="3" t="s">
        <v>2136</v>
      </c>
      <c r="D2040" s="2" t="s">
        <v>8625</v>
      </c>
      <c r="E2040" s="3" t="s">
        <v>13097</v>
      </c>
      <c r="G2040" s="61">
        <v>17.63</v>
      </c>
    </row>
    <row r="2041" spans="1:7" x14ac:dyDescent="0.2">
      <c r="A2041" s="1" t="str">
        <f t="shared" si="33"/>
        <v>SICRO3 1917191</v>
      </c>
      <c r="B2041" s="3" t="s">
        <v>13112</v>
      </c>
      <c r="C2041" s="3" t="s">
        <v>2137</v>
      </c>
      <c r="D2041" s="2" t="s">
        <v>8626</v>
      </c>
      <c r="E2041" s="3" t="s">
        <v>13097</v>
      </c>
      <c r="G2041" s="61">
        <v>17.82</v>
      </c>
    </row>
    <row r="2042" spans="1:7" x14ac:dyDescent="0.2">
      <c r="A2042" s="1" t="str">
        <f t="shared" si="33"/>
        <v>SICRO3 1917192</v>
      </c>
      <c r="B2042" s="3" t="s">
        <v>13112</v>
      </c>
      <c r="C2042" s="3" t="s">
        <v>2138</v>
      </c>
      <c r="D2042" s="2" t="s">
        <v>8627</v>
      </c>
      <c r="E2042" s="3" t="s">
        <v>13097</v>
      </c>
      <c r="G2042" s="61">
        <v>17.920000000000002</v>
      </c>
    </row>
    <row r="2043" spans="1:7" x14ac:dyDescent="0.2">
      <c r="A2043" s="1" t="str">
        <f t="shared" si="33"/>
        <v>SICRO3 1917007</v>
      </c>
      <c r="B2043" s="3" t="s">
        <v>13112</v>
      </c>
      <c r="C2043" s="3" t="s">
        <v>2139</v>
      </c>
      <c r="D2043" s="2" t="s">
        <v>8628</v>
      </c>
      <c r="E2043" s="3" t="s">
        <v>13097</v>
      </c>
      <c r="G2043" s="61">
        <v>37.590000000000003</v>
      </c>
    </row>
    <row r="2044" spans="1:7" x14ac:dyDescent="0.2">
      <c r="A2044" s="1" t="str">
        <f t="shared" si="33"/>
        <v>SICRO3 1917008</v>
      </c>
      <c r="B2044" s="3" t="s">
        <v>13112</v>
      </c>
      <c r="C2044" s="3" t="s">
        <v>2140</v>
      </c>
      <c r="D2044" s="2" t="s">
        <v>8629</v>
      </c>
      <c r="E2044" s="3" t="s">
        <v>13097</v>
      </c>
      <c r="G2044" s="61">
        <v>38.28</v>
      </c>
    </row>
    <row r="2045" spans="1:7" x14ac:dyDescent="0.2">
      <c r="A2045" s="1" t="str">
        <f t="shared" si="33"/>
        <v>SICRO3 1917009</v>
      </c>
      <c r="B2045" s="3" t="s">
        <v>13112</v>
      </c>
      <c r="C2045" s="3" t="s">
        <v>2141</v>
      </c>
      <c r="D2045" s="2" t="s">
        <v>8630</v>
      </c>
      <c r="E2045" s="3" t="s">
        <v>13097</v>
      </c>
      <c r="G2045" s="61">
        <v>38.979999999999997</v>
      </c>
    </row>
    <row r="2046" spans="1:7" x14ac:dyDescent="0.2">
      <c r="A2046" s="1" t="str">
        <f t="shared" si="33"/>
        <v>SICRO3 1917010</v>
      </c>
      <c r="B2046" s="3" t="s">
        <v>13112</v>
      </c>
      <c r="C2046" s="3" t="s">
        <v>2142</v>
      </c>
      <c r="D2046" s="2" t="s">
        <v>8631</v>
      </c>
      <c r="E2046" s="3" t="s">
        <v>13097</v>
      </c>
      <c r="G2046" s="61">
        <v>39.72</v>
      </c>
    </row>
    <row r="2047" spans="1:7" x14ac:dyDescent="0.2">
      <c r="A2047" s="1" t="str">
        <f t="shared" si="33"/>
        <v>SICRO3 1917011</v>
      </c>
      <c r="B2047" s="3" t="s">
        <v>13112</v>
      </c>
      <c r="C2047" s="3" t="s">
        <v>2143</v>
      </c>
      <c r="D2047" s="2" t="s">
        <v>8632</v>
      </c>
      <c r="E2047" s="3" t="s">
        <v>13097</v>
      </c>
      <c r="G2047" s="61">
        <v>40.51</v>
      </c>
    </row>
    <row r="2048" spans="1:7" x14ac:dyDescent="0.2">
      <c r="A2048" s="1" t="str">
        <f t="shared" si="33"/>
        <v>SICRO3 1917012</v>
      </c>
      <c r="B2048" s="3" t="s">
        <v>13112</v>
      </c>
      <c r="C2048" s="3" t="s">
        <v>2144</v>
      </c>
      <c r="D2048" s="2" t="s">
        <v>8633</v>
      </c>
      <c r="E2048" s="3" t="s">
        <v>13097</v>
      </c>
      <c r="G2048" s="61">
        <v>40.92</v>
      </c>
    </row>
    <row r="2049" spans="1:7" ht="22.5" x14ac:dyDescent="0.2">
      <c r="A2049" s="1" t="str">
        <f t="shared" si="33"/>
        <v>SICRO3 1917578</v>
      </c>
      <c r="B2049" s="3" t="s">
        <v>13112</v>
      </c>
      <c r="C2049" s="3" t="s">
        <v>2145</v>
      </c>
      <c r="D2049" s="2" t="s">
        <v>8634</v>
      </c>
      <c r="E2049" s="3" t="s">
        <v>13097</v>
      </c>
      <c r="G2049" s="61">
        <v>7.91</v>
      </c>
    </row>
    <row r="2050" spans="1:7" ht="22.5" x14ac:dyDescent="0.2">
      <c r="A2050" s="1" t="str">
        <f t="shared" si="33"/>
        <v>SICRO3 1917579</v>
      </c>
      <c r="B2050" s="3" t="s">
        <v>13112</v>
      </c>
      <c r="C2050" s="3" t="s">
        <v>2146</v>
      </c>
      <c r="D2050" s="2" t="s">
        <v>8635</v>
      </c>
      <c r="E2050" s="3" t="s">
        <v>13097</v>
      </c>
      <c r="G2050" s="61">
        <v>8.43</v>
      </c>
    </row>
    <row r="2051" spans="1:7" ht="22.5" x14ac:dyDescent="0.2">
      <c r="A2051" s="1" t="str">
        <f t="shared" si="33"/>
        <v>SICRO3 1917580</v>
      </c>
      <c r="B2051" s="3" t="s">
        <v>13112</v>
      </c>
      <c r="C2051" s="3" t="s">
        <v>2147</v>
      </c>
      <c r="D2051" s="2" t="s">
        <v>8636</v>
      </c>
      <c r="E2051" s="3" t="s">
        <v>13097</v>
      </c>
      <c r="G2051" s="61">
        <v>8.85</v>
      </c>
    </row>
    <row r="2052" spans="1:7" ht="22.5" x14ac:dyDescent="0.2">
      <c r="A2052" s="1" t="str">
        <f t="shared" si="33"/>
        <v>SICRO3 1917581</v>
      </c>
      <c r="B2052" s="3" t="s">
        <v>13112</v>
      </c>
      <c r="C2052" s="3" t="s">
        <v>2148</v>
      </c>
      <c r="D2052" s="2" t="s">
        <v>8637</v>
      </c>
      <c r="E2052" s="3" t="s">
        <v>13097</v>
      </c>
      <c r="G2052" s="61">
        <v>9.34</v>
      </c>
    </row>
    <row r="2053" spans="1:7" ht="22.5" x14ac:dyDescent="0.2">
      <c r="A2053" s="1" t="str">
        <f t="shared" si="33"/>
        <v>SICRO3 1917582</v>
      </c>
      <c r="B2053" s="3" t="s">
        <v>13112</v>
      </c>
      <c r="C2053" s="3" t="s">
        <v>2149</v>
      </c>
      <c r="D2053" s="2" t="s">
        <v>8638</v>
      </c>
      <c r="E2053" s="3" t="s">
        <v>13097</v>
      </c>
      <c r="G2053" s="61">
        <v>10.050000000000001</v>
      </c>
    </row>
    <row r="2054" spans="1:7" ht="22.5" x14ac:dyDescent="0.2">
      <c r="A2054" s="1" t="str">
        <f t="shared" si="33"/>
        <v>SICRO3 1917583</v>
      </c>
      <c r="B2054" s="3" t="s">
        <v>13112</v>
      </c>
      <c r="C2054" s="3" t="s">
        <v>2150</v>
      </c>
      <c r="D2054" s="2" t="s">
        <v>8639</v>
      </c>
      <c r="E2054" s="3" t="s">
        <v>13097</v>
      </c>
      <c r="G2054" s="61">
        <v>10.61</v>
      </c>
    </row>
    <row r="2055" spans="1:7" ht="22.5" x14ac:dyDescent="0.2">
      <c r="A2055" s="1" t="str">
        <f t="shared" si="33"/>
        <v>SICRO3 1917584</v>
      </c>
      <c r="B2055" s="3" t="s">
        <v>13112</v>
      </c>
      <c r="C2055" s="3" t="s">
        <v>2151</v>
      </c>
      <c r="D2055" s="2" t="s">
        <v>8640</v>
      </c>
      <c r="E2055" s="3" t="s">
        <v>13097</v>
      </c>
      <c r="G2055" s="61">
        <v>11.1</v>
      </c>
    </row>
    <row r="2056" spans="1:7" ht="22.5" x14ac:dyDescent="0.2">
      <c r="A2056" s="1" t="str">
        <f t="shared" si="33"/>
        <v>SICRO3 1917585</v>
      </c>
      <c r="B2056" s="3" t="s">
        <v>13112</v>
      </c>
      <c r="C2056" s="3" t="s">
        <v>2152</v>
      </c>
      <c r="D2056" s="2" t="s">
        <v>8641</v>
      </c>
      <c r="E2056" s="3" t="s">
        <v>13097</v>
      </c>
      <c r="G2056" s="61">
        <v>11.84</v>
      </c>
    </row>
    <row r="2057" spans="1:7" ht="22.5" x14ac:dyDescent="0.2">
      <c r="A2057" s="1" t="str">
        <f t="shared" si="33"/>
        <v>SICRO3 1917586</v>
      </c>
      <c r="B2057" s="3" t="s">
        <v>13112</v>
      </c>
      <c r="C2057" s="3" t="s">
        <v>2153</v>
      </c>
      <c r="D2057" s="2" t="s">
        <v>8642</v>
      </c>
      <c r="E2057" s="3" t="s">
        <v>13097</v>
      </c>
      <c r="G2057" s="61">
        <v>12.92</v>
      </c>
    </row>
    <row r="2058" spans="1:7" ht="22.5" x14ac:dyDescent="0.2">
      <c r="A2058" s="1" t="str">
        <f t="shared" si="33"/>
        <v>SICRO3 1917587</v>
      </c>
      <c r="B2058" s="3" t="s">
        <v>13112</v>
      </c>
      <c r="C2058" s="3" t="s">
        <v>2154</v>
      </c>
      <c r="D2058" s="2" t="s">
        <v>8643</v>
      </c>
      <c r="E2058" s="3" t="s">
        <v>13097</v>
      </c>
      <c r="G2058" s="61">
        <v>13.77</v>
      </c>
    </row>
    <row r="2059" spans="1:7" ht="22.5" x14ac:dyDescent="0.2">
      <c r="A2059" s="1" t="str">
        <f t="shared" si="33"/>
        <v>SICRO3 1917588</v>
      </c>
      <c r="B2059" s="3" t="s">
        <v>13112</v>
      </c>
      <c r="C2059" s="3" t="s">
        <v>2155</v>
      </c>
      <c r="D2059" s="2" t="s">
        <v>8644</v>
      </c>
      <c r="E2059" s="3" t="s">
        <v>13097</v>
      </c>
      <c r="G2059" s="61">
        <v>14.72</v>
      </c>
    </row>
    <row r="2060" spans="1:7" ht="22.5" x14ac:dyDescent="0.2">
      <c r="A2060" s="1" t="str">
        <f t="shared" si="33"/>
        <v>SICRO3 1917589</v>
      </c>
      <c r="B2060" s="3" t="s">
        <v>13112</v>
      </c>
      <c r="C2060" s="3" t="s">
        <v>2156</v>
      </c>
      <c r="D2060" s="2" t="s">
        <v>8645</v>
      </c>
      <c r="E2060" s="3" t="s">
        <v>13097</v>
      </c>
      <c r="G2060" s="61">
        <v>16.670000000000002</v>
      </c>
    </row>
    <row r="2061" spans="1:7" ht="22.5" x14ac:dyDescent="0.2">
      <c r="A2061" s="1" t="str">
        <f t="shared" si="33"/>
        <v>SICRO3 1917590</v>
      </c>
      <c r="B2061" s="3" t="s">
        <v>13112</v>
      </c>
      <c r="C2061" s="3" t="s">
        <v>2157</v>
      </c>
      <c r="D2061" s="2" t="s">
        <v>8646</v>
      </c>
      <c r="E2061" s="3" t="s">
        <v>13097</v>
      </c>
      <c r="G2061" s="61">
        <v>19.39</v>
      </c>
    </row>
    <row r="2062" spans="1:7" ht="22.5" x14ac:dyDescent="0.2">
      <c r="A2062" s="1" t="str">
        <f t="shared" si="33"/>
        <v>SICRO3 1917591</v>
      </c>
      <c r="B2062" s="3" t="s">
        <v>13112</v>
      </c>
      <c r="C2062" s="3" t="s">
        <v>2158</v>
      </c>
      <c r="D2062" s="2" t="s">
        <v>8647</v>
      </c>
      <c r="E2062" s="3" t="s">
        <v>13097</v>
      </c>
      <c r="G2062" s="61">
        <v>21.85</v>
      </c>
    </row>
    <row r="2063" spans="1:7" ht="22.5" x14ac:dyDescent="0.2">
      <c r="A2063" s="1" t="str">
        <f t="shared" si="33"/>
        <v>SICRO3 1917592</v>
      </c>
      <c r="B2063" s="3" t="s">
        <v>13112</v>
      </c>
      <c r="C2063" s="3" t="s">
        <v>2159</v>
      </c>
      <c r="D2063" s="2" t="s">
        <v>8648</v>
      </c>
      <c r="E2063" s="3" t="s">
        <v>13097</v>
      </c>
      <c r="G2063" s="61">
        <v>24.98</v>
      </c>
    </row>
    <row r="2064" spans="1:7" ht="22.5" x14ac:dyDescent="0.2">
      <c r="A2064" s="1" t="str">
        <f t="shared" si="33"/>
        <v>SICRO3 1917593</v>
      </c>
      <c r="B2064" s="3" t="s">
        <v>13112</v>
      </c>
      <c r="C2064" s="3" t="s">
        <v>2160</v>
      </c>
      <c r="D2064" s="2" t="s">
        <v>8649</v>
      </c>
      <c r="E2064" s="3" t="s">
        <v>13097</v>
      </c>
      <c r="G2064" s="61">
        <v>28.22</v>
      </c>
    </row>
    <row r="2065" spans="1:7" ht="22.5" x14ac:dyDescent="0.2">
      <c r="A2065" s="1" t="str">
        <f t="shared" si="33"/>
        <v>SICRO3 1917594</v>
      </c>
      <c r="B2065" s="3" t="s">
        <v>13112</v>
      </c>
      <c r="C2065" s="3" t="s">
        <v>2161</v>
      </c>
      <c r="D2065" s="2" t="s">
        <v>8650</v>
      </c>
      <c r="E2065" s="3" t="s">
        <v>13097</v>
      </c>
      <c r="G2065" s="61">
        <v>32.14</v>
      </c>
    </row>
    <row r="2066" spans="1:7" ht="22.5" x14ac:dyDescent="0.2">
      <c r="A2066" s="1" t="str">
        <f t="shared" si="33"/>
        <v>SICRO3 1917595</v>
      </c>
      <c r="B2066" s="3" t="s">
        <v>13112</v>
      </c>
      <c r="C2066" s="3" t="s">
        <v>2162</v>
      </c>
      <c r="D2066" s="2" t="s">
        <v>8651</v>
      </c>
      <c r="E2066" s="3" t="s">
        <v>13097</v>
      </c>
      <c r="G2066" s="61">
        <v>36.380000000000003</v>
      </c>
    </row>
    <row r="2067" spans="1:7" ht="22.5" x14ac:dyDescent="0.2">
      <c r="A2067" s="1" t="str">
        <f t="shared" ref="A2067:A2130" si="34">CONCATENATE($B2067," ",$C2067)</f>
        <v>SICRO3 1917596</v>
      </c>
      <c r="B2067" s="3" t="s">
        <v>13112</v>
      </c>
      <c r="C2067" s="3" t="s">
        <v>2163</v>
      </c>
      <c r="D2067" s="2" t="s">
        <v>8652</v>
      </c>
      <c r="E2067" s="3" t="s">
        <v>13097</v>
      </c>
      <c r="G2067" s="61">
        <v>40.22</v>
      </c>
    </row>
    <row r="2068" spans="1:7" ht="22.5" x14ac:dyDescent="0.2">
      <c r="A2068" s="1" t="str">
        <f t="shared" si="34"/>
        <v>SICRO3 1917597</v>
      </c>
      <c r="B2068" s="3" t="s">
        <v>13112</v>
      </c>
      <c r="C2068" s="3" t="s">
        <v>2164</v>
      </c>
      <c r="D2068" s="2" t="s">
        <v>8653</v>
      </c>
      <c r="E2068" s="3" t="s">
        <v>13097</v>
      </c>
      <c r="G2068" s="61">
        <v>45.55</v>
      </c>
    </row>
    <row r="2069" spans="1:7" ht="22.5" x14ac:dyDescent="0.2">
      <c r="A2069" s="1" t="str">
        <f t="shared" si="34"/>
        <v>SICRO3 1917598</v>
      </c>
      <c r="B2069" s="3" t="s">
        <v>13112</v>
      </c>
      <c r="C2069" s="3" t="s">
        <v>2165</v>
      </c>
      <c r="D2069" s="2" t="s">
        <v>8654</v>
      </c>
      <c r="E2069" s="3" t="s">
        <v>13097</v>
      </c>
      <c r="G2069" s="61">
        <v>50.39</v>
      </c>
    </row>
    <row r="2070" spans="1:7" ht="22.5" x14ac:dyDescent="0.2">
      <c r="A2070" s="1" t="str">
        <f t="shared" si="34"/>
        <v>SICRO3 1917599</v>
      </c>
      <c r="B2070" s="3" t="s">
        <v>13112</v>
      </c>
      <c r="C2070" s="3" t="s">
        <v>2166</v>
      </c>
      <c r="D2070" s="2" t="s">
        <v>8655</v>
      </c>
      <c r="E2070" s="3" t="s">
        <v>13097</v>
      </c>
      <c r="G2070" s="61">
        <v>55.98</v>
      </c>
    </row>
    <row r="2071" spans="1:7" ht="22.5" x14ac:dyDescent="0.2">
      <c r="A2071" s="1" t="str">
        <f t="shared" si="34"/>
        <v>SICRO3 1917600</v>
      </c>
      <c r="B2071" s="3" t="s">
        <v>13112</v>
      </c>
      <c r="C2071" s="3" t="s">
        <v>2167</v>
      </c>
      <c r="D2071" s="2" t="s">
        <v>8656</v>
      </c>
      <c r="E2071" s="3" t="s">
        <v>13097</v>
      </c>
      <c r="G2071" s="61">
        <v>63.16</v>
      </c>
    </row>
    <row r="2072" spans="1:7" ht="22.5" x14ac:dyDescent="0.2">
      <c r="A2072" s="1" t="str">
        <f t="shared" si="34"/>
        <v>SICRO3 1917601</v>
      </c>
      <c r="B2072" s="3" t="s">
        <v>13112</v>
      </c>
      <c r="C2072" s="3" t="s">
        <v>2168</v>
      </c>
      <c r="D2072" s="2" t="s">
        <v>8657</v>
      </c>
      <c r="E2072" s="3" t="s">
        <v>13097</v>
      </c>
      <c r="G2072" s="61">
        <v>66.36</v>
      </c>
    </row>
    <row r="2073" spans="1:7" ht="22.5" x14ac:dyDescent="0.2">
      <c r="A2073" s="1" t="str">
        <f t="shared" si="34"/>
        <v>SICRO3 1917575</v>
      </c>
      <c r="B2073" s="3" t="s">
        <v>13112</v>
      </c>
      <c r="C2073" s="3" t="s">
        <v>2169</v>
      </c>
      <c r="D2073" s="2" t="s">
        <v>8658</v>
      </c>
      <c r="E2073" s="3" t="s">
        <v>13097</v>
      </c>
      <c r="G2073" s="61">
        <v>6.3</v>
      </c>
    </row>
    <row r="2074" spans="1:7" ht="22.5" x14ac:dyDescent="0.2">
      <c r="A2074" s="1" t="str">
        <f t="shared" si="34"/>
        <v>SICRO3 1917576</v>
      </c>
      <c r="B2074" s="3" t="s">
        <v>13112</v>
      </c>
      <c r="C2074" s="3" t="s">
        <v>2170</v>
      </c>
      <c r="D2074" s="2" t="s">
        <v>8659</v>
      </c>
      <c r="E2074" s="3" t="s">
        <v>13097</v>
      </c>
      <c r="G2074" s="61">
        <v>6.7</v>
      </c>
    </row>
    <row r="2075" spans="1:7" ht="22.5" x14ac:dyDescent="0.2">
      <c r="A2075" s="1" t="str">
        <f t="shared" si="34"/>
        <v>SICRO3 1917577</v>
      </c>
      <c r="B2075" s="3" t="s">
        <v>13112</v>
      </c>
      <c r="C2075" s="3" t="s">
        <v>2171</v>
      </c>
      <c r="D2075" s="2" t="s">
        <v>8660</v>
      </c>
      <c r="E2075" s="3" t="s">
        <v>13097</v>
      </c>
      <c r="G2075" s="61">
        <v>7.19</v>
      </c>
    </row>
    <row r="2076" spans="1:7" ht="22.5" x14ac:dyDescent="0.2">
      <c r="A2076" s="1" t="str">
        <f t="shared" si="34"/>
        <v>SICRO3 1917739</v>
      </c>
      <c r="B2076" s="3" t="s">
        <v>13112</v>
      </c>
      <c r="C2076" s="3" t="s">
        <v>2172</v>
      </c>
      <c r="D2076" s="2" t="s">
        <v>8661</v>
      </c>
      <c r="E2076" s="3" t="s">
        <v>13097</v>
      </c>
      <c r="G2076" s="61">
        <v>6.19</v>
      </c>
    </row>
    <row r="2077" spans="1:7" ht="22.5" x14ac:dyDescent="0.2">
      <c r="A2077" s="1" t="str">
        <f t="shared" si="34"/>
        <v>SICRO3 1917253</v>
      </c>
      <c r="B2077" s="3" t="s">
        <v>13112</v>
      </c>
      <c r="C2077" s="3" t="s">
        <v>2173</v>
      </c>
      <c r="D2077" s="2" t="s">
        <v>8662</v>
      </c>
      <c r="E2077" s="3" t="s">
        <v>13097</v>
      </c>
      <c r="G2077" s="61">
        <v>9.42</v>
      </c>
    </row>
    <row r="2078" spans="1:7" ht="22.5" x14ac:dyDescent="0.2">
      <c r="A2078" s="1" t="str">
        <f t="shared" si="34"/>
        <v>SICRO3 1917254</v>
      </c>
      <c r="B2078" s="3" t="s">
        <v>13112</v>
      </c>
      <c r="C2078" s="3" t="s">
        <v>2174</v>
      </c>
      <c r="D2078" s="2" t="s">
        <v>8663</v>
      </c>
      <c r="E2078" s="3" t="s">
        <v>13097</v>
      </c>
      <c r="G2078" s="61">
        <v>10.09</v>
      </c>
    </row>
    <row r="2079" spans="1:7" ht="22.5" x14ac:dyDescent="0.2">
      <c r="A2079" s="1" t="str">
        <f t="shared" si="34"/>
        <v>SICRO3 1917255</v>
      </c>
      <c r="B2079" s="3" t="s">
        <v>13112</v>
      </c>
      <c r="C2079" s="3" t="s">
        <v>2175</v>
      </c>
      <c r="D2079" s="2" t="s">
        <v>8664</v>
      </c>
      <c r="E2079" s="3" t="s">
        <v>13097</v>
      </c>
      <c r="G2079" s="61">
        <v>10.94</v>
      </c>
    </row>
    <row r="2080" spans="1:7" ht="22.5" x14ac:dyDescent="0.2">
      <c r="A2080" s="1" t="str">
        <f t="shared" si="34"/>
        <v>SICRO3 1917256</v>
      </c>
      <c r="B2080" s="3" t="s">
        <v>13112</v>
      </c>
      <c r="C2080" s="3" t="s">
        <v>2176</v>
      </c>
      <c r="D2080" s="2" t="s">
        <v>8665</v>
      </c>
      <c r="E2080" s="3" t="s">
        <v>13097</v>
      </c>
      <c r="G2080" s="61">
        <v>11.83</v>
      </c>
    </row>
    <row r="2081" spans="1:7" ht="22.5" x14ac:dyDescent="0.2">
      <c r="A2081" s="1" t="str">
        <f t="shared" si="34"/>
        <v>SICRO3 1917257</v>
      </c>
      <c r="B2081" s="3" t="s">
        <v>13112</v>
      </c>
      <c r="C2081" s="3" t="s">
        <v>2177</v>
      </c>
      <c r="D2081" s="2" t="s">
        <v>8666</v>
      </c>
      <c r="E2081" s="3" t="s">
        <v>13097</v>
      </c>
      <c r="G2081" s="61">
        <v>13.02</v>
      </c>
    </row>
    <row r="2082" spans="1:7" ht="22.5" x14ac:dyDescent="0.2">
      <c r="A2082" s="1" t="str">
        <f t="shared" si="34"/>
        <v>SICRO3 1917258</v>
      </c>
      <c r="B2082" s="3" t="s">
        <v>13112</v>
      </c>
      <c r="C2082" s="3" t="s">
        <v>2178</v>
      </c>
      <c r="D2082" s="2" t="s">
        <v>8667</v>
      </c>
      <c r="E2082" s="3" t="s">
        <v>13097</v>
      </c>
      <c r="G2082" s="61">
        <v>14.25</v>
      </c>
    </row>
    <row r="2083" spans="1:7" ht="22.5" x14ac:dyDescent="0.2">
      <c r="A2083" s="1" t="str">
        <f t="shared" si="34"/>
        <v>SICRO3 1917259</v>
      </c>
      <c r="B2083" s="3" t="s">
        <v>13112</v>
      </c>
      <c r="C2083" s="3" t="s">
        <v>2179</v>
      </c>
      <c r="D2083" s="2" t="s">
        <v>8668</v>
      </c>
      <c r="E2083" s="3" t="s">
        <v>13097</v>
      </c>
      <c r="G2083" s="61">
        <v>17.79</v>
      </c>
    </row>
    <row r="2084" spans="1:7" ht="22.5" x14ac:dyDescent="0.2">
      <c r="A2084" s="1" t="str">
        <f t="shared" si="34"/>
        <v>SICRO3 1917250</v>
      </c>
      <c r="B2084" s="3" t="s">
        <v>13112</v>
      </c>
      <c r="C2084" s="3" t="s">
        <v>2180</v>
      </c>
      <c r="D2084" s="2" t="s">
        <v>8669</v>
      </c>
      <c r="E2084" s="3" t="s">
        <v>13097</v>
      </c>
      <c r="G2084" s="61">
        <v>7.09</v>
      </c>
    </row>
    <row r="2085" spans="1:7" ht="22.5" x14ac:dyDescent="0.2">
      <c r="A2085" s="1" t="str">
        <f t="shared" si="34"/>
        <v>SICRO3 1917251</v>
      </c>
      <c r="B2085" s="3" t="s">
        <v>13112</v>
      </c>
      <c r="C2085" s="3" t="s">
        <v>2181</v>
      </c>
      <c r="D2085" s="2" t="s">
        <v>8670</v>
      </c>
      <c r="E2085" s="3" t="s">
        <v>13097</v>
      </c>
      <c r="G2085" s="61">
        <v>7.51</v>
      </c>
    </row>
    <row r="2086" spans="1:7" ht="22.5" x14ac:dyDescent="0.2">
      <c r="A2086" s="1" t="str">
        <f t="shared" si="34"/>
        <v>SICRO3 1917252</v>
      </c>
      <c r="B2086" s="3" t="s">
        <v>13112</v>
      </c>
      <c r="C2086" s="3" t="s">
        <v>2182</v>
      </c>
      <c r="D2086" s="2" t="s">
        <v>8671</v>
      </c>
      <c r="E2086" s="3" t="s">
        <v>13097</v>
      </c>
      <c r="G2086" s="61">
        <v>8.4</v>
      </c>
    </row>
    <row r="2087" spans="1:7" ht="22.5" x14ac:dyDescent="0.2">
      <c r="A2087" s="1" t="str">
        <f t="shared" si="34"/>
        <v>SICRO3 1917726</v>
      </c>
      <c r="B2087" s="3" t="s">
        <v>13112</v>
      </c>
      <c r="C2087" s="3" t="s">
        <v>2183</v>
      </c>
      <c r="D2087" s="2" t="s">
        <v>8672</v>
      </c>
      <c r="E2087" s="3" t="s">
        <v>13097</v>
      </c>
      <c r="G2087" s="61">
        <v>6.93</v>
      </c>
    </row>
    <row r="2088" spans="1:7" ht="22.5" x14ac:dyDescent="0.2">
      <c r="A2088" s="1" t="str">
        <f t="shared" si="34"/>
        <v>SICRO3 1917335</v>
      </c>
      <c r="B2088" s="3" t="s">
        <v>13112</v>
      </c>
      <c r="C2088" s="3" t="s">
        <v>2184</v>
      </c>
      <c r="D2088" s="2" t="s">
        <v>8673</v>
      </c>
      <c r="E2088" s="3" t="s">
        <v>13097</v>
      </c>
      <c r="G2088" s="61">
        <v>7</v>
      </c>
    </row>
    <row r="2089" spans="1:7" ht="22.5" x14ac:dyDescent="0.2">
      <c r="A2089" s="1" t="str">
        <f t="shared" si="34"/>
        <v>SICRO3 1917336</v>
      </c>
      <c r="B2089" s="3" t="s">
        <v>13112</v>
      </c>
      <c r="C2089" s="3" t="s">
        <v>2185</v>
      </c>
      <c r="D2089" s="2" t="s">
        <v>8674</v>
      </c>
      <c r="E2089" s="3" t="s">
        <v>13097</v>
      </c>
      <c r="G2089" s="61">
        <v>7.91</v>
      </c>
    </row>
    <row r="2090" spans="1:7" ht="22.5" x14ac:dyDescent="0.2">
      <c r="A2090" s="1" t="str">
        <f t="shared" si="34"/>
        <v>SICRO3 1917337</v>
      </c>
      <c r="B2090" s="3" t="s">
        <v>13112</v>
      </c>
      <c r="C2090" s="3" t="s">
        <v>2186</v>
      </c>
      <c r="D2090" s="2" t="s">
        <v>8675</v>
      </c>
      <c r="E2090" s="3" t="s">
        <v>13097</v>
      </c>
      <c r="G2090" s="61">
        <v>8.6199999999999992</v>
      </c>
    </row>
    <row r="2091" spans="1:7" ht="22.5" x14ac:dyDescent="0.2">
      <c r="A2091" s="1" t="str">
        <f t="shared" si="34"/>
        <v>SICRO3 1917338</v>
      </c>
      <c r="B2091" s="3" t="s">
        <v>13112</v>
      </c>
      <c r="C2091" s="3" t="s">
        <v>2187</v>
      </c>
      <c r="D2091" s="2" t="s">
        <v>8676</v>
      </c>
      <c r="E2091" s="3" t="s">
        <v>13097</v>
      </c>
      <c r="G2091" s="61">
        <v>9.5299999999999994</v>
      </c>
    </row>
    <row r="2092" spans="1:7" ht="22.5" x14ac:dyDescent="0.2">
      <c r="A2092" s="1" t="str">
        <f t="shared" si="34"/>
        <v>SICRO3 1917339</v>
      </c>
      <c r="B2092" s="3" t="s">
        <v>13112</v>
      </c>
      <c r="C2092" s="3" t="s">
        <v>2188</v>
      </c>
      <c r="D2092" s="2" t="s">
        <v>8677</v>
      </c>
      <c r="E2092" s="3" t="s">
        <v>13097</v>
      </c>
      <c r="G2092" s="61">
        <v>10.64</v>
      </c>
    </row>
    <row r="2093" spans="1:7" ht="22.5" x14ac:dyDescent="0.2">
      <c r="A2093" s="1" t="str">
        <f t="shared" si="34"/>
        <v>SICRO3 1917340</v>
      </c>
      <c r="B2093" s="3" t="s">
        <v>13112</v>
      </c>
      <c r="C2093" s="3" t="s">
        <v>2189</v>
      </c>
      <c r="D2093" s="2" t="s">
        <v>8678</v>
      </c>
      <c r="E2093" s="3" t="s">
        <v>13097</v>
      </c>
      <c r="G2093" s="61">
        <v>12.39</v>
      </c>
    </row>
    <row r="2094" spans="1:7" ht="22.5" x14ac:dyDescent="0.2">
      <c r="A2094" s="1" t="str">
        <f t="shared" si="34"/>
        <v>SICRO3 1917341</v>
      </c>
      <c r="B2094" s="3" t="s">
        <v>13112</v>
      </c>
      <c r="C2094" s="3" t="s">
        <v>2190</v>
      </c>
      <c r="D2094" s="2" t="s">
        <v>8679</v>
      </c>
      <c r="E2094" s="3" t="s">
        <v>13097</v>
      </c>
      <c r="G2094" s="61">
        <v>15.81</v>
      </c>
    </row>
    <row r="2095" spans="1:7" ht="22.5" x14ac:dyDescent="0.2">
      <c r="A2095" s="1" t="str">
        <f t="shared" si="34"/>
        <v>SICRO3 1917342</v>
      </c>
      <c r="B2095" s="3" t="s">
        <v>13112</v>
      </c>
      <c r="C2095" s="3" t="s">
        <v>2191</v>
      </c>
      <c r="D2095" s="2" t="s">
        <v>8680</v>
      </c>
      <c r="E2095" s="3" t="s">
        <v>13097</v>
      </c>
      <c r="G2095" s="61">
        <v>19.71</v>
      </c>
    </row>
    <row r="2096" spans="1:7" ht="22.5" x14ac:dyDescent="0.2">
      <c r="A2096" s="1" t="str">
        <f t="shared" si="34"/>
        <v>SICRO3 1917343</v>
      </c>
      <c r="B2096" s="3" t="s">
        <v>13112</v>
      </c>
      <c r="C2096" s="3" t="s">
        <v>2192</v>
      </c>
      <c r="D2096" s="2" t="s">
        <v>8681</v>
      </c>
      <c r="E2096" s="3" t="s">
        <v>13097</v>
      </c>
      <c r="G2096" s="61">
        <v>24.69</v>
      </c>
    </row>
    <row r="2097" spans="1:7" ht="22.5" x14ac:dyDescent="0.2">
      <c r="A2097" s="1" t="str">
        <f t="shared" si="34"/>
        <v>SICRO3 1917344</v>
      </c>
      <c r="B2097" s="3" t="s">
        <v>13112</v>
      </c>
      <c r="C2097" s="3" t="s">
        <v>2193</v>
      </c>
      <c r="D2097" s="2" t="s">
        <v>8682</v>
      </c>
      <c r="E2097" s="3" t="s">
        <v>13097</v>
      </c>
      <c r="G2097" s="61">
        <v>29.94</v>
      </c>
    </row>
    <row r="2098" spans="1:7" ht="22.5" x14ac:dyDescent="0.2">
      <c r="A2098" s="1" t="str">
        <f t="shared" si="34"/>
        <v>SICRO3 1917345</v>
      </c>
      <c r="B2098" s="3" t="s">
        <v>13112</v>
      </c>
      <c r="C2098" s="3" t="s">
        <v>2194</v>
      </c>
      <c r="D2098" s="2" t="s">
        <v>8683</v>
      </c>
      <c r="E2098" s="3" t="s">
        <v>13097</v>
      </c>
      <c r="G2098" s="61">
        <v>37.32</v>
      </c>
    </row>
    <row r="2099" spans="1:7" ht="22.5" x14ac:dyDescent="0.2">
      <c r="A2099" s="1" t="str">
        <f t="shared" si="34"/>
        <v>SICRO3 1917346</v>
      </c>
      <c r="B2099" s="3" t="s">
        <v>13112</v>
      </c>
      <c r="C2099" s="3" t="s">
        <v>2195</v>
      </c>
      <c r="D2099" s="2" t="s">
        <v>8684</v>
      </c>
      <c r="E2099" s="3" t="s">
        <v>13097</v>
      </c>
      <c r="G2099" s="61">
        <v>44.59</v>
      </c>
    </row>
    <row r="2100" spans="1:7" ht="22.5" x14ac:dyDescent="0.2">
      <c r="A2100" s="1" t="str">
        <f t="shared" si="34"/>
        <v>SICRO3 1917347</v>
      </c>
      <c r="B2100" s="3" t="s">
        <v>13112</v>
      </c>
      <c r="C2100" s="3" t="s">
        <v>2196</v>
      </c>
      <c r="D2100" s="2" t="s">
        <v>8685</v>
      </c>
      <c r="E2100" s="3" t="s">
        <v>13097</v>
      </c>
      <c r="G2100" s="61">
        <v>57.24</v>
      </c>
    </row>
    <row r="2101" spans="1:7" ht="22.5" x14ac:dyDescent="0.2">
      <c r="A2101" s="1" t="str">
        <f t="shared" si="34"/>
        <v>SICRO3 1917332</v>
      </c>
      <c r="B2101" s="3" t="s">
        <v>13112</v>
      </c>
      <c r="C2101" s="3" t="s">
        <v>2197</v>
      </c>
      <c r="D2101" s="2" t="s">
        <v>8686</v>
      </c>
      <c r="E2101" s="3" t="s">
        <v>13097</v>
      </c>
      <c r="G2101" s="61">
        <v>5.78</v>
      </c>
    </row>
    <row r="2102" spans="1:7" ht="22.5" x14ac:dyDescent="0.2">
      <c r="A2102" s="1" t="str">
        <f t="shared" si="34"/>
        <v>SICRO3 1917333</v>
      </c>
      <c r="B2102" s="3" t="s">
        <v>13112</v>
      </c>
      <c r="C2102" s="3" t="s">
        <v>2198</v>
      </c>
      <c r="D2102" s="2" t="s">
        <v>8687</v>
      </c>
      <c r="E2102" s="3" t="s">
        <v>13097</v>
      </c>
      <c r="G2102" s="61">
        <v>6.13</v>
      </c>
    </row>
    <row r="2103" spans="1:7" ht="22.5" x14ac:dyDescent="0.2">
      <c r="A2103" s="1" t="str">
        <f t="shared" si="34"/>
        <v>SICRO3 1917334</v>
      </c>
      <c r="B2103" s="3" t="s">
        <v>13112</v>
      </c>
      <c r="C2103" s="3" t="s">
        <v>2199</v>
      </c>
      <c r="D2103" s="2" t="s">
        <v>8688</v>
      </c>
      <c r="E2103" s="3" t="s">
        <v>13097</v>
      </c>
      <c r="G2103" s="61">
        <v>6.49</v>
      </c>
    </row>
    <row r="2104" spans="1:7" ht="22.5" x14ac:dyDescent="0.2">
      <c r="A2104" s="1" t="str">
        <f t="shared" si="34"/>
        <v>SICRO3 1917331</v>
      </c>
      <c r="B2104" s="3" t="s">
        <v>13112</v>
      </c>
      <c r="C2104" s="3" t="s">
        <v>2200</v>
      </c>
      <c r="D2104" s="2" t="s">
        <v>8689</v>
      </c>
      <c r="E2104" s="3" t="s">
        <v>13097</v>
      </c>
      <c r="G2104" s="61">
        <v>5.33</v>
      </c>
    </row>
    <row r="2105" spans="1:7" ht="22.5" x14ac:dyDescent="0.2">
      <c r="A2105" s="1" t="str">
        <f t="shared" si="34"/>
        <v>SICRO3 1917443</v>
      </c>
      <c r="B2105" s="3" t="s">
        <v>13112</v>
      </c>
      <c r="C2105" s="3" t="s">
        <v>2201</v>
      </c>
      <c r="D2105" s="2" t="s">
        <v>8690</v>
      </c>
      <c r="E2105" s="3" t="s">
        <v>13097</v>
      </c>
      <c r="G2105" s="61">
        <v>7.86</v>
      </c>
    </row>
    <row r="2106" spans="1:7" ht="22.5" x14ac:dyDescent="0.2">
      <c r="A2106" s="1" t="str">
        <f t="shared" si="34"/>
        <v>SICRO3 1917444</v>
      </c>
      <c r="B2106" s="3" t="s">
        <v>13112</v>
      </c>
      <c r="C2106" s="3" t="s">
        <v>2202</v>
      </c>
      <c r="D2106" s="2" t="s">
        <v>8691</v>
      </c>
      <c r="E2106" s="3" t="s">
        <v>13097</v>
      </c>
      <c r="G2106" s="61">
        <v>8.4700000000000006</v>
      </c>
    </row>
    <row r="2107" spans="1:7" ht="22.5" x14ac:dyDescent="0.2">
      <c r="A2107" s="1" t="str">
        <f t="shared" si="34"/>
        <v>SICRO3 1917445</v>
      </c>
      <c r="B2107" s="3" t="s">
        <v>13112</v>
      </c>
      <c r="C2107" s="3" t="s">
        <v>2203</v>
      </c>
      <c r="D2107" s="2" t="s">
        <v>8692</v>
      </c>
      <c r="E2107" s="3" t="s">
        <v>13097</v>
      </c>
      <c r="G2107" s="61">
        <v>9.15</v>
      </c>
    </row>
    <row r="2108" spans="1:7" ht="22.5" x14ac:dyDescent="0.2">
      <c r="A2108" s="1" t="str">
        <f t="shared" si="34"/>
        <v>SICRO3 1917446</v>
      </c>
      <c r="B2108" s="3" t="s">
        <v>13112</v>
      </c>
      <c r="C2108" s="3" t="s">
        <v>2204</v>
      </c>
      <c r="D2108" s="2" t="s">
        <v>8693</v>
      </c>
      <c r="E2108" s="3" t="s">
        <v>13097</v>
      </c>
      <c r="G2108" s="61">
        <v>9.84</v>
      </c>
    </row>
    <row r="2109" spans="1:7" ht="22.5" x14ac:dyDescent="0.2">
      <c r="A2109" s="1" t="str">
        <f t="shared" si="34"/>
        <v>SICRO3 1917447</v>
      </c>
      <c r="B2109" s="3" t="s">
        <v>13112</v>
      </c>
      <c r="C2109" s="3" t="s">
        <v>2205</v>
      </c>
      <c r="D2109" s="2" t="s">
        <v>8694</v>
      </c>
      <c r="E2109" s="3" t="s">
        <v>13097</v>
      </c>
      <c r="G2109" s="61">
        <v>10.89</v>
      </c>
    </row>
    <row r="2110" spans="1:7" ht="22.5" x14ac:dyDescent="0.2">
      <c r="A2110" s="1" t="str">
        <f t="shared" si="34"/>
        <v>SICRO3 1917448</v>
      </c>
      <c r="B2110" s="3" t="s">
        <v>13112</v>
      </c>
      <c r="C2110" s="3" t="s">
        <v>2206</v>
      </c>
      <c r="D2110" s="2" t="s">
        <v>8695</v>
      </c>
      <c r="E2110" s="3" t="s">
        <v>13097</v>
      </c>
      <c r="G2110" s="61">
        <v>11.81</v>
      </c>
    </row>
    <row r="2111" spans="1:7" ht="22.5" x14ac:dyDescent="0.2">
      <c r="A2111" s="1" t="str">
        <f t="shared" si="34"/>
        <v>SICRO3 1917449</v>
      </c>
      <c r="B2111" s="3" t="s">
        <v>13112</v>
      </c>
      <c r="C2111" s="3" t="s">
        <v>2207</v>
      </c>
      <c r="D2111" s="2" t="s">
        <v>8696</v>
      </c>
      <c r="E2111" s="3" t="s">
        <v>13097</v>
      </c>
      <c r="G2111" s="61">
        <v>13.03</v>
      </c>
    </row>
    <row r="2112" spans="1:7" ht="22.5" x14ac:dyDescent="0.2">
      <c r="A2112" s="1" t="str">
        <f t="shared" si="34"/>
        <v>SICRO3 1917450</v>
      </c>
      <c r="B2112" s="3" t="s">
        <v>13112</v>
      </c>
      <c r="C2112" s="3" t="s">
        <v>2208</v>
      </c>
      <c r="D2112" s="2" t="s">
        <v>8697</v>
      </c>
      <c r="E2112" s="3" t="s">
        <v>13097</v>
      </c>
      <c r="G2112" s="61">
        <v>14.52</v>
      </c>
    </row>
    <row r="2113" spans="1:7" ht="22.5" x14ac:dyDescent="0.2">
      <c r="A2113" s="1" t="str">
        <f t="shared" si="34"/>
        <v>SICRO3 1917451</v>
      </c>
      <c r="B2113" s="3" t="s">
        <v>13112</v>
      </c>
      <c r="C2113" s="3" t="s">
        <v>2209</v>
      </c>
      <c r="D2113" s="2" t="s">
        <v>8698</v>
      </c>
      <c r="E2113" s="3" t="s">
        <v>13097</v>
      </c>
      <c r="G2113" s="61">
        <v>17.829999999999998</v>
      </c>
    </row>
    <row r="2114" spans="1:7" ht="22.5" x14ac:dyDescent="0.2">
      <c r="A2114" s="1" t="str">
        <f t="shared" si="34"/>
        <v>SICRO3 1917452</v>
      </c>
      <c r="B2114" s="3" t="s">
        <v>13112</v>
      </c>
      <c r="C2114" s="3" t="s">
        <v>2210</v>
      </c>
      <c r="D2114" s="2" t="s">
        <v>8699</v>
      </c>
      <c r="E2114" s="3" t="s">
        <v>13097</v>
      </c>
      <c r="G2114" s="61">
        <v>21.11</v>
      </c>
    </row>
    <row r="2115" spans="1:7" ht="22.5" x14ac:dyDescent="0.2">
      <c r="A2115" s="1" t="str">
        <f t="shared" si="34"/>
        <v>SICRO3 1917453</v>
      </c>
      <c r="B2115" s="3" t="s">
        <v>13112</v>
      </c>
      <c r="C2115" s="3" t="s">
        <v>2211</v>
      </c>
      <c r="D2115" s="2" t="s">
        <v>8700</v>
      </c>
      <c r="E2115" s="3" t="s">
        <v>13097</v>
      </c>
      <c r="G2115" s="61">
        <v>25.08</v>
      </c>
    </row>
    <row r="2116" spans="1:7" ht="22.5" x14ac:dyDescent="0.2">
      <c r="A2116" s="1" t="str">
        <f t="shared" si="34"/>
        <v>SICRO3 1917454</v>
      </c>
      <c r="B2116" s="3" t="s">
        <v>13112</v>
      </c>
      <c r="C2116" s="3" t="s">
        <v>2212</v>
      </c>
      <c r="D2116" s="2" t="s">
        <v>8701</v>
      </c>
      <c r="E2116" s="3" t="s">
        <v>13097</v>
      </c>
      <c r="G2116" s="61">
        <v>29.45</v>
      </c>
    </row>
    <row r="2117" spans="1:7" ht="22.5" x14ac:dyDescent="0.2">
      <c r="A2117" s="1" t="str">
        <f t="shared" si="34"/>
        <v>SICRO3 1917455</v>
      </c>
      <c r="B2117" s="3" t="s">
        <v>13112</v>
      </c>
      <c r="C2117" s="3" t="s">
        <v>2213</v>
      </c>
      <c r="D2117" s="2" t="s">
        <v>8702</v>
      </c>
      <c r="E2117" s="3" t="s">
        <v>13097</v>
      </c>
      <c r="G2117" s="61">
        <v>35</v>
      </c>
    </row>
    <row r="2118" spans="1:7" ht="22.5" x14ac:dyDescent="0.2">
      <c r="A2118" s="1" t="str">
        <f t="shared" si="34"/>
        <v>SICRO3 1917456</v>
      </c>
      <c r="B2118" s="3" t="s">
        <v>13112</v>
      </c>
      <c r="C2118" s="3" t="s">
        <v>2214</v>
      </c>
      <c r="D2118" s="2" t="s">
        <v>8703</v>
      </c>
      <c r="E2118" s="3" t="s">
        <v>13097</v>
      </c>
      <c r="G2118" s="61">
        <v>41.04</v>
      </c>
    </row>
    <row r="2119" spans="1:7" ht="22.5" x14ac:dyDescent="0.2">
      <c r="A2119" s="1" t="str">
        <f t="shared" si="34"/>
        <v>SICRO3 1917457</v>
      </c>
      <c r="B2119" s="3" t="s">
        <v>13112</v>
      </c>
      <c r="C2119" s="3" t="s">
        <v>2215</v>
      </c>
      <c r="D2119" s="2" t="s">
        <v>8704</v>
      </c>
      <c r="E2119" s="3" t="s">
        <v>13097</v>
      </c>
      <c r="G2119" s="61">
        <v>46.45</v>
      </c>
    </row>
    <row r="2120" spans="1:7" ht="22.5" x14ac:dyDescent="0.2">
      <c r="A2120" s="1" t="str">
        <f t="shared" si="34"/>
        <v>SICRO3 1917458</v>
      </c>
      <c r="B2120" s="3" t="s">
        <v>13112</v>
      </c>
      <c r="C2120" s="3" t="s">
        <v>2216</v>
      </c>
      <c r="D2120" s="2" t="s">
        <v>8705</v>
      </c>
      <c r="E2120" s="3" t="s">
        <v>13097</v>
      </c>
      <c r="G2120" s="61">
        <v>53.63</v>
      </c>
    </row>
    <row r="2121" spans="1:7" ht="22.5" x14ac:dyDescent="0.2">
      <c r="A2121" s="1" t="str">
        <f t="shared" si="34"/>
        <v>SICRO3 1917459</v>
      </c>
      <c r="B2121" s="3" t="s">
        <v>13112</v>
      </c>
      <c r="C2121" s="3" t="s">
        <v>2217</v>
      </c>
      <c r="D2121" s="2" t="s">
        <v>8706</v>
      </c>
      <c r="E2121" s="3" t="s">
        <v>13097</v>
      </c>
      <c r="G2121" s="61">
        <v>56.4</v>
      </c>
    </row>
    <row r="2122" spans="1:7" ht="22.5" x14ac:dyDescent="0.2">
      <c r="A2122" s="1" t="str">
        <f t="shared" si="34"/>
        <v>SICRO3 1917440</v>
      </c>
      <c r="B2122" s="3" t="s">
        <v>13112</v>
      </c>
      <c r="C2122" s="3" t="s">
        <v>2218</v>
      </c>
      <c r="D2122" s="2" t="s">
        <v>8707</v>
      </c>
      <c r="E2122" s="3" t="s">
        <v>13097</v>
      </c>
      <c r="G2122" s="61">
        <v>5.59</v>
      </c>
    </row>
    <row r="2123" spans="1:7" ht="22.5" x14ac:dyDescent="0.2">
      <c r="A2123" s="1" t="str">
        <f t="shared" si="34"/>
        <v>SICRO3 1917441</v>
      </c>
      <c r="B2123" s="3" t="s">
        <v>13112</v>
      </c>
      <c r="C2123" s="3" t="s">
        <v>2219</v>
      </c>
      <c r="D2123" s="2" t="s">
        <v>8708</v>
      </c>
      <c r="E2123" s="3" t="s">
        <v>13097</v>
      </c>
      <c r="G2123" s="61">
        <v>6.27</v>
      </c>
    </row>
    <row r="2124" spans="1:7" ht="22.5" x14ac:dyDescent="0.2">
      <c r="A2124" s="1" t="str">
        <f t="shared" si="34"/>
        <v>SICRO3 1917442</v>
      </c>
      <c r="B2124" s="3" t="s">
        <v>13112</v>
      </c>
      <c r="C2124" s="3" t="s">
        <v>2220</v>
      </c>
      <c r="D2124" s="2" t="s">
        <v>8709</v>
      </c>
      <c r="E2124" s="3" t="s">
        <v>13097</v>
      </c>
      <c r="G2124" s="61">
        <v>6.95</v>
      </c>
    </row>
    <row r="2125" spans="1:7" ht="22.5" x14ac:dyDescent="0.2">
      <c r="A2125" s="1" t="str">
        <f t="shared" si="34"/>
        <v>SICRO3 1917734</v>
      </c>
      <c r="B2125" s="3" t="s">
        <v>13112</v>
      </c>
      <c r="C2125" s="3" t="s">
        <v>2221</v>
      </c>
      <c r="D2125" s="2" t="s">
        <v>8710</v>
      </c>
      <c r="E2125" s="3" t="s">
        <v>13097</v>
      </c>
      <c r="G2125" s="61">
        <v>5.16</v>
      </c>
    </row>
    <row r="2126" spans="1:7" x14ac:dyDescent="0.2">
      <c r="A2126" s="1" t="str">
        <f t="shared" si="34"/>
        <v>SICRO3 1917055</v>
      </c>
      <c r="B2126" s="3" t="s">
        <v>13112</v>
      </c>
      <c r="C2126" s="3" t="s">
        <v>2222</v>
      </c>
      <c r="D2126" s="2" t="s">
        <v>8711</v>
      </c>
      <c r="E2126" s="3" t="s">
        <v>13097</v>
      </c>
      <c r="G2126" s="61">
        <v>24.65</v>
      </c>
    </row>
    <row r="2127" spans="1:7" x14ac:dyDescent="0.2">
      <c r="A2127" s="1" t="str">
        <f t="shared" si="34"/>
        <v>SICRO3 1917056</v>
      </c>
      <c r="B2127" s="3" t="s">
        <v>13112</v>
      </c>
      <c r="C2127" s="3" t="s">
        <v>2223</v>
      </c>
      <c r="D2127" s="2" t="s">
        <v>8712</v>
      </c>
      <c r="E2127" s="3" t="s">
        <v>13097</v>
      </c>
      <c r="G2127" s="61">
        <v>25.1</v>
      </c>
    </row>
    <row r="2128" spans="1:7" x14ac:dyDescent="0.2">
      <c r="A2128" s="1" t="str">
        <f t="shared" si="34"/>
        <v>SICRO3 1917057</v>
      </c>
      <c r="B2128" s="3" t="s">
        <v>13112</v>
      </c>
      <c r="C2128" s="3" t="s">
        <v>2224</v>
      </c>
      <c r="D2128" s="2" t="s">
        <v>8713</v>
      </c>
      <c r="E2128" s="3" t="s">
        <v>13097</v>
      </c>
      <c r="G2128" s="61">
        <v>25.58</v>
      </c>
    </row>
    <row r="2129" spans="1:7" x14ac:dyDescent="0.2">
      <c r="A2129" s="1" t="str">
        <f t="shared" si="34"/>
        <v>SICRO3 1917058</v>
      </c>
      <c r="B2129" s="3" t="s">
        <v>13112</v>
      </c>
      <c r="C2129" s="3" t="s">
        <v>2225</v>
      </c>
      <c r="D2129" s="2" t="s">
        <v>8714</v>
      </c>
      <c r="E2129" s="3" t="s">
        <v>13097</v>
      </c>
      <c r="G2129" s="61">
        <v>26.07</v>
      </c>
    </row>
    <row r="2130" spans="1:7" x14ac:dyDescent="0.2">
      <c r="A2130" s="1" t="str">
        <f t="shared" si="34"/>
        <v>SICRO3 1917059</v>
      </c>
      <c r="B2130" s="3" t="s">
        <v>13112</v>
      </c>
      <c r="C2130" s="3" t="s">
        <v>2226</v>
      </c>
      <c r="D2130" s="2" t="s">
        <v>8715</v>
      </c>
      <c r="E2130" s="3" t="s">
        <v>13097</v>
      </c>
      <c r="G2130" s="61">
        <v>26.59</v>
      </c>
    </row>
    <row r="2131" spans="1:7" x14ac:dyDescent="0.2">
      <c r="A2131" s="1" t="str">
        <f t="shared" ref="A2131:A2194" si="35">CONCATENATE($B2131," ",$C2131)</f>
        <v>SICRO3 1917060</v>
      </c>
      <c r="B2131" s="3" t="s">
        <v>13112</v>
      </c>
      <c r="C2131" s="3" t="s">
        <v>2227</v>
      </c>
      <c r="D2131" s="2" t="s">
        <v>8716</v>
      </c>
      <c r="E2131" s="3" t="s">
        <v>13097</v>
      </c>
      <c r="G2131" s="61">
        <v>26.87</v>
      </c>
    </row>
    <row r="2132" spans="1:7" x14ac:dyDescent="0.2">
      <c r="A2132" s="1" t="str">
        <f t="shared" si="35"/>
        <v>SICRO3 1901536</v>
      </c>
      <c r="B2132" s="3" t="s">
        <v>13112</v>
      </c>
      <c r="C2132" s="3" t="s">
        <v>2228</v>
      </c>
      <c r="D2132" s="2" t="s">
        <v>8717</v>
      </c>
      <c r="E2132" s="3" t="s">
        <v>13097</v>
      </c>
      <c r="G2132" s="61">
        <v>14.13</v>
      </c>
    </row>
    <row r="2133" spans="1:7" x14ac:dyDescent="0.2">
      <c r="A2133" s="1" t="str">
        <f t="shared" si="35"/>
        <v>SICRO3 1901537</v>
      </c>
      <c r="B2133" s="3" t="s">
        <v>13112</v>
      </c>
      <c r="C2133" s="3" t="s">
        <v>2229</v>
      </c>
      <c r="D2133" s="2" t="s">
        <v>8718</v>
      </c>
      <c r="E2133" s="3" t="s">
        <v>13097</v>
      </c>
      <c r="G2133" s="61">
        <v>14.24</v>
      </c>
    </row>
    <row r="2134" spans="1:7" x14ac:dyDescent="0.2">
      <c r="A2134" s="1" t="str">
        <f t="shared" si="35"/>
        <v>SICRO3 1901538</v>
      </c>
      <c r="B2134" s="3" t="s">
        <v>13112</v>
      </c>
      <c r="C2134" s="3" t="s">
        <v>2230</v>
      </c>
      <c r="D2134" s="2" t="s">
        <v>8719</v>
      </c>
      <c r="E2134" s="3" t="s">
        <v>13097</v>
      </c>
      <c r="G2134" s="61">
        <v>14.36</v>
      </c>
    </row>
    <row r="2135" spans="1:7" x14ac:dyDescent="0.2">
      <c r="A2135" s="1" t="str">
        <f t="shared" si="35"/>
        <v>SICRO3 1901539</v>
      </c>
      <c r="B2135" s="3" t="s">
        <v>13112</v>
      </c>
      <c r="C2135" s="3" t="s">
        <v>2231</v>
      </c>
      <c r="D2135" s="2" t="s">
        <v>8720</v>
      </c>
      <c r="E2135" s="3" t="s">
        <v>13097</v>
      </c>
      <c r="G2135" s="61">
        <v>14.49</v>
      </c>
    </row>
    <row r="2136" spans="1:7" x14ac:dyDescent="0.2">
      <c r="A2136" s="1" t="str">
        <f t="shared" si="35"/>
        <v>SICRO3 1901540</v>
      </c>
      <c r="B2136" s="3" t="s">
        <v>13112</v>
      </c>
      <c r="C2136" s="3" t="s">
        <v>2232</v>
      </c>
      <c r="D2136" s="2" t="s">
        <v>8721</v>
      </c>
      <c r="E2136" s="3" t="s">
        <v>13097</v>
      </c>
      <c r="G2136" s="61">
        <v>14.62</v>
      </c>
    </row>
    <row r="2137" spans="1:7" x14ac:dyDescent="0.2">
      <c r="A2137" s="1" t="str">
        <f t="shared" si="35"/>
        <v>SICRO3 1901535</v>
      </c>
      <c r="B2137" s="3" t="s">
        <v>13112</v>
      </c>
      <c r="C2137" s="3" t="s">
        <v>2233</v>
      </c>
      <c r="D2137" s="2" t="s">
        <v>8722</v>
      </c>
      <c r="E2137" s="3" t="s">
        <v>13097</v>
      </c>
      <c r="G2137" s="61">
        <v>14.69</v>
      </c>
    </row>
    <row r="2138" spans="1:7" x14ac:dyDescent="0.2">
      <c r="A2138" s="1" t="str">
        <f t="shared" si="35"/>
        <v>SICRO3 1901542</v>
      </c>
      <c r="B2138" s="3" t="s">
        <v>13112</v>
      </c>
      <c r="C2138" s="3" t="s">
        <v>2234</v>
      </c>
      <c r="D2138" s="2" t="s">
        <v>8723</v>
      </c>
      <c r="E2138" s="3" t="s">
        <v>13097</v>
      </c>
      <c r="G2138" s="61">
        <v>18.5</v>
      </c>
    </row>
    <row r="2139" spans="1:7" x14ac:dyDescent="0.2">
      <c r="A2139" s="1" t="str">
        <f t="shared" si="35"/>
        <v>SICRO3 1901543</v>
      </c>
      <c r="B2139" s="3" t="s">
        <v>13112</v>
      </c>
      <c r="C2139" s="3" t="s">
        <v>2235</v>
      </c>
      <c r="D2139" s="2" t="s">
        <v>8724</v>
      </c>
      <c r="E2139" s="3" t="s">
        <v>13097</v>
      </c>
      <c r="G2139" s="61">
        <v>18.61</v>
      </c>
    </row>
    <row r="2140" spans="1:7" x14ac:dyDescent="0.2">
      <c r="A2140" s="1" t="str">
        <f t="shared" si="35"/>
        <v>SICRO3 1901544</v>
      </c>
      <c r="B2140" s="3" t="s">
        <v>13112</v>
      </c>
      <c r="C2140" s="3" t="s">
        <v>2236</v>
      </c>
      <c r="D2140" s="2" t="s">
        <v>8725</v>
      </c>
      <c r="E2140" s="3" t="s">
        <v>13097</v>
      </c>
      <c r="G2140" s="61">
        <v>18.72</v>
      </c>
    </row>
    <row r="2141" spans="1:7" x14ac:dyDescent="0.2">
      <c r="A2141" s="1" t="str">
        <f t="shared" si="35"/>
        <v>SICRO3 1901545</v>
      </c>
      <c r="B2141" s="3" t="s">
        <v>13112</v>
      </c>
      <c r="C2141" s="3" t="s">
        <v>2237</v>
      </c>
      <c r="D2141" s="2" t="s">
        <v>8726</v>
      </c>
      <c r="E2141" s="3" t="s">
        <v>13097</v>
      </c>
      <c r="G2141" s="61">
        <v>18.84</v>
      </c>
    </row>
    <row r="2142" spans="1:7" x14ac:dyDescent="0.2">
      <c r="A2142" s="1" t="str">
        <f t="shared" si="35"/>
        <v>SICRO3 1901546</v>
      </c>
      <c r="B2142" s="3" t="s">
        <v>13112</v>
      </c>
      <c r="C2142" s="3" t="s">
        <v>2238</v>
      </c>
      <c r="D2142" s="2" t="s">
        <v>8727</v>
      </c>
      <c r="E2142" s="3" t="s">
        <v>13097</v>
      </c>
      <c r="G2142" s="61">
        <v>18.96</v>
      </c>
    </row>
    <row r="2143" spans="1:7" x14ac:dyDescent="0.2">
      <c r="A2143" s="1" t="str">
        <f t="shared" si="35"/>
        <v>SICRO3 1901541</v>
      </c>
      <c r="B2143" s="3" t="s">
        <v>13112</v>
      </c>
      <c r="C2143" s="3" t="s">
        <v>2239</v>
      </c>
      <c r="D2143" s="2" t="s">
        <v>8728</v>
      </c>
      <c r="E2143" s="3" t="s">
        <v>13097</v>
      </c>
      <c r="G2143" s="61">
        <v>19.03</v>
      </c>
    </row>
    <row r="2144" spans="1:7" x14ac:dyDescent="0.2">
      <c r="A2144" s="1" t="str">
        <f t="shared" si="35"/>
        <v>SICRO3 1917091</v>
      </c>
      <c r="B2144" s="3" t="s">
        <v>13112</v>
      </c>
      <c r="C2144" s="3" t="s">
        <v>2240</v>
      </c>
      <c r="D2144" s="2" t="s">
        <v>8729</v>
      </c>
      <c r="E2144" s="3" t="s">
        <v>13097</v>
      </c>
      <c r="G2144" s="61">
        <v>16.45</v>
      </c>
    </row>
    <row r="2145" spans="1:7" x14ac:dyDescent="0.2">
      <c r="A2145" s="1" t="str">
        <f t="shared" si="35"/>
        <v>SICRO3 1917092</v>
      </c>
      <c r="B2145" s="3" t="s">
        <v>13112</v>
      </c>
      <c r="C2145" s="3" t="s">
        <v>2241</v>
      </c>
      <c r="D2145" s="2" t="s">
        <v>8730</v>
      </c>
      <c r="E2145" s="3" t="s">
        <v>13097</v>
      </c>
      <c r="G2145" s="61">
        <v>16.73</v>
      </c>
    </row>
    <row r="2146" spans="1:7" x14ac:dyDescent="0.2">
      <c r="A2146" s="1" t="str">
        <f t="shared" si="35"/>
        <v>SICRO3 1917093</v>
      </c>
      <c r="B2146" s="3" t="s">
        <v>13112</v>
      </c>
      <c r="C2146" s="3" t="s">
        <v>2242</v>
      </c>
      <c r="D2146" s="2" t="s">
        <v>8731</v>
      </c>
      <c r="E2146" s="3" t="s">
        <v>13097</v>
      </c>
      <c r="G2146" s="61">
        <v>17</v>
      </c>
    </row>
    <row r="2147" spans="1:7" x14ac:dyDescent="0.2">
      <c r="A2147" s="1" t="str">
        <f t="shared" si="35"/>
        <v>SICRO3 1917094</v>
      </c>
      <c r="B2147" s="3" t="s">
        <v>13112</v>
      </c>
      <c r="C2147" s="3" t="s">
        <v>2243</v>
      </c>
      <c r="D2147" s="2" t="s">
        <v>8732</v>
      </c>
      <c r="E2147" s="3" t="s">
        <v>13097</v>
      </c>
      <c r="G2147" s="61">
        <v>17.29</v>
      </c>
    </row>
    <row r="2148" spans="1:7" x14ac:dyDescent="0.2">
      <c r="A2148" s="1" t="str">
        <f t="shared" si="35"/>
        <v>SICRO3 1917095</v>
      </c>
      <c r="B2148" s="3" t="s">
        <v>13112</v>
      </c>
      <c r="C2148" s="3" t="s">
        <v>2244</v>
      </c>
      <c r="D2148" s="2" t="s">
        <v>8733</v>
      </c>
      <c r="E2148" s="3" t="s">
        <v>13097</v>
      </c>
      <c r="G2148" s="61">
        <v>17.600000000000001</v>
      </c>
    </row>
    <row r="2149" spans="1:7" x14ac:dyDescent="0.2">
      <c r="A2149" s="1" t="str">
        <f t="shared" si="35"/>
        <v>SICRO3 1917096</v>
      </c>
      <c r="B2149" s="3" t="s">
        <v>13112</v>
      </c>
      <c r="C2149" s="3" t="s">
        <v>2245</v>
      </c>
      <c r="D2149" s="2" t="s">
        <v>8734</v>
      </c>
      <c r="E2149" s="3" t="s">
        <v>13097</v>
      </c>
      <c r="G2149" s="61">
        <v>17.77</v>
      </c>
    </row>
    <row r="2150" spans="1:7" x14ac:dyDescent="0.2">
      <c r="A2150" s="1" t="str">
        <f t="shared" si="35"/>
        <v>SICRO3 1901548</v>
      </c>
      <c r="B2150" s="3" t="s">
        <v>13112</v>
      </c>
      <c r="C2150" s="3" t="s">
        <v>2246</v>
      </c>
      <c r="D2150" s="2" t="s">
        <v>8735</v>
      </c>
      <c r="E2150" s="3" t="s">
        <v>13097</v>
      </c>
      <c r="G2150" s="61">
        <v>22.98</v>
      </c>
    </row>
    <row r="2151" spans="1:7" x14ac:dyDescent="0.2">
      <c r="A2151" s="1" t="str">
        <f t="shared" si="35"/>
        <v>SICRO3 1901549</v>
      </c>
      <c r="B2151" s="3" t="s">
        <v>13112</v>
      </c>
      <c r="C2151" s="3" t="s">
        <v>2247</v>
      </c>
      <c r="D2151" s="2" t="s">
        <v>8736</v>
      </c>
      <c r="E2151" s="3" t="s">
        <v>13097</v>
      </c>
      <c r="G2151" s="61">
        <v>23.08</v>
      </c>
    </row>
    <row r="2152" spans="1:7" x14ac:dyDescent="0.2">
      <c r="A2152" s="1" t="str">
        <f t="shared" si="35"/>
        <v>SICRO3 1901550</v>
      </c>
      <c r="B2152" s="3" t="s">
        <v>13112</v>
      </c>
      <c r="C2152" s="3" t="s">
        <v>2248</v>
      </c>
      <c r="D2152" s="2" t="s">
        <v>8737</v>
      </c>
      <c r="E2152" s="3" t="s">
        <v>13097</v>
      </c>
      <c r="G2152" s="61">
        <v>23.19</v>
      </c>
    </row>
    <row r="2153" spans="1:7" x14ac:dyDescent="0.2">
      <c r="A2153" s="1" t="str">
        <f t="shared" si="35"/>
        <v>SICRO3 1901551</v>
      </c>
      <c r="B2153" s="3" t="s">
        <v>13112</v>
      </c>
      <c r="C2153" s="3" t="s">
        <v>2249</v>
      </c>
      <c r="D2153" s="2" t="s">
        <v>8738</v>
      </c>
      <c r="E2153" s="3" t="s">
        <v>13097</v>
      </c>
      <c r="G2153" s="61">
        <v>23.31</v>
      </c>
    </row>
    <row r="2154" spans="1:7" x14ac:dyDescent="0.2">
      <c r="A2154" s="1" t="str">
        <f t="shared" si="35"/>
        <v>SICRO3 1901552</v>
      </c>
      <c r="B2154" s="3" t="s">
        <v>13112</v>
      </c>
      <c r="C2154" s="3" t="s">
        <v>2250</v>
      </c>
      <c r="D2154" s="2" t="s">
        <v>8739</v>
      </c>
      <c r="E2154" s="3" t="s">
        <v>13097</v>
      </c>
      <c r="G2154" s="61">
        <v>23.43</v>
      </c>
    </row>
    <row r="2155" spans="1:7" x14ac:dyDescent="0.2">
      <c r="A2155" s="1" t="str">
        <f t="shared" si="35"/>
        <v>SICRO3 1901547</v>
      </c>
      <c r="B2155" s="3" t="s">
        <v>13112</v>
      </c>
      <c r="C2155" s="3" t="s">
        <v>2251</v>
      </c>
      <c r="D2155" s="2" t="s">
        <v>8740</v>
      </c>
      <c r="E2155" s="3" t="s">
        <v>13097</v>
      </c>
      <c r="G2155" s="61">
        <v>23.49</v>
      </c>
    </row>
    <row r="2156" spans="1:7" x14ac:dyDescent="0.2">
      <c r="A2156" s="1" t="str">
        <f t="shared" si="35"/>
        <v>SICRO3 1917127</v>
      </c>
      <c r="B2156" s="3" t="s">
        <v>13112</v>
      </c>
      <c r="C2156" s="3" t="s">
        <v>2252</v>
      </c>
      <c r="D2156" s="2" t="s">
        <v>8741</v>
      </c>
      <c r="E2156" s="3" t="s">
        <v>13097</v>
      </c>
      <c r="G2156" s="61">
        <v>15.12</v>
      </c>
    </row>
    <row r="2157" spans="1:7" x14ac:dyDescent="0.2">
      <c r="A2157" s="1" t="str">
        <f t="shared" si="35"/>
        <v>SICRO3 1917128</v>
      </c>
      <c r="B2157" s="3" t="s">
        <v>13112</v>
      </c>
      <c r="C2157" s="3" t="s">
        <v>2253</v>
      </c>
      <c r="D2157" s="2" t="s">
        <v>8742</v>
      </c>
      <c r="E2157" s="3" t="s">
        <v>13097</v>
      </c>
      <c r="G2157" s="61">
        <v>15.33</v>
      </c>
    </row>
    <row r="2158" spans="1:7" x14ac:dyDescent="0.2">
      <c r="A2158" s="1" t="str">
        <f t="shared" si="35"/>
        <v>SICRO3 1917129</v>
      </c>
      <c r="B2158" s="3" t="s">
        <v>13112</v>
      </c>
      <c r="C2158" s="3" t="s">
        <v>2254</v>
      </c>
      <c r="D2158" s="2" t="s">
        <v>8743</v>
      </c>
      <c r="E2158" s="3" t="s">
        <v>13097</v>
      </c>
      <c r="G2158" s="61">
        <v>15.55</v>
      </c>
    </row>
    <row r="2159" spans="1:7" x14ac:dyDescent="0.2">
      <c r="A2159" s="1" t="str">
        <f t="shared" si="35"/>
        <v>SICRO3 1917130</v>
      </c>
      <c r="B2159" s="3" t="s">
        <v>13112</v>
      </c>
      <c r="C2159" s="3" t="s">
        <v>2255</v>
      </c>
      <c r="D2159" s="2" t="s">
        <v>8744</v>
      </c>
      <c r="E2159" s="3" t="s">
        <v>13097</v>
      </c>
      <c r="G2159" s="61">
        <v>15.78</v>
      </c>
    </row>
    <row r="2160" spans="1:7" x14ac:dyDescent="0.2">
      <c r="A2160" s="1" t="str">
        <f t="shared" si="35"/>
        <v>SICRO3 1917131</v>
      </c>
      <c r="B2160" s="3" t="s">
        <v>13112</v>
      </c>
      <c r="C2160" s="3" t="s">
        <v>2256</v>
      </c>
      <c r="D2160" s="2" t="s">
        <v>8745</v>
      </c>
      <c r="E2160" s="3" t="s">
        <v>13097</v>
      </c>
      <c r="G2160" s="61">
        <v>16.02</v>
      </c>
    </row>
    <row r="2161" spans="1:7" x14ac:dyDescent="0.2">
      <c r="A2161" s="1" t="str">
        <f t="shared" si="35"/>
        <v>SICRO3 1917132</v>
      </c>
      <c r="B2161" s="3" t="s">
        <v>13112</v>
      </c>
      <c r="C2161" s="3" t="s">
        <v>2257</v>
      </c>
      <c r="D2161" s="2" t="s">
        <v>8746</v>
      </c>
      <c r="E2161" s="3" t="s">
        <v>13097</v>
      </c>
      <c r="G2161" s="61">
        <v>16.149999999999999</v>
      </c>
    </row>
    <row r="2162" spans="1:7" x14ac:dyDescent="0.2">
      <c r="A2162" s="1" t="str">
        <f t="shared" si="35"/>
        <v>SICRO3 1917163</v>
      </c>
      <c r="B2162" s="3" t="s">
        <v>13112</v>
      </c>
      <c r="C2162" s="3" t="s">
        <v>2258</v>
      </c>
      <c r="D2162" s="2" t="s">
        <v>8747</v>
      </c>
      <c r="E2162" s="3" t="s">
        <v>13097</v>
      </c>
      <c r="G2162" s="61">
        <v>14.1</v>
      </c>
    </row>
    <row r="2163" spans="1:7" x14ac:dyDescent="0.2">
      <c r="A2163" s="1" t="str">
        <f t="shared" si="35"/>
        <v>SICRO3 1917164</v>
      </c>
      <c r="B2163" s="3" t="s">
        <v>13112</v>
      </c>
      <c r="C2163" s="3" t="s">
        <v>2259</v>
      </c>
      <c r="D2163" s="2" t="s">
        <v>8748</v>
      </c>
      <c r="E2163" s="3" t="s">
        <v>13097</v>
      </c>
      <c r="G2163" s="61">
        <v>14.28</v>
      </c>
    </row>
    <row r="2164" spans="1:7" x14ac:dyDescent="0.2">
      <c r="A2164" s="1" t="str">
        <f t="shared" si="35"/>
        <v>SICRO3 1917165</v>
      </c>
      <c r="B2164" s="3" t="s">
        <v>13112</v>
      </c>
      <c r="C2164" s="3" t="s">
        <v>2260</v>
      </c>
      <c r="D2164" s="2" t="s">
        <v>8749</v>
      </c>
      <c r="E2164" s="3" t="s">
        <v>13097</v>
      </c>
      <c r="G2164" s="61">
        <v>14.47</v>
      </c>
    </row>
    <row r="2165" spans="1:7" x14ac:dyDescent="0.2">
      <c r="A2165" s="1" t="str">
        <f t="shared" si="35"/>
        <v>SICRO3 1917166</v>
      </c>
      <c r="B2165" s="3" t="s">
        <v>13112</v>
      </c>
      <c r="C2165" s="3" t="s">
        <v>2261</v>
      </c>
      <c r="D2165" s="2" t="s">
        <v>8750</v>
      </c>
      <c r="E2165" s="3" t="s">
        <v>13097</v>
      </c>
      <c r="G2165" s="61">
        <v>14.67</v>
      </c>
    </row>
    <row r="2166" spans="1:7" x14ac:dyDescent="0.2">
      <c r="A2166" s="1" t="str">
        <f t="shared" si="35"/>
        <v>SICRO3 1917167</v>
      </c>
      <c r="B2166" s="3" t="s">
        <v>13112</v>
      </c>
      <c r="C2166" s="3" t="s">
        <v>2262</v>
      </c>
      <c r="D2166" s="2" t="s">
        <v>8751</v>
      </c>
      <c r="E2166" s="3" t="s">
        <v>13097</v>
      </c>
      <c r="G2166" s="61">
        <v>14.88</v>
      </c>
    </row>
    <row r="2167" spans="1:7" x14ac:dyDescent="0.2">
      <c r="A2167" s="1" t="str">
        <f t="shared" si="35"/>
        <v>SICRO3 1917168</v>
      </c>
      <c r="B2167" s="3" t="s">
        <v>13112</v>
      </c>
      <c r="C2167" s="3" t="s">
        <v>2263</v>
      </c>
      <c r="D2167" s="2" t="s">
        <v>8752</v>
      </c>
      <c r="E2167" s="3" t="s">
        <v>13097</v>
      </c>
      <c r="G2167" s="61">
        <v>14.99</v>
      </c>
    </row>
    <row r="2168" spans="1:7" x14ac:dyDescent="0.2">
      <c r="A2168" s="1" t="str">
        <f t="shared" si="35"/>
        <v>SICRO3 1917199</v>
      </c>
      <c r="B2168" s="3" t="s">
        <v>13112</v>
      </c>
      <c r="C2168" s="3" t="s">
        <v>2264</v>
      </c>
      <c r="D2168" s="2" t="s">
        <v>8753</v>
      </c>
      <c r="E2168" s="3" t="s">
        <v>13097</v>
      </c>
      <c r="G2168" s="61">
        <v>15.43</v>
      </c>
    </row>
    <row r="2169" spans="1:7" x14ac:dyDescent="0.2">
      <c r="A2169" s="1" t="str">
        <f t="shared" si="35"/>
        <v>SICRO3 1917200</v>
      </c>
      <c r="B2169" s="3" t="s">
        <v>13112</v>
      </c>
      <c r="C2169" s="3" t="s">
        <v>2265</v>
      </c>
      <c r="D2169" s="2" t="s">
        <v>8754</v>
      </c>
      <c r="E2169" s="3" t="s">
        <v>13097</v>
      </c>
      <c r="G2169" s="61">
        <v>15.59</v>
      </c>
    </row>
    <row r="2170" spans="1:7" x14ac:dyDescent="0.2">
      <c r="A2170" s="1" t="str">
        <f t="shared" si="35"/>
        <v>SICRO3 1917201</v>
      </c>
      <c r="B2170" s="3" t="s">
        <v>13112</v>
      </c>
      <c r="C2170" s="3" t="s">
        <v>2266</v>
      </c>
      <c r="D2170" s="2" t="s">
        <v>8755</v>
      </c>
      <c r="E2170" s="3" t="s">
        <v>13097</v>
      </c>
      <c r="G2170" s="61">
        <v>15.75</v>
      </c>
    </row>
    <row r="2171" spans="1:7" x14ac:dyDescent="0.2">
      <c r="A2171" s="1" t="str">
        <f t="shared" si="35"/>
        <v>SICRO3 1917202</v>
      </c>
      <c r="B2171" s="3" t="s">
        <v>13112</v>
      </c>
      <c r="C2171" s="3" t="s">
        <v>2267</v>
      </c>
      <c r="D2171" s="2" t="s">
        <v>8756</v>
      </c>
      <c r="E2171" s="3" t="s">
        <v>13097</v>
      </c>
      <c r="G2171" s="61">
        <v>15.92</v>
      </c>
    </row>
    <row r="2172" spans="1:7" x14ac:dyDescent="0.2">
      <c r="A2172" s="1" t="str">
        <f t="shared" si="35"/>
        <v>SICRO3 1917203</v>
      </c>
      <c r="B2172" s="3" t="s">
        <v>13112</v>
      </c>
      <c r="C2172" s="3" t="s">
        <v>2268</v>
      </c>
      <c r="D2172" s="2" t="s">
        <v>8757</v>
      </c>
      <c r="E2172" s="3" t="s">
        <v>13097</v>
      </c>
      <c r="G2172" s="61">
        <v>16.11</v>
      </c>
    </row>
    <row r="2173" spans="1:7" x14ac:dyDescent="0.2">
      <c r="A2173" s="1" t="str">
        <f t="shared" si="35"/>
        <v>SICRO3 1917204</v>
      </c>
      <c r="B2173" s="3" t="s">
        <v>13112</v>
      </c>
      <c r="C2173" s="3" t="s">
        <v>2269</v>
      </c>
      <c r="D2173" s="2" t="s">
        <v>8758</v>
      </c>
      <c r="E2173" s="3" t="s">
        <v>13097</v>
      </c>
      <c r="G2173" s="61">
        <v>16.21</v>
      </c>
    </row>
    <row r="2174" spans="1:7" x14ac:dyDescent="0.2">
      <c r="A2174" s="1" t="str">
        <f t="shared" si="35"/>
        <v>SICRO3 1917019</v>
      </c>
      <c r="B2174" s="3" t="s">
        <v>13112</v>
      </c>
      <c r="C2174" s="3" t="s">
        <v>2270</v>
      </c>
      <c r="D2174" s="2" t="s">
        <v>8759</v>
      </c>
      <c r="E2174" s="3" t="s">
        <v>13097</v>
      </c>
      <c r="G2174" s="61">
        <v>34.18</v>
      </c>
    </row>
    <row r="2175" spans="1:7" x14ac:dyDescent="0.2">
      <c r="A2175" s="1" t="str">
        <f t="shared" si="35"/>
        <v>SICRO3 1917020</v>
      </c>
      <c r="B2175" s="3" t="s">
        <v>13112</v>
      </c>
      <c r="C2175" s="3" t="s">
        <v>2271</v>
      </c>
      <c r="D2175" s="2" t="s">
        <v>8760</v>
      </c>
      <c r="E2175" s="3" t="s">
        <v>13097</v>
      </c>
      <c r="G2175" s="61">
        <v>34.85</v>
      </c>
    </row>
    <row r="2176" spans="1:7" x14ac:dyDescent="0.2">
      <c r="A2176" s="1" t="str">
        <f t="shared" si="35"/>
        <v>SICRO3 1917021</v>
      </c>
      <c r="B2176" s="3" t="s">
        <v>13112</v>
      </c>
      <c r="C2176" s="3" t="s">
        <v>2272</v>
      </c>
      <c r="D2176" s="2" t="s">
        <v>8761</v>
      </c>
      <c r="E2176" s="3" t="s">
        <v>13097</v>
      </c>
      <c r="G2176" s="61">
        <v>35.54</v>
      </c>
    </row>
    <row r="2177" spans="1:7" x14ac:dyDescent="0.2">
      <c r="A2177" s="1" t="str">
        <f t="shared" si="35"/>
        <v>SICRO3 1917022</v>
      </c>
      <c r="B2177" s="3" t="s">
        <v>13112</v>
      </c>
      <c r="C2177" s="3" t="s">
        <v>2273</v>
      </c>
      <c r="D2177" s="2" t="s">
        <v>8762</v>
      </c>
      <c r="E2177" s="3" t="s">
        <v>13097</v>
      </c>
      <c r="G2177" s="61">
        <v>36.26</v>
      </c>
    </row>
    <row r="2178" spans="1:7" x14ac:dyDescent="0.2">
      <c r="A2178" s="1" t="str">
        <f t="shared" si="35"/>
        <v>SICRO3 1917023</v>
      </c>
      <c r="B2178" s="3" t="s">
        <v>13112</v>
      </c>
      <c r="C2178" s="3" t="s">
        <v>2274</v>
      </c>
      <c r="D2178" s="2" t="s">
        <v>8763</v>
      </c>
      <c r="E2178" s="3" t="s">
        <v>13097</v>
      </c>
      <c r="G2178" s="61">
        <v>37.020000000000003</v>
      </c>
    </row>
    <row r="2179" spans="1:7" x14ac:dyDescent="0.2">
      <c r="A2179" s="1" t="str">
        <f t="shared" si="35"/>
        <v>SICRO3 1917024</v>
      </c>
      <c r="B2179" s="3" t="s">
        <v>13112</v>
      </c>
      <c r="C2179" s="3" t="s">
        <v>2275</v>
      </c>
      <c r="D2179" s="2" t="s">
        <v>8764</v>
      </c>
      <c r="E2179" s="3" t="s">
        <v>13097</v>
      </c>
      <c r="G2179" s="61">
        <v>37.43</v>
      </c>
    </row>
    <row r="2180" spans="1:7" ht="22.5" x14ac:dyDescent="0.2">
      <c r="A2180" s="1" t="str">
        <f t="shared" si="35"/>
        <v>SICRO3 1917541</v>
      </c>
      <c r="B2180" s="3" t="s">
        <v>13112</v>
      </c>
      <c r="C2180" s="3" t="s">
        <v>2276</v>
      </c>
      <c r="D2180" s="2" t="s">
        <v>8765</v>
      </c>
      <c r="E2180" s="3" t="s">
        <v>13097</v>
      </c>
      <c r="G2180" s="61">
        <v>6.79</v>
      </c>
    </row>
    <row r="2181" spans="1:7" ht="22.5" x14ac:dyDescent="0.2">
      <c r="A2181" s="1" t="str">
        <f t="shared" si="35"/>
        <v>SICRO3 1917542</v>
      </c>
      <c r="B2181" s="3" t="s">
        <v>13112</v>
      </c>
      <c r="C2181" s="3" t="s">
        <v>2277</v>
      </c>
      <c r="D2181" s="2" t="s">
        <v>8766</v>
      </c>
      <c r="E2181" s="3" t="s">
        <v>13097</v>
      </c>
      <c r="G2181" s="61">
        <v>7.5</v>
      </c>
    </row>
    <row r="2182" spans="1:7" ht="22.5" x14ac:dyDescent="0.2">
      <c r="A2182" s="1" t="str">
        <f t="shared" si="35"/>
        <v>SICRO3 1917543</v>
      </c>
      <c r="B2182" s="3" t="s">
        <v>13112</v>
      </c>
      <c r="C2182" s="3" t="s">
        <v>2278</v>
      </c>
      <c r="D2182" s="2" t="s">
        <v>8767</v>
      </c>
      <c r="E2182" s="3" t="s">
        <v>13097</v>
      </c>
      <c r="G2182" s="61">
        <v>7.84</v>
      </c>
    </row>
    <row r="2183" spans="1:7" ht="22.5" x14ac:dyDescent="0.2">
      <c r="A2183" s="1" t="str">
        <f t="shared" si="35"/>
        <v>SICRO3 1917544</v>
      </c>
      <c r="B2183" s="3" t="s">
        <v>13112</v>
      </c>
      <c r="C2183" s="3" t="s">
        <v>2279</v>
      </c>
      <c r="D2183" s="2" t="s">
        <v>8768</v>
      </c>
      <c r="E2183" s="3" t="s">
        <v>13097</v>
      </c>
      <c r="G2183" s="61">
        <v>8.19</v>
      </c>
    </row>
    <row r="2184" spans="1:7" ht="22.5" x14ac:dyDescent="0.2">
      <c r="A2184" s="1" t="str">
        <f t="shared" si="35"/>
        <v>SICRO3 1917545</v>
      </c>
      <c r="B2184" s="3" t="s">
        <v>13112</v>
      </c>
      <c r="C2184" s="3" t="s">
        <v>2280</v>
      </c>
      <c r="D2184" s="2" t="s">
        <v>8769</v>
      </c>
      <c r="E2184" s="3" t="s">
        <v>13097</v>
      </c>
      <c r="G2184" s="61">
        <v>8.64</v>
      </c>
    </row>
    <row r="2185" spans="1:7" ht="22.5" x14ac:dyDescent="0.2">
      <c r="A2185" s="1" t="str">
        <f t="shared" si="35"/>
        <v>SICRO3 1917546</v>
      </c>
      <c r="B2185" s="3" t="s">
        <v>13112</v>
      </c>
      <c r="C2185" s="3" t="s">
        <v>2281</v>
      </c>
      <c r="D2185" s="2" t="s">
        <v>8770</v>
      </c>
      <c r="E2185" s="3" t="s">
        <v>13097</v>
      </c>
      <c r="G2185" s="61">
        <v>9.02</v>
      </c>
    </row>
    <row r="2186" spans="1:7" ht="22.5" x14ac:dyDescent="0.2">
      <c r="A2186" s="1" t="str">
        <f t="shared" si="35"/>
        <v>SICRO3 1917547</v>
      </c>
      <c r="B2186" s="3" t="s">
        <v>13112</v>
      </c>
      <c r="C2186" s="3" t="s">
        <v>2282</v>
      </c>
      <c r="D2186" s="2" t="s">
        <v>8771</v>
      </c>
      <c r="E2186" s="3" t="s">
        <v>13097</v>
      </c>
      <c r="G2186" s="61">
        <v>9.7799999999999994</v>
      </c>
    </row>
    <row r="2187" spans="1:7" ht="22.5" x14ac:dyDescent="0.2">
      <c r="A2187" s="1" t="str">
        <f t="shared" si="35"/>
        <v>SICRO3 1917548</v>
      </c>
      <c r="B2187" s="3" t="s">
        <v>13112</v>
      </c>
      <c r="C2187" s="3" t="s">
        <v>2283</v>
      </c>
      <c r="D2187" s="2" t="s">
        <v>8772</v>
      </c>
      <c r="E2187" s="3" t="s">
        <v>13097</v>
      </c>
      <c r="G2187" s="61">
        <v>10.27</v>
      </c>
    </row>
    <row r="2188" spans="1:7" ht="22.5" x14ac:dyDescent="0.2">
      <c r="A2188" s="1" t="str">
        <f t="shared" si="35"/>
        <v>SICRO3 1917549</v>
      </c>
      <c r="B2188" s="3" t="s">
        <v>13112</v>
      </c>
      <c r="C2188" s="3" t="s">
        <v>2284</v>
      </c>
      <c r="D2188" s="2" t="s">
        <v>8773</v>
      </c>
      <c r="E2188" s="3" t="s">
        <v>13097</v>
      </c>
      <c r="G2188" s="61">
        <v>10.78</v>
      </c>
    </row>
    <row r="2189" spans="1:7" ht="22.5" x14ac:dyDescent="0.2">
      <c r="A2189" s="1" t="str">
        <f t="shared" si="35"/>
        <v>SICRO3 1917550</v>
      </c>
      <c r="B2189" s="3" t="s">
        <v>13112</v>
      </c>
      <c r="C2189" s="3" t="s">
        <v>2285</v>
      </c>
      <c r="D2189" s="2" t="s">
        <v>8774</v>
      </c>
      <c r="E2189" s="3" t="s">
        <v>13097</v>
      </c>
      <c r="G2189" s="61">
        <v>11.33</v>
      </c>
    </row>
    <row r="2190" spans="1:7" ht="22.5" x14ac:dyDescent="0.2">
      <c r="A2190" s="1" t="str">
        <f t="shared" si="35"/>
        <v>SICRO3 1917551</v>
      </c>
      <c r="B2190" s="3" t="s">
        <v>13112</v>
      </c>
      <c r="C2190" s="3" t="s">
        <v>2286</v>
      </c>
      <c r="D2190" s="2" t="s">
        <v>8775</v>
      </c>
      <c r="E2190" s="3" t="s">
        <v>13097</v>
      </c>
      <c r="G2190" s="61">
        <v>12.2</v>
      </c>
    </row>
    <row r="2191" spans="1:7" ht="22.5" x14ac:dyDescent="0.2">
      <c r="A2191" s="1" t="str">
        <f t="shared" si="35"/>
        <v>SICRO3 1917552</v>
      </c>
      <c r="B2191" s="3" t="s">
        <v>13112</v>
      </c>
      <c r="C2191" s="3" t="s">
        <v>2287</v>
      </c>
      <c r="D2191" s="2" t="s">
        <v>8776</v>
      </c>
      <c r="E2191" s="3" t="s">
        <v>13097</v>
      </c>
      <c r="G2191" s="61">
        <v>12.8</v>
      </c>
    </row>
    <row r="2192" spans="1:7" ht="22.5" x14ac:dyDescent="0.2">
      <c r="A2192" s="1" t="str">
        <f t="shared" si="35"/>
        <v>SICRO3 1917553</v>
      </c>
      <c r="B2192" s="3" t="s">
        <v>13112</v>
      </c>
      <c r="C2192" s="3" t="s">
        <v>2288</v>
      </c>
      <c r="D2192" s="2" t="s">
        <v>8777</v>
      </c>
      <c r="E2192" s="3" t="s">
        <v>13097</v>
      </c>
      <c r="G2192" s="61">
        <v>12.67</v>
      </c>
    </row>
    <row r="2193" spans="1:7" ht="22.5" x14ac:dyDescent="0.2">
      <c r="A2193" s="1" t="str">
        <f t="shared" si="35"/>
        <v>SICRO3 1917554</v>
      </c>
      <c r="B2193" s="3" t="s">
        <v>13112</v>
      </c>
      <c r="C2193" s="3" t="s">
        <v>2289</v>
      </c>
      <c r="D2193" s="2" t="s">
        <v>8778</v>
      </c>
      <c r="E2193" s="3" t="s">
        <v>13097</v>
      </c>
      <c r="G2193" s="61">
        <v>13.94</v>
      </c>
    </row>
    <row r="2194" spans="1:7" ht="22.5" x14ac:dyDescent="0.2">
      <c r="A2194" s="1" t="str">
        <f t="shared" si="35"/>
        <v>SICRO3 1917555</v>
      </c>
      <c r="B2194" s="3" t="s">
        <v>13112</v>
      </c>
      <c r="C2194" s="3" t="s">
        <v>2290</v>
      </c>
      <c r="D2194" s="2" t="s">
        <v>8779</v>
      </c>
      <c r="E2194" s="3" t="s">
        <v>13097</v>
      </c>
      <c r="G2194" s="61">
        <v>14.59</v>
      </c>
    </row>
    <row r="2195" spans="1:7" ht="22.5" x14ac:dyDescent="0.2">
      <c r="A2195" s="1" t="str">
        <f t="shared" ref="A2195:A2258" si="36">CONCATENATE($B2195," ",$C2195)</f>
        <v>SICRO3 1917556</v>
      </c>
      <c r="B2195" s="3" t="s">
        <v>13112</v>
      </c>
      <c r="C2195" s="3" t="s">
        <v>2291</v>
      </c>
      <c r="D2195" s="2" t="s">
        <v>8780</v>
      </c>
      <c r="E2195" s="3" t="s">
        <v>13097</v>
      </c>
      <c r="G2195" s="61">
        <v>15.64</v>
      </c>
    </row>
    <row r="2196" spans="1:7" ht="22.5" x14ac:dyDescent="0.2">
      <c r="A2196" s="1" t="str">
        <f t="shared" si="36"/>
        <v>SICRO3 1917557</v>
      </c>
      <c r="B2196" s="3" t="s">
        <v>13112</v>
      </c>
      <c r="C2196" s="3" t="s">
        <v>2292</v>
      </c>
      <c r="D2196" s="2" t="s">
        <v>8781</v>
      </c>
      <c r="E2196" s="3" t="s">
        <v>13097</v>
      </c>
      <c r="G2196" s="61">
        <v>16.36</v>
      </c>
    </row>
    <row r="2197" spans="1:7" ht="22.5" x14ac:dyDescent="0.2">
      <c r="A2197" s="1" t="str">
        <f t="shared" si="36"/>
        <v>SICRO3 1917558</v>
      </c>
      <c r="B2197" s="3" t="s">
        <v>13112</v>
      </c>
      <c r="C2197" s="3" t="s">
        <v>2293</v>
      </c>
      <c r="D2197" s="2" t="s">
        <v>8782</v>
      </c>
      <c r="E2197" s="3" t="s">
        <v>13097</v>
      </c>
      <c r="G2197" s="61">
        <v>17.420000000000002</v>
      </c>
    </row>
    <row r="2198" spans="1:7" ht="22.5" x14ac:dyDescent="0.2">
      <c r="A2198" s="1" t="str">
        <f t="shared" si="36"/>
        <v>SICRO3 1917559</v>
      </c>
      <c r="B2198" s="3" t="s">
        <v>13112</v>
      </c>
      <c r="C2198" s="3" t="s">
        <v>2294</v>
      </c>
      <c r="D2198" s="2" t="s">
        <v>8783</v>
      </c>
      <c r="E2198" s="3" t="s">
        <v>13097</v>
      </c>
      <c r="G2198" s="61">
        <v>19.23</v>
      </c>
    </row>
    <row r="2199" spans="1:7" ht="22.5" x14ac:dyDescent="0.2">
      <c r="A2199" s="1" t="str">
        <f t="shared" si="36"/>
        <v>SICRO3 1917560</v>
      </c>
      <c r="B2199" s="3" t="s">
        <v>13112</v>
      </c>
      <c r="C2199" s="3" t="s">
        <v>2295</v>
      </c>
      <c r="D2199" s="2" t="s">
        <v>8784</v>
      </c>
      <c r="E2199" s="3" t="s">
        <v>13097</v>
      </c>
      <c r="G2199" s="61">
        <v>21.51</v>
      </c>
    </row>
    <row r="2200" spans="1:7" ht="22.5" x14ac:dyDescent="0.2">
      <c r="A2200" s="1" t="str">
        <f t="shared" si="36"/>
        <v>SICRO3 1917561</v>
      </c>
      <c r="B2200" s="3" t="s">
        <v>13112</v>
      </c>
      <c r="C2200" s="3" t="s">
        <v>2296</v>
      </c>
      <c r="D2200" s="2" t="s">
        <v>8785</v>
      </c>
      <c r="E2200" s="3" t="s">
        <v>13097</v>
      </c>
      <c r="G2200" s="61">
        <v>23.78</v>
      </c>
    </row>
    <row r="2201" spans="1:7" ht="22.5" x14ac:dyDescent="0.2">
      <c r="A2201" s="1" t="str">
        <f t="shared" si="36"/>
        <v>SICRO3 1917562</v>
      </c>
      <c r="B2201" s="3" t="s">
        <v>13112</v>
      </c>
      <c r="C2201" s="3" t="s">
        <v>2297</v>
      </c>
      <c r="D2201" s="2" t="s">
        <v>8786</v>
      </c>
      <c r="E2201" s="3" t="s">
        <v>13097</v>
      </c>
      <c r="G2201" s="61">
        <v>26.39</v>
      </c>
    </row>
    <row r="2202" spans="1:7" ht="22.5" x14ac:dyDescent="0.2">
      <c r="A2202" s="1" t="str">
        <f t="shared" si="36"/>
        <v>SICRO3 1917563</v>
      </c>
      <c r="B2202" s="3" t="s">
        <v>13112</v>
      </c>
      <c r="C2202" s="3" t="s">
        <v>2298</v>
      </c>
      <c r="D2202" s="2" t="s">
        <v>8787</v>
      </c>
      <c r="E2202" s="3" t="s">
        <v>13097</v>
      </c>
      <c r="G2202" s="61">
        <v>28.77</v>
      </c>
    </row>
    <row r="2203" spans="1:7" ht="22.5" x14ac:dyDescent="0.2">
      <c r="A2203" s="1" t="str">
        <f t="shared" si="36"/>
        <v>SICRO3 1917564</v>
      </c>
      <c r="B2203" s="3" t="s">
        <v>13112</v>
      </c>
      <c r="C2203" s="3" t="s">
        <v>2299</v>
      </c>
      <c r="D2203" s="2" t="s">
        <v>8788</v>
      </c>
      <c r="E2203" s="3" t="s">
        <v>13097</v>
      </c>
      <c r="G2203" s="61">
        <v>31.33</v>
      </c>
    </row>
    <row r="2204" spans="1:7" ht="22.5" x14ac:dyDescent="0.2">
      <c r="A2204" s="1" t="str">
        <f t="shared" si="36"/>
        <v>SICRO3 1917565</v>
      </c>
      <c r="B2204" s="3" t="s">
        <v>13112</v>
      </c>
      <c r="C2204" s="3" t="s">
        <v>2300</v>
      </c>
      <c r="D2204" s="2" t="s">
        <v>8789</v>
      </c>
      <c r="E2204" s="3" t="s">
        <v>13097</v>
      </c>
      <c r="G2204" s="61">
        <v>34.74</v>
      </c>
    </row>
    <row r="2205" spans="1:7" ht="22.5" x14ac:dyDescent="0.2">
      <c r="A2205" s="1" t="str">
        <f t="shared" si="36"/>
        <v>SICRO3 1917538</v>
      </c>
      <c r="B2205" s="3" t="s">
        <v>13112</v>
      </c>
      <c r="C2205" s="3" t="s">
        <v>2301</v>
      </c>
      <c r="D2205" s="2" t="s">
        <v>8790</v>
      </c>
      <c r="E2205" s="3" t="s">
        <v>13097</v>
      </c>
      <c r="G2205" s="61">
        <v>5.73</v>
      </c>
    </row>
    <row r="2206" spans="1:7" ht="22.5" x14ac:dyDescent="0.2">
      <c r="A2206" s="1" t="str">
        <f t="shared" si="36"/>
        <v>SICRO3 1917566</v>
      </c>
      <c r="B2206" s="3" t="s">
        <v>13112</v>
      </c>
      <c r="C2206" s="3" t="s">
        <v>2302</v>
      </c>
      <c r="D2206" s="2" t="s">
        <v>8791</v>
      </c>
      <c r="E2206" s="3" t="s">
        <v>13097</v>
      </c>
      <c r="G2206" s="61">
        <v>38.21</v>
      </c>
    </row>
    <row r="2207" spans="1:7" ht="22.5" x14ac:dyDescent="0.2">
      <c r="A2207" s="1" t="str">
        <f t="shared" si="36"/>
        <v>SICRO3 1917567</v>
      </c>
      <c r="B2207" s="3" t="s">
        <v>13112</v>
      </c>
      <c r="C2207" s="3" t="s">
        <v>2303</v>
      </c>
      <c r="D2207" s="2" t="s">
        <v>8792</v>
      </c>
      <c r="E2207" s="3" t="s">
        <v>13097</v>
      </c>
      <c r="G2207" s="61">
        <v>41.88</v>
      </c>
    </row>
    <row r="2208" spans="1:7" ht="22.5" x14ac:dyDescent="0.2">
      <c r="A2208" s="1" t="str">
        <f t="shared" si="36"/>
        <v>SICRO3 1917568</v>
      </c>
      <c r="B2208" s="3" t="s">
        <v>13112</v>
      </c>
      <c r="C2208" s="3" t="s">
        <v>2304</v>
      </c>
      <c r="D2208" s="2" t="s">
        <v>8793</v>
      </c>
      <c r="E2208" s="3" t="s">
        <v>13097</v>
      </c>
      <c r="G2208" s="61">
        <v>45.4</v>
      </c>
    </row>
    <row r="2209" spans="1:7" ht="22.5" x14ac:dyDescent="0.2">
      <c r="A2209" s="1" t="str">
        <f t="shared" si="36"/>
        <v>SICRO3 1917569</v>
      </c>
      <c r="B2209" s="3" t="s">
        <v>13112</v>
      </c>
      <c r="C2209" s="3" t="s">
        <v>2305</v>
      </c>
      <c r="D2209" s="2" t="s">
        <v>8794</v>
      </c>
      <c r="E2209" s="3" t="s">
        <v>13097</v>
      </c>
      <c r="G2209" s="61">
        <v>49.73</v>
      </c>
    </row>
    <row r="2210" spans="1:7" ht="22.5" x14ac:dyDescent="0.2">
      <c r="A2210" s="1" t="str">
        <f t="shared" si="36"/>
        <v>SICRO3 1917570</v>
      </c>
      <c r="B2210" s="3" t="s">
        <v>13112</v>
      </c>
      <c r="C2210" s="3" t="s">
        <v>2306</v>
      </c>
      <c r="D2210" s="2" t="s">
        <v>8795</v>
      </c>
      <c r="E2210" s="3" t="s">
        <v>13097</v>
      </c>
      <c r="G2210" s="61">
        <v>53.74</v>
      </c>
    </row>
    <row r="2211" spans="1:7" ht="22.5" x14ac:dyDescent="0.2">
      <c r="A2211" s="1" t="str">
        <f t="shared" si="36"/>
        <v>SICRO3 1917571</v>
      </c>
      <c r="B2211" s="3" t="s">
        <v>13112</v>
      </c>
      <c r="C2211" s="3" t="s">
        <v>2307</v>
      </c>
      <c r="D2211" s="2" t="s">
        <v>8796</v>
      </c>
      <c r="E2211" s="3" t="s">
        <v>13097</v>
      </c>
      <c r="G2211" s="61">
        <v>58.5</v>
      </c>
    </row>
    <row r="2212" spans="1:7" ht="22.5" x14ac:dyDescent="0.2">
      <c r="A2212" s="1" t="str">
        <f t="shared" si="36"/>
        <v>SICRO3 1917572</v>
      </c>
      <c r="B2212" s="3" t="s">
        <v>13112</v>
      </c>
      <c r="C2212" s="3" t="s">
        <v>2308</v>
      </c>
      <c r="D2212" s="2" t="s">
        <v>8797</v>
      </c>
      <c r="E2212" s="3" t="s">
        <v>13097</v>
      </c>
      <c r="G2212" s="61">
        <v>63.8</v>
      </c>
    </row>
    <row r="2213" spans="1:7" ht="22.5" x14ac:dyDescent="0.2">
      <c r="A2213" s="1" t="str">
        <f t="shared" si="36"/>
        <v>SICRO3 1917573</v>
      </c>
      <c r="B2213" s="3" t="s">
        <v>13112</v>
      </c>
      <c r="C2213" s="3" t="s">
        <v>2309</v>
      </c>
      <c r="D2213" s="2" t="s">
        <v>8798</v>
      </c>
      <c r="E2213" s="3" t="s">
        <v>13097</v>
      </c>
      <c r="G2213" s="61">
        <v>69.569999999999993</v>
      </c>
    </row>
    <row r="2214" spans="1:7" ht="22.5" x14ac:dyDescent="0.2">
      <c r="A2214" s="1" t="str">
        <f t="shared" si="36"/>
        <v>SICRO3 1917574</v>
      </c>
      <c r="B2214" s="3" t="s">
        <v>13112</v>
      </c>
      <c r="C2214" s="3" t="s">
        <v>2310</v>
      </c>
      <c r="D2214" s="2" t="s">
        <v>8799</v>
      </c>
      <c r="E2214" s="3" t="s">
        <v>13097</v>
      </c>
      <c r="G2214" s="61">
        <v>74.819999999999993</v>
      </c>
    </row>
    <row r="2215" spans="1:7" ht="22.5" x14ac:dyDescent="0.2">
      <c r="A2215" s="1" t="str">
        <f t="shared" si="36"/>
        <v>SICRO3 1917539</v>
      </c>
      <c r="B2215" s="3" t="s">
        <v>13112</v>
      </c>
      <c r="C2215" s="3" t="s">
        <v>2311</v>
      </c>
      <c r="D2215" s="2" t="s">
        <v>8800</v>
      </c>
      <c r="E2215" s="3" t="s">
        <v>13097</v>
      </c>
      <c r="G2215" s="61">
        <v>6.05</v>
      </c>
    </row>
    <row r="2216" spans="1:7" ht="22.5" x14ac:dyDescent="0.2">
      <c r="A2216" s="1" t="str">
        <f t="shared" si="36"/>
        <v>SICRO3 1917540</v>
      </c>
      <c r="B2216" s="3" t="s">
        <v>13112</v>
      </c>
      <c r="C2216" s="3" t="s">
        <v>2312</v>
      </c>
      <c r="D2216" s="2" t="s">
        <v>8801</v>
      </c>
      <c r="E2216" s="3" t="s">
        <v>13097</v>
      </c>
      <c r="G2216" s="61">
        <v>6.46</v>
      </c>
    </row>
    <row r="2217" spans="1:7" ht="22.5" x14ac:dyDescent="0.2">
      <c r="A2217" s="1" t="str">
        <f t="shared" si="36"/>
        <v>SICRO3 1917738</v>
      </c>
      <c r="B2217" s="3" t="s">
        <v>13112</v>
      </c>
      <c r="C2217" s="3" t="s">
        <v>2313</v>
      </c>
      <c r="D2217" s="2" t="s">
        <v>8802</v>
      </c>
      <c r="E2217" s="3" t="s">
        <v>13097</v>
      </c>
      <c r="G2217" s="61">
        <v>5.64</v>
      </c>
    </row>
    <row r="2218" spans="1:7" ht="22.5" x14ac:dyDescent="0.2">
      <c r="A2218" s="1" t="str">
        <f t="shared" si="36"/>
        <v>SICRO3 1917238</v>
      </c>
      <c r="B2218" s="3" t="s">
        <v>13112</v>
      </c>
      <c r="C2218" s="3" t="s">
        <v>2314</v>
      </c>
      <c r="D2218" s="2" t="s">
        <v>8803</v>
      </c>
      <c r="E2218" s="3" t="s">
        <v>13097</v>
      </c>
      <c r="G2218" s="61">
        <v>8.41</v>
      </c>
    </row>
    <row r="2219" spans="1:7" ht="22.5" x14ac:dyDescent="0.2">
      <c r="A2219" s="1" t="str">
        <f t="shared" si="36"/>
        <v>SICRO3 1917239</v>
      </c>
      <c r="B2219" s="3" t="s">
        <v>13112</v>
      </c>
      <c r="C2219" s="3" t="s">
        <v>2315</v>
      </c>
      <c r="D2219" s="2" t="s">
        <v>8804</v>
      </c>
      <c r="E2219" s="3" t="s">
        <v>13097</v>
      </c>
      <c r="G2219" s="61">
        <v>9.19</v>
      </c>
    </row>
    <row r="2220" spans="1:7" ht="22.5" x14ac:dyDescent="0.2">
      <c r="A2220" s="1" t="str">
        <f t="shared" si="36"/>
        <v>SICRO3 1917240</v>
      </c>
      <c r="B2220" s="3" t="s">
        <v>13112</v>
      </c>
      <c r="C2220" s="3" t="s">
        <v>2316</v>
      </c>
      <c r="D2220" s="2" t="s">
        <v>8805</v>
      </c>
      <c r="E2220" s="3" t="s">
        <v>13097</v>
      </c>
      <c r="G2220" s="61">
        <v>9.82</v>
      </c>
    </row>
    <row r="2221" spans="1:7" ht="22.5" x14ac:dyDescent="0.2">
      <c r="A2221" s="1" t="str">
        <f t="shared" si="36"/>
        <v>SICRO3 1917241</v>
      </c>
      <c r="B2221" s="3" t="s">
        <v>13112</v>
      </c>
      <c r="C2221" s="3" t="s">
        <v>2317</v>
      </c>
      <c r="D2221" s="2" t="s">
        <v>8806</v>
      </c>
      <c r="E2221" s="3" t="s">
        <v>13097</v>
      </c>
      <c r="G2221" s="61">
        <v>10.39</v>
      </c>
    </row>
    <row r="2222" spans="1:7" ht="22.5" x14ac:dyDescent="0.2">
      <c r="A2222" s="1" t="str">
        <f t="shared" si="36"/>
        <v>SICRO3 1917242</v>
      </c>
      <c r="B2222" s="3" t="s">
        <v>13112</v>
      </c>
      <c r="C2222" s="3" t="s">
        <v>2318</v>
      </c>
      <c r="D2222" s="2" t="s">
        <v>8807</v>
      </c>
      <c r="E2222" s="3" t="s">
        <v>13097</v>
      </c>
      <c r="G2222" s="61">
        <v>10.95</v>
      </c>
    </row>
    <row r="2223" spans="1:7" ht="22.5" x14ac:dyDescent="0.2">
      <c r="A2223" s="1" t="str">
        <f t="shared" si="36"/>
        <v>SICRO3 1917243</v>
      </c>
      <c r="B2223" s="3" t="s">
        <v>13112</v>
      </c>
      <c r="C2223" s="3" t="s">
        <v>2319</v>
      </c>
      <c r="D2223" s="2" t="s">
        <v>8808</v>
      </c>
      <c r="E2223" s="3" t="s">
        <v>13097</v>
      </c>
      <c r="G2223" s="61">
        <v>11.48</v>
      </c>
    </row>
    <row r="2224" spans="1:7" ht="22.5" x14ac:dyDescent="0.2">
      <c r="A2224" s="1" t="str">
        <f t="shared" si="36"/>
        <v>SICRO3 1917244</v>
      </c>
      <c r="B2224" s="3" t="s">
        <v>13112</v>
      </c>
      <c r="C2224" s="3" t="s">
        <v>2320</v>
      </c>
      <c r="D2224" s="2" t="s">
        <v>8809</v>
      </c>
      <c r="E2224" s="3" t="s">
        <v>13097</v>
      </c>
      <c r="G2224" s="61">
        <v>12.21</v>
      </c>
    </row>
    <row r="2225" spans="1:7" ht="22.5" x14ac:dyDescent="0.2">
      <c r="A2225" s="1" t="str">
        <f t="shared" si="36"/>
        <v>SICRO3 1917245</v>
      </c>
      <c r="B2225" s="3" t="s">
        <v>13112</v>
      </c>
      <c r="C2225" s="3" t="s">
        <v>2321</v>
      </c>
      <c r="D2225" s="2" t="s">
        <v>8810</v>
      </c>
      <c r="E2225" s="3" t="s">
        <v>13097</v>
      </c>
      <c r="G2225" s="61">
        <v>12.85</v>
      </c>
    </row>
    <row r="2226" spans="1:7" ht="22.5" x14ac:dyDescent="0.2">
      <c r="A2226" s="1" t="str">
        <f t="shared" si="36"/>
        <v>SICRO3 1917246</v>
      </c>
      <c r="B2226" s="3" t="s">
        <v>13112</v>
      </c>
      <c r="C2226" s="3" t="s">
        <v>2322</v>
      </c>
      <c r="D2226" s="2" t="s">
        <v>8811</v>
      </c>
      <c r="E2226" s="3" t="s">
        <v>13097</v>
      </c>
      <c r="G2226" s="61">
        <v>13.53</v>
      </c>
    </row>
    <row r="2227" spans="1:7" ht="22.5" x14ac:dyDescent="0.2">
      <c r="A2227" s="1" t="str">
        <f t="shared" si="36"/>
        <v>SICRO3 1917247</v>
      </c>
      <c r="B2227" s="3" t="s">
        <v>13112</v>
      </c>
      <c r="C2227" s="3" t="s">
        <v>2323</v>
      </c>
      <c r="D2227" s="2" t="s">
        <v>8812</v>
      </c>
      <c r="E2227" s="3" t="s">
        <v>13097</v>
      </c>
      <c r="G2227" s="61">
        <v>14.67</v>
      </c>
    </row>
    <row r="2228" spans="1:7" ht="22.5" x14ac:dyDescent="0.2">
      <c r="A2228" s="1" t="str">
        <f t="shared" si="36"/>
        <v>SICRO3 1917248</v>
      </c>
      <c r="B2228" s="3" t="s">
        <v>13112</v>
      </c>
      <c r="C2228" s="3" t="s">
        <v>2324</v>
      </c>
      <c r="D2228" s="2" t="s">
        <v>8813</v>
      </c>
      <c r="E2228" s="3" t="s">
        <v>13097</v>
      </c>
      <c r="G2228" s="61">
        <v>16.77</v>
      </c>
    </row>
    <row r="2229" spans="1:7" ht="22.5" x14ac:dyDescent="0.2">
      <c r="A2229" s="1" t="str">
        <f t="shared" si="36"/>
        <v>SICRO3 1917249</v>
      </c>
      <c r="B2229" s="3" t="s">
        <v>13112</v>
      </c>
      <c r="C2229" s="3" t="s">
        <v>2325</v>
      </c>
      <c r="D2229" s="2" t="s">
        <v>8814</v>
      </c>
      <c r="E2229" s="3" t="s">
        <v>13097</v>
      </c>
      <c r="G2229" s="61">
        <v>20.13</v>
      </c>
    </row>
    <row r="2230" spans="1:7" ht="22.5" x14ac:dyDescent="0.2">
      <c r="A2230" s="1" t="str">
        <f t="shared" si="36"/>
        <v>SICRO3 1917235</v>
      </c>
      <c r="B2230" s="3" t="s">
        <v>13112</v>
      </c>
      <c r="C2230" s="3" t="s">
        <v>2326</v>
      </c>
      <c r="D2230" s="2" t="s">
        <v>8815</v>
      </c>
      <c r="E2230" s="3" t="s">
        <v>13097</v>
      </c>
      <c r="G2230" s="61">
        <v>6.69</v>
      </c>
    </row>
    <row r="2231" spans="1:7" ht="22.5" x14ac:dyDescent="0.2">
      <c r="A2231" s="1" t="str">
        <f t="shared" si="36"/>
        <v>SICRO3 1917236</v>
      </c>
      <c r="B2231" s="3" t="s">
        <v>13112</v>
      </c>
      <c r="C2231" s="3" t="s">
        <v>2327</v>
      </c>
      <c r="D2231" s="2" t="s">
        <v>8816</v>
      </c>
      <c r="E2231" s="3" t="s">
        <v>13097</v>
      </c>
      <c r="G2231" s="61">
        <v>7.15</v>
      </c>
    </row>
    <row r="2232" spans="1:7" ht="22.5" x14ac:dyDescent="0.2">
      <c r="A2232" s="1" t="str">
        <f t="shared" si="36"/>
        <v>SICRO3 1917237</v>
      </c>
      <c r="B2232" s="3" t="s">
        <v>13112</v>
      </c>
      <c r="C2232" s="3" t="s">
        <v>2328</v>
      </c>
      <c r="D2232" s="2" t="s">
        <v>8817</v>
      </c>
      <c r="E2232" s="3" t="s">
        <v>13097</v>
      </c>
      <c r="G2232" s="61">
        <v>7.7</v>
      </c>
    </row>
    <row r="2233" spans="1:7" ht="22.5" x14ac:dyDescent="0.2">
      <c r="A2233" s="1" t="str">
        <f t="shared" si="36"/>
        <v>SICRO3 1917725</v>
      </c>
      <c r="B2233" s="3" t="s">
        <v>13112</v>
      </c>
      <c r="C2233" s="3" t="s">
        <v>2329</v>
      </c>
      <c r="D2233" s="2" t="s">
        <v>8818</v>
      </c>
      <c r="E2233" s="3" t="s">
        <v>13097</v>
      </c>
      <c r="G2233" s="61">
        <v>6.51</v>
      </c>
    </row>
    <row r="2234" spans="1:7" ht="22.5" x14ac:dyDescent="0.2">
      <c r="A2234" s="1" t="str">
        <f t="shared" si="36"/>
        <v>SICRO3 1917311</v>
      </c>
      <c r="B2234" s="3" t="s">
        <v>13112</v>
      </c>
      <c r="C2234" s="3" t="s">
        <v>2330</v>
      </c>
      <c r="D2234" s="2" t="s">
        <v>8819</v>
      </c>
      <c r="E2234" s="3" t="s">
        <v>13097</v>
      </c>
      <c r="G2234" s="61">
        <v>6.64</v>
      </c>
    </row>
    <row r="2235" spans="1:7" ht="22.5" x14ac:dyDescent="0.2">
      <c r="A2235" s="1" t="str">
        <f t="shared" si="36"/>
        <v>SICRO3 1917312</v>
      </c>
      <c r="B2235" s="3" t="s">
        <v>13112</v>
      </c>
      <c r="C2235" s="3" t="s">
        <v>2331</v>
      </c>
      <c r="D2235" s="2" t="s">
        <v>8820</v>
      </c>
      <c r="E2235" s="3" t="s">
        <v>13097</v>
      </c>
      <c r="G2235" s="61">
        <v>7.46</v>
      </c>
    </row>
    <row r="2236" spans="1:7" ht="22.5" x14ac:dyDescent="0.2">
      <c r="A2236" s="1" t="str">
        <f t="shared" si="36"/>
        <v>SICRO3 1917313</v>
      </c>
      <c r="B2236" s="3" t="s">
        <v>13112</v>
      </c>
      <c r="C2236" s="3" t="s">
        <v>2332</v>
      </c>
      <c r="D2236" s="2" t="s">
        <v>8821</v>
      </c>
      <c r="E2236" s="3" t="s">
        <v>13097</v>
      </c>
      <c r="G2236" s="61">
        <v>8</v>
      </c>
    </row>
    <row r="2237" spans="1:7" ht="22.5" x14ac:dyDescent="0.2">
      <c r="A2237" s="1" t="str">
        <f t="shared" si="36"/>
        <v>SICRO3 1917314</v>
      </c>
      <c r="B2237" s="3" t="s">
        <v>13112</v>
      </c>
      <c r="C2237" s="3" t="s">
        <v>2333</v>
      </c>
      <c r="D2237" s="2" t="s">
        <v>8822</v>
      </c>
      <c r="E2237" s="3" t="s">
        <v>13097</v>
      </c>
      <c r="G2237" s="61">
        <v>8.51</v>
      </c>
    </row>
    <row r="2238" spans="1:7" ht="22.5" x14ac:dyDescent="0.2">
      <c r="A2238" s="1" t="str">
        <f t="shared" si="36"/>
        <v>SICRO3 1917315</v>
      </c>
      <c r="B2238" s="3" t="s">
        <v>13112</v>
      </c>
      <c r="C2238" s="3" t="s">
        <v>2334</v>
      </c>
      <c r="D2238" s="2" t="s">
        <v>8823</v>
      </c>
      <c r="E2238" s="3" t="s">
        <v>13097</v>
      </c>
      <c r="G2238" s="61">
        <v>9.1300000000000008</v>
      </c>
    </row>
    <row r="2239" spans="1:7" ht="22.5" x14ac:dyDescent="0.2">
      <c r="A2239" s="1" t="str">
        <f t="shared" si="36"/>
        <v>SICRO3 1917316</v>
      </c>
      <c r="B2239" s="3" t="s">
        <v>13112</v>
      </c>
      <c r="C2239" s="3" t="s">
        <v>2335</v>
      </c>
      <c r="D2239" s="2" t="s">
        <v>8824</v>
      </c>
      <c r="E2239" s="3" t="s">
        <v>13097</v>
      </c>
      <c r="G2239" s="61">
        <v>9.75</v>
      </c>
    </row>
    <row r="2240" spans="1:7" ht="22.5" x14ac:dyDescent="0.2">
      <c r="A2240" s="1" t="str">
        <f t="shared" si="36"/>
        <v>SICRO3 1917317</v>
      </c>
      <c r="B2240" s="3" t="s">
        <v>13112</v>
      </c>
      <c r="C2240" s="3" t="s">
        <v>2336</v>
      </c>
      <c r="D2240" s="2" t="s">
        <v>8825</v>
      </c>
      <c r="E2240" s="3" t="s">
        <v>13097</v>
      </c>
      <c r="G2240" s="61">
        <v>10.71</v>
      </c>
    </row>
    <row r="2241" spans="1:7" ht="22.5" x14ac:dyDescent="0.2">
      <c r="A2241" s="1" t="str">
        <f t="shared" si="36"/>
        <v>SICRO3 1917318</v>
      </c>
      <c r="B2241" s="3" t="s">
        <v>13112</v>
      </c>
      <c r="C2241" s="3" t="s">
        <v>2337</v>
      </c>
      <c r="D2241" s="2" t="s">
        <v>8826</v>
      </c>
      <c r="E2241" s="3" t="s">
        <v>13097</v>
      </c>
      <c r="G2241" s="61">
        <v>11.57</v>
      </c>
    </row>
    <row r="2242" spans="1:7" ht="22.5" x14ac:dyDescent="0.2">
      <c r="A2242" s="1" t="str">
        <f t="shared" si="36"/>
        <v>SICRO3 1917319</v>
      </c>
      <c r="B2242" s="3" t="s">
        <v>13112</v>
      </c>
      <c r="C2242" s="3" t="s">
        <v>2338</v>
      </c>
      <c r="D2242" s="2" t="s">
        <v>8827</v>
      </c>
      <c r="E2242" s="3" t="s">
        <v>13097</v>
      </c>
      <c r="G2242" s="61">
        <v>12.38</v>
      </c>
    </row>
    <row r="2243" spans="1:7" ht="22.5" x14ac:dyDescent="0.2">
      <c r="A2243" s="1" t="str">
        <f t="shared" si="36"/>
        <v>SICRO3 1917320</v>
      </c>
      <c r="B2243" s="3" t="s">
        <v>13112</v>
      </c>
      <c r="C2243" s="3" t="s">
        <v>2339</v>
      </c>
      <c r="D2243" s="2" t="s">
        <v>8828</v>
      </c>
      <c r="E2243" s="3" t="s">
        <v>13097</v>
      </c>
      <c r="G2243" s="61">
        <v>13.25</v>
      </c>
    </row>
    <row r="2244" spans="1:7" ht="22.5" x14ac:dyDescent="0.2">
      <c r="A2244" s="1" t="str">
        <f t="shared" si="36"/>
        <v>SICRO3 1917321</v>
      </c>
      <c r="B2244" s="3" t="s">
        <v>13112</v>
      </c>
      <c r="C2244" s="3" t="s">
        <v>2340</v>
      </c>
      <c r="D2244" s="2" t="s">
        <v>8829</v>
      </c>
      <c r="E2244" s="3" t="s">
        <v>13097</v>
      </c>
      <c r="G2244" s="61">
        <v>16.25</v>
      </c>
    </row>
    <row r="2245" spans="1:7" ht="22.5" x14ac:dyDescent="0.2">
      <c r="A2245" s="1" t="str">
        <f t="shared" si="36"/>
        <v>SICRO3 1917322</v>
      </c>
      <c r="B2245" s="3" t="s">
        <v>13112</v>
      </c>
      <c r="C2245" s="3" t="s">
        <v>2341</v>
      </c>
      <c r="D2245" s="2" t="s">
        <v>8830</v>
      </c>
      <c r="E2245" s="3" t="s">
        <v>13097</v>
      </c>
      <c r="G2245" s="61">
        <v>18.87</v>
      </c>
    </row>
    <row r="2246" spans="1:7" ht="22.5" x14ac:dyDescent="0.2">
      <c r="A2246" s="1" t="str">
        <f t="shared" si="36"/>
        <v>SICRO3 1917323</v>
      </c>
      <c r="B2246" s="3" t="s">
        <v>13112</v>
      </c>
      <c r="C2246" s="3" t="s">
        <v>2342</v>
      </c>
      <c r="D2246" s="2" t="s">
        <v>8831</v>
      </c>
      <c r="E2246" s="3" t="s">
        <v>13097</v>
      </c>
      <c r="G2246" s="61">
        <v>22.24</v>
      </c>
    </row>
    <row r="2247" spans="1:7" ht="22.5" x14ac:dyDescent="0.2">
      <c r="A2247" s="1" t="str">
        <f t="shared" si="36"/>
        <v>SICRO3 1917324</v>
      </c>
      <c r="B2247" s="3" t="s">
        <v>13112</v>
      </c>
      <c r="C2247" s="3" t="s">
        <v>2343</v>
      </c>
      <c r="D2247" s="2" t="s">
        <v>8832</v>
      </c>
      <c r="E2247" s="3" t="s">
        <v>13097</v>
      </c>
      <c r="G2247" s="61">
        <v>25.79</v>
      </c>
    </row>
    <row r="2248" spans="1:7" ht="22.5" x14ac:dyDescent="0.2">
      <c r="A2248" s="1" t="str">
        <f t="shared" si="36"/>
        <v>SICRO3 1917325</v>
      </c>
      <c r="B2248" s="3" t="s">
        <v>13112</v>
      </c>
      <c r="C2248" s="3" t="s">
        <v>2344</v>
      </c>
      <c r="D2248" s="2" t="s">
        <v>8833</v>
      </c>
      <c r="E2248" s="3" t="s">
        <v>13097</v>
      </c>
      <c r="G2248" s="61">
        <v>29.99</v>
      </c>
    </row>
    <row r="2249" spans="1:7" ht="22.5" x14ac:dyDescent="0.2">
      <c r="A2249" s="1" t="str">
        <f t="shared" si="36"/>
        <v>SICRO3 1917326</v>
      </c>
      <c r="B2249" s="3" t="s">
        <v>13112</v>
      </c>
      <c r="C2249" s="3" t="s">
        <v>2345</v>
      </c>
      <c r="D2249" s="2" t="s">
        <v>8834</v>
      </c>
      <c r="E2249" s="3" t="s">
        <v>13097</v>
      </c>
      <c r="G2249" s="61">
        <v>35.67</v>
      </c>
    </row>
    <row r="2250" spans="1:7" ht="22.5" x14ac:dyDescent="0.2">
      <c r="A2250" s="1" t="str">
        <f t="shared" si="36"/>
        <v>SICRO3 1917327</v>
      </c>
      <c r="B2250" s="3" t="s">
        <v>13112</v>
      </c>
      <c r="C2250" s="3" t="s">
        <v>2346</v>
      </c>
      <c r="D2250" s="2" t="s">
        <v>8835</v>
      </c>
      <c r="E2250" s="3" t="s">
        <v>13097</v>
      </c>
      <c r="G2250" s="61">
        <v>41.46</v>
      </c>
    </row>
    <row r="2251" spans="1:7" ht="22.5" x14ac:dyDescent="0.2">
      <c r="A2251" s="1" t="str">
        <f t="shared" si="36"/>
        <v>SICRO3 1917328</v>
      </c>
      <c r="B2251" s="3" t="s">
        <v>13112</v>
      </c>
      <c r="C2251" s="3" t="s">
        <v>2347</v>
      </c>
      <c r="D2251" s="2" t="s">
        <v>8836</v>
      </c>
      <c r="E2251" s="3" t="s">
        <v>13097</v>
      </c>
      <c r="G2251" s="61">
        <v>48.12</v>
      </c>
    </row>
    <row r="2252" spans="1:7" ht="22.5" x14ac:dyDescent="0.2">
      <c r="A2252" s="1" t="str">
        <f t="shared" si="36"/>
        <v>SICRO3 1917329</v>
      </c>
      <c r="B2252" s="3" t="s">
        <v>13112</v>
      </c>
      <c r="C2252" s="3" t="s">
        <v>2348</v>
      </c>
      <c r="D2252" s="2" t="s">
        <v>8837</v>
      </c>
      <c r="E2252" s="3" t="s">
        <v>13097</v>
      </c>
      <c r="G2252" s="61">
        <v>52.66</v>
      </c>
    </row>
    <row r="2253" spans="1:7" ht="22.5" x14ac:dyDescent="0.2">
      <c r="A2253" s="1" t="str">
        <f t="shared" si="36"/>
        <v>SICRO3 1917330</v>
      </c>
      <c r="B2253" s="3" t="s">
        <v>13112</v>
      </c>
      <c r="C2253" s="3" t="s">
        <v>2349</v>
      </c>
      <c r="D2253" s="2" t="s">
        <v>8838</v>
      </c>
      <c r="E2253" s="3" t="s">
        <v>13097</v>
      </c>
      <c r="G2253" s="61">
        <v>58.25</v>
      </c>
    </row>
    <row r="2254" spans="1:7" ht="22.5" x14ac:dyDescent="0.2">
      <c r="A2254" s="1" t="str">
        <f t="shared" si="36"/>
        <v>SICRO3 1917308</v>
      </c>
      <c r="B2254" s="3" t="s">
        <v>13112</v>
      </c>
      <c r="C2254" s="3" t="s">
        <v>2350</v>
      </c>
      <c r="D2254" s="2" t="s">
        <v>8839</v>
      </c>
      <c r="E2254" s="3" t="s">
        <v>13097</v>
      </c>
      <c r="G2254" s="61">
        <v>5.51</v>
      </c>
    </row>
    <row r="2255" spans="1:7" ht="22.5" x14ac:dyDescent="0.2">
      <c r="A2255" s="1" t="str">
        <f t="shared" si="36"/>
        <v>SICRO3 1917309</v>
      </c>
      <c r="B2255" s="3" t="s">
        <v>13112</v>
      </c>
      <c r="C2255" s="3" t="s">
        <v>2351</v>
      </c>
      <c r="D2255" s="2" t="s">
        <v>8840</v>
      </c>
      <c r="E2255" s="3" t="s">
        <v>13097</v>
      </c>
      <c r="G2255" s="61">
        <v>5.82</v>
      </c>
    </row>
    <row r="2256" spans="1:7" ht="22.5" x14ac:dyDescent="0.2">
      <c r="A2256" s="1" t="str">
        <f t="shared" si="36"/>
        <v>SICRO3 1917310</v>
      </c>
      <c r="B2256" s="3" t="s">
        <v>13112</v>
      </c>
      <c r="C2256" s="3" t="s">
        <v>2352</v>
      </c>
      <c r="D2256" s="2" t="s">
        <v>8841</v>
      </c>
      <c r="E2256" s="3" t="s">
        <v>13097</v>
      </c>
      <c r="G2256" s="61">
        <v>6.17</v>
      </c>
    </row>
    <row r="2257" spans="1:7" ht="22.5" x14ac:dyDescent="0.2">
      <c r="A2257" s="1" t="str">
        <f t="shared" si="36"/>
        <v>SICRO3 1917730</v>
      </c>
      <c r="B2257" s="3" t="s">
        <v>13112</v>
      </c>
      <c r="C2257" s="3" t="s">
        <v>2353</v>
      </c>
      <c r="D2257" s="2" t="s">
        <v>8842</v>
      </c>
      <c r="E2257" s="3" t="s">
        <v>13097</v>
      </c>
      <c r="G2257" s="61">
        <v>5.43</v>
      </c>
    </row>
    <row r="2258" spans="1:7" ht="22.5" x14ac:dyDescent="0.2">
      <c r="A2258" s="1" t="str">
        <f t="shared" si="36"/>
        <v>SICRO3 1917415</v>
      </c>
      <c r="B2258" s="3" t="s">
        <v>13112</v>
      </c>
      <c r="C2258" s="3" t="s">
        <v>2354</v>
      </c>
      <c r="D2258" s="2" t="s">
        <v>8843</v>
      </c>
      <c r="E2258" s="3" t="s">
        <v>13097</v>
      </c>
      <c r="G2258" s="61">
        <v>6.75</v>
      </c>
    </row>
    <row r="2259" spans="1:7" ht="22.5" x14ac:dyDescent="0.2">
      <c r="A2259" s="1" t="str">
        <f t="shared" ref="A2259:A2322" si="37">CONCATENATE($B2259," ",$C2259)</f>
        <v>SICRO3 1917416</v>
      </c>
      <c r="B2259" s="3" t="s">
        <v>13112</v>
      </c>
      <c r="C2259" s="3" t="s">
        <v>2355</v>
      </c>
      <c r="D2259" s="2" t="s">
        <v>8844</v>
      </c>
      <c r="E2259" s="3" t="s">
        <v>13097</v>
      </c>
      <c r="G2259" s="61">
        <v>7.5</v>
      </c>
    </row>
    <row r="2260" spans="1:7" ht="22.5" x14ac:dyDescent="0.2">
      <c r="A2260" s="1" t="str">
        <f t="shared" si="37"/>
        <v>SICRO3 1917417</v>
      </c>
      <c r="B2260" s="3" t="s">
        <v>13112</v>
      </c>
      <c r="C2260" s="3" t="s">
        <v>2356</v>
      </c>
      <c r="D2260" s="2" t="s">
        <v>8845</v>
      </c>
      <c r="E2260" s="3" t="s">
        <v>13097</v>
      </c>
      <c r="G2260" s="61">
        <v>8.01</v>
      </c>
    </row>
    <row r="2261" spans="1:7" ht="22.5" x14ac:dyDescent="0.2">
      <c r="A2261" s="1" t="str">
        <f t="shared" si="37"/>
        <v>SICRO3 1917418</v>
      </c>
      <c r="B2261" s="3" t="s">
        <v>13112</v>
      </c>
      <c r="C2261" s="3" t="s">
        <v>2357</v>
      </c>
      <c r="D2261" s="2" t="s">
        <v>8846</v>
      </c>
      <c r="E2261" s="3" t="s">
        <v>13097</v>
      </c>
      <c r="G2261" s="61">
        <v>8.49</v>
      </c>
    </row>
    <row r="2262" spans="1:7" ht="22.5" x14ac:dyDescent="0.2">
      <c r="A2262" s="1" t="str">
        <f t="shared" si="37"/>
        <v>SICRO3 1917419</v>
      </c>
      <c r="B2262" s="3" t="s">
        <v>13112</v>
      </c>
      <c r="C2262" s="3" t="s">
        <v>2358</v>
      </c>
      <c r="D2262" s="2" t="s">
        <v>8847</v>
      </c>
      <c r="E2262" s="3" t="s">
        <v>13097</v>
      </c>
      <c r="G2262" s="61">
        <v>8.91</v>
      </c>
    </row>
    <row r="2263" spans="1:7" ht="22.5" x14ac:dyDescent="0.2">
      <c r="A2263" s="1" t="str">
        <f t="shared" si="37"/>
        <v>SICRO3 1917420</v>
      </c>
      <c r="B2263" s="3" t="s">
        <v>13112</v>
      </c>
      <c r="C2263" s="3" t="s">
        <v>2359</v>
      </c>
      <c r="D2263" s="2" t="s">
        <v>8848</v>
      </c>
      <c r="E2263" s="3" t="s">
        <v>13097</v>
      </c>
      <c r="G2263" s="61">
        <v>9.42</v>
      </c>
    </row>
    <row r="2264" spans="1:7" ht="22.5" x14ac:dyDescent="0.2">
      <c r="A2264" s="1" t="str">
        <f t="shared" si="37"/>
        <v>SICRO3 1917421</v>
      </c>
      <c r="B2264" s="3" t="s">
        <v>13112</v>
      </c>
      <c r="C2264" s="3" t="s">
        <v>2360</v>
      </c>
      <c r="D2264" s="2" t="s">
        <v>8849</v>
      </c>
      <c r="E2264" s="3" t="s">
        <v>13097</v>
      </c>
      <c r="G2264" s="61">
        <v>10.199999999999999</v>
      </c>
    </row>
    <row r="2265" spans="1:7" ht="22.5" x14ac:dyDescent="0.2">
      <c r="A2265" s="1" t="str">
        <f t="shared" si="37"/>
        <v>SICRO3 1917422</v>
      </c>
      <c r="B2265" s="3" t="s">
        <v>13112</v>
      </c>
      <c r="C2265" s="3" t="s">
        <v>2361</v>
      </c>
      <c r="D2265" s="2" t="s">
        <v>8850</v>
      </c>
      <c r="E2265" s="3" t="s">
        <v>13097</v>
      </c>
      <c r="G2265" s="61">
        <v>10.68</v>
      </c>
    </row>
    <row r="2266" spans="1:7" ht="22.5" x14ac:dyDescent="0.2">
      <c r="A2266" s="1" t="str">
        <f t="shared" si="37"/>
        <v>SICRO3 1917423</v>
      </c>
      <c r="B2266" s="3" t="s">
        <v>13112</v>
      </c>
      <c r="C2266" s="3" t="s">
        <v>2362</v>
      </c>
      <c r="D2266" s="2" t="s">
        <v>8851</v>
      </c>
      <c r="E2266" s="3" t="s">
        <v>13097</v>
      </c>
      <c r="G2266" s="61">
        <v>11.18</v>
      </c>
    </row>
    <row r="2267" spans="1:7" ht="22.5" x14ac:dyDescent="0.2">
      <c r="A2267" s="1" t="str">
        <f t="shared" si="37"/>
        <v>SICRO3 1917424</v>
      </c>
      <c r="B2267" s="3" t="s">
        <v>13112</v>
      </c>
      <c r="C2267" s="3" t="s">
        <v>2363</v>
      </c>
      <c r="D2267" s="2" t="s">
        <v>8852</v>
      </c>
      <c r="E2267" s="3" t="s">
        <v>13097</v>
      </c>
      <c r="G2267" s="61">
        <v>11.68</v>
      </c>
    </row>
    <row r="2268" spans="1:7" ht="22.5" x14ac:dyDescent="0.2">
      <c r="A2268" s="1" t="str">
        <f t="shared" si="37"/>
        <v>SICRO3 1917425</v>
      </c>
      <c r="B2268" s="3" t="s">
        <v>13112</v>
      </c>
      <c r="C2268" s="3" t="s">
        <v>2364</v>
      </c>
      <c r="D2268" s="2" t="s">
        <v>8853</v>
      </c>
      <c r="E2268" s="3" t="s">
        <v>13097</v>
      </c>
      <c r="G2268" s="61">
        <v>12.67</v>
      </c>
    </row>
    <row r="2269" spans="1:7" ht="22.5" x14ac:dyDescent="0.2">
      <c r="A2269" s="1" t="str">
        <f t="shared" si="37"/>
        <v>SICRO3 1917426</v>
      </c>
      <c r="B2269" s="3" t="s">
        <v>13112</v>
      </c>
      <c r="C2269" s="3" t="s">
        <v>2365</v>
      </c>
      <c r="D2269" s="2" t="s">
        <v>8854</v>
      </c>
      <c r="E2269" s="3" t="s">
        <v>13097</v>
      </c>
      <c r="G2269" s="61">
        <v>13.78</v>
      </c>
    </row>
    <row r="2270" spans="1:7" ht="22.5" x14ac:dyDescent="0.2">
      <c r="A2270" s="1" t="str">
        <f t="shared" si="37"/>
        <v>SICRO3 1917427</v>
      </c>
      <c r="B2270" s="3" t="s">
        <v>13112</v>
      </c>
      <c r="C2270" s="3" t="s">
        <v>2366</v>
      </c>
      <c r="D2270" s="2" t="s">
        <v>8855</v>
      </c>
      <c r="E2270" s="3" t="s">
        <v>13097</v>
      </c>
      <c r="G2270" s="61">
        <v>15.8</v>
      </c>
    </row>
    <row r="2271" spans="1:7" ht="22.5" x14ac:dyDescent="0.2">
      <c r="A2271" s="1" t="str">
        <f t="shared" si="37"/>
        <v>SICRO3 1917428</v>
      </c>
      <c r="B2271" s="3" t="s">
        <v>13112</v>
      </c>
      <c r="C2271" s="3" t="s">
        <v>2367</v>
      </c>
      <c r="D2271" s="2" t="s">
        <v>8856</v>
      </c>
      <c r="E2271" s="3" t="s">
        <v>13097</v>
      </c>
      <c r="G2271" s="61">
        <v>18.170000000000002</v>
      </c>
    </row>
    <row r="2272" spans="1:7" ht="22.5" x14ac:dyDescent="0.2">
      <c r="A2272" s="1" t="str">
        <f t="shared" si="37"/>
        <v>SICRO3 1917429</v>
      </c>
      <c r="B2272" s="3" t="s">
        <v>13112</v>
      </c>
      <c r="C2272" s="3" t="s">
        <v>2368</v>
      </c>
      <c r="D2272" s="2" t="s">
        <v>8857</v>
      </c>
      <c r="E2272" s="3" t="s">
        <v>13097</v>
      </c>
      <c r="G2272" s="61">
        <v>20.66</v>
      </c>
    </row>
    <row r="2273" spans="1:7" ht="22.5" x14ac:dyDescent="0.2">
      <c r="A2273" s="1" t="str">
        <f t="shared" si="37"/>
        <v>SICRO3 1917430</v>
      </c>
      <c r="B2273" s="3" t="s">
        <v>13112</v>
      </c>
      <c r="C2273" s="3" t="s">
        <v>2369</v>
      </c>
      <c r="D2273" s="2" t="s">
        <v>8858</v>
      </c>
      <c r="E2273" s="3" t="s">
        <v>13097</v>
      </c>
      <c r="G2273" s="61">
        <v>23.94</v>
      </c>
    </row>
    <row r="2274" spans="1:7" ht="22.5" x14ac:dyDescent="0.2">
      <c r="A2274" s="1" t="str">
        <f t="shared" si="37"/>
        <v>SICRO3 1917431</v>
      </c>
      <c r="B2274" s="3" t="s">
        <v>13112</v>
      </c>
      <c r="C2274" s="3" t="s">
        <v>2370</v>
      </c>
      <c r="D2274" s="2" t="s">
        <v>8859</v>
      </c>
      <c r="E2274" s="3" t="s">
        <v>13097</v>
      </c>
      <c r="G2274" s="61">
        <v>26.86</v>
      </c>
    </row>
    <row r="2275" spans="1:7" ht="22.5" x14ac:dyDescent="0.2">
      <c r="A2275" s="1" t="str">
        <f t="shared" si="37"/>
        <v>SICRO3 1917432</v>
      </c>
      <c r="B2275" s="3" t="s">
        <v>13112</v>
      </c>
      <c r="C2275" s="3" t="s">
        <v>2371</v>
      </c>
      <c r="D2275" s="2" t="s">
        <v>8860</v>
      </c>
      <c r="E2275" s="3" t="s">
        <v>13097</v>
      </c>
      <c r="G2275" s="61">
        <v>30.64</v>
      </c>
    </row>
    <row r="2276" spans="1:7" ht="22.5" x14ac:dyDescent="0.2">
      <c r="A2276" s="1" t="str">
        <f t="shared" si="37"/>
        <v>SICRO3 1917433</v>
      </c>
      <c r="B2276" s="3" t="s">
        <v>13112</v>
      </c>
      <c r="C2276" s="3" t="s">
        <v>2372</v>
      </c>
      <c r="D2276" s="2" t="s">
        <v>8861</v>
      </c>
      <c r="E2276" s="3" t="s">
        <v>13097</v>
      </c>
      <c r="G2276" s="61">
        <v>34.520000000000003</v>
      </c>
    </row>
    <row r="2277" spans="1:7" ht="22.5" x14ac:dyDescent="0.2">
      <c r="A2277" s="1" t="str">
        <f t="shared" si="37"/>
        <v>SICRO3 1917434</v>
      </c>
      <c r="B2277" s="3" t="s">
        <v>13112</v>
      </c>
      <c r="C2277" s="3" t="s">
        <v>2373</v>
      </c>
      <c r="D2277" s="2" t="s">
        <v>8862</v>
      </c>
      <c r="E2277" s="3" t="s">
        <v>13097</v>
      </c>
      <c r="G2277" s="61">
        <v>39.090000000000003</v>
      </c>
    </row>
    <row r="2278" spans="1:7" ht="22.5" x14ac:dyDescent="0.2">
      <c r="A2278" s="1" t="str">
        <f t="shared" si="37"/>
        <v>SICRO3 1917435</v>
      </c>
      <c r="B2278" s="3" t="s">
        <v>13112</v>
      </c>
      <c r="C2278" s="3" t="s">
        <v>2374</v>
      </c>
      <c r="D2278" s="2" t="s">
        <v>8863</v>
      </c>
      <c r="E2278" s="3" t="s">
        <v>13097</v>
      </c>
      <c r="G2278" s="61">
        <v>44.61</v>
      </c>
    </row>
    <row r="2279" spans="1:7" ht="22.5" x14ac:dyDescent="0.2">
      <c r="A2279" s="1" t="str">
        <f t="shared" si="37"/>
        <v>SICRO3 1917436</v>
      </c>
      <c r="B2279" s="3" t="s">
        <v>13112</v>
      </c>
      <c r="C2279" s="3" t="s">
        <v>2375</v>
      </c>
      <c r="D2279" s="2" t="s">
        <v>8864</v>
      </c>
      <c r="E2279" s="3" t="s">
        <v>13097</v>
      </c>
      <c r="G2279" s="61">
        <v>49.61</v>
      </c>
    </row>
    <row r="2280" spans="1:7" ht="22.5" x14ac:dyDescent="0.2">
      <c r="A2280" s="1" t="str">
        <f t="shared" si="37"/>
        <v>SICRO3 1917437</v>
      </c>
      <c r="B2280" s="3" t="s">
        <v>13112</v>
      </c>
      <c r="C2280" s="3" t="s">
        <v>2376</v>
      </c>
      <c r="D2280" s="2" t="s">
        <v>8865</v>
      </c>
      <c r="E2280" s="3" t="s">
        <v>13097</v>
      </c>
      <c r="G2280" s="61">
        <v>56.02</v>
      </c>
    </row>
    <row r="2281" spans="1:7" ht="22.5" x14ac:dyDescent="0.2">
      <c r="A2281" s="1" t="str">
        <f t="shared" si="37"/>
        <v>SICRO3 1917438</v>
      </c>
      <c r="B2281" s="3" t="s">
        <v>13112</v>
      </c>
      <c r="C2281" s="3" t="s">
        <v>2377</v>
      </c>
      <c r="D2281" s="2" t="s">
        <v>8866</v>
      </c>
      <c r="E2281" s="3" t="s">
        <v>13097</v>
      </c>
      <c r="G2281" s="61">
        <v>60.47</v>
      </c>
    </row>
    <row r="2282" spans="1:7" ht="22.5" x14ac:dyDescent="0.2">
      <c r="A2282" s="1" t="str">
        <f t="shared" si="37"/>
        <v>SICRO3 1917439</v>
      </c>
      <c r="B2282" s="3" t="s">
        <v>13112</v>
      </c>
      <c r="C2282" s="3" t="s">
        <v>2378</v>
      </c>
      <c r="D2282" s="2" t="s">
        <v>8867</v>
      </c>
      <c r="E2282" s="3" t="s">
        <v>13097</v>
      </c>
      <c r="G2282" s="61">
        <v>64.36</v>
      </c>
    </row>
    <row r="2283" spans="1:7" ht="22.5" x14ac:dyDescent="0.2">
      <c r="A2283" s="1" t="str">
        <f t="shared" si="37"/>
        <v>SICRO3 1917412</v>
      </c>
      <c r="B2283" s="3" t="s">
        <v>13112</v>
      </c>
      <c r="C2283" s="3" t="s">
        <v>2379</v>
      </c>
      <c r="D2283" s="2" t="s">
        <v>8868</v>
      </c>
      <c r="E2283" s="3" t="s">
        <v>13097</v>
      </c>
      <c r="G2283" s="61">
        <v>5.17</v>
      </c>
    </row>
    <row r="2284" spans="1:7" ht="22.5" x14ac:dyDescent="0.2">
      <c r="A2284" s="1" t="str">
        <f t="shared" si="37"/>
        <v>SICRO3 1917413</v>
      </c>
      <c r="B2284" s="3" t="s">
        <v>13112</v>
      </c>
      <c r="C2284" s="3" t="s">
        <v>2380</v>
      </c>
      <c r="D2284" s="2" t="s">
        <v>8869</v>
      </c>
      <c r="E2284" s="3" t="s">
        <v>13097</v>
      </c>
      <c r="G2284" s="61">
        <v>5.74</v>
      </c>
    </row>
    <row r="2285" spans="1:7" ht="22.5" x14ac:dyDescent="0.2">
      <c r="A2285" s="1" t="str">
        <f t="shared" si="37"/>
        <v>SICRO3 1917414</v>
      </c>
      <c r="B2285" s="3" t="s">
        <v>13112</v>
      </c>
      <c r="C2285" s="3" t="s">
        <v>2381</v>
      </c>
      <c r="D2285" s="2" t="s">
        <v>8870</v>
      </c>
      <c r="E2285" s="3" t="s">
        <v>13097</v>
      </c>
      <c r="G2285" s="61">
        <v>6.31</v>
      </c>
    </row>
    <row r="2286" spans="1:7" ht="22.5" x14ac:dyDescent="0.2">
      <c r="A2286" s="1" t="str">
        <f t="shared" si="37"/>
        <v>SICRO3 1917733</v>
      </c>
      <c r="B2286" s="3" t="s">
        <v>13112</v>
      </c>
      <c r="C2286" s="3" t="s">
        <v>2382</v>
      </c>
      <c r="D2286" s="2" t="s">
        <v>8871</v>
      </c>
      <c r="E2286" s="3" t="s">
        <v>13097</v>
      </c>
      <c r="G2286" s="61">
        <v>4.8099999999999996</v>
      </c>
    </row>
    <row r="2287" spans="1:7" x14ac:dyDescent="0.2">
      <c r="A2287" s="1" t="str">
        <f t="shared" si="37"/>
        <v>SICRO3 1917049</v>
      </c>
      <c r="B2287" s="3" t="s">
        <v>13112</v>
      </c>
      <c r="C2287" s="3" t="s">
        <v>2383</v>
      </c>
      <c r="D2287" s="2" t="s">
        <v>8872</v>
      </c>
      <c r="E2287" s="3" t="s">
        <v>13097</v>
      </c>
      <c r="G2287" s="61">
        <v>25.46</v>
      </c>
    </row>
    <row r="2288" spans="1:7" x14ac:dyDescent="0.2">
      <c r="A2288" s="1" t="str">
        <f t="shared" si="37"/>
        <v>SICRO3 1917050</v>
      </c>
      <c r="B2288" s="3" t="s">
        <v>13112</v>
      </c>
      <c r="C2288" s="3" t="s">
        <v>2384</v>
      </c>
      <c r="D2288" s="2" t="s">
        <v>8873</v>
      </c>
      <c r="E2288" s="3" t="s">
        <v>13097</v>
      </c>
      <c r="G2288" s="61">
        <v>25.93</v>
      </c>
    </row>
    <row r="2289" spans="1:7" x14ac:dyDescent="0.2">
      <c r="A2289" s="1" t="str">
        <f t="shared" si="37"/>
        <v>SICRO3 1917051</v>
      </c>
      <c r="B2289" s="3" t="s">
        <v>13112</v>
      </c>
      <c r="C2289" s="3" t="s">
        <v>2385</v>
      </c>
      <c r="D2289" s="2" t="s">
        <v>8874</v>
      </c>
      <c r="E2289" s="3" t="s">
        <v>13097</v>
      </c>
      <c r="G2289" s="61">
        <v>26.4</v>
      </c>
    </row>
    <row r="2290" spans="1:7" x14ac:dyDescent="0.2">
      <c r="A2290" s="1" t="str">
        <f t="shared" si="37"/>
        <v>SICRO3 1917052</v>
      </c>
      <c r="B2290" s="3" t="s">
        <v>13112</v>
      </c>
      <c r="C2290" s="3" t="s">
        <v>2386</v>
      </c>
      <c r="D2290" s="2" t="s">
        <v>8875</v>
      </c>
      <c r="E2290" s="3" t="s">
        <v>13097</v>
      </c>
      <c r="G2290" s="61">
        <v>26.9</v>
      </c>
    </row>
    <row r="2291" spans="1:7" x14ac:dyDescent="0.2">
      <c r="A2291" s="1" t="str">
        <f t="shared" si="37"/>
        <v>SICRO3 1917053</v>
      </c>
      <c r="B2291" s="3" t="s">
        <v>13112</v>
      </c>
      <c r="C2291" s="3" t="s">
        <v>2387</v>
      </c>
      <c r="D2291" s="2" t="s">
        <v>8876</v>
      </c>
      <c r="E2291" s="3" t="s">
        <v>13097</v>
      </c>
      <c r="G2291" s="61">
        <v>27.43</v>
      </c>
    </row>
    <row r="2292" spans="1:7" x14ac:dyDescent="0.2">
      <c r="A2292" s="1" t="str">
        <f t="shared" si="37"/>
        <v>SICRO3 1917054</v>
      </c>
      <c r="B2292" s="3" t="s">
        <v>13112</v>
      </c>
      <c r="C2292" s="3" t="s">
        <v>2388</v>
      </c>
      <c r="D2292" s="2" t="s">
        <v>8877</v>
      </c>
      <c r="E2292" s="3" t="s">
        <v>13097</v>
      </c>
      <c r="G2292" s="61">
        <v>27.71</v>
      </c>
    </row>
    <row r="2293" spans="1:7" x14ac:dyDescent="0.2">
      <c r="A2293" s="1" t="str">
        <f t="shared" si="37"/>
        <v>SICRO3 1901553</v>
      </c>
      <c r="B2293" s="3" t="s">
        <v>13112</v>
      </c>
      <c r="C2293" s="3" t="s">
        <v>2389</v>
      </c>
      <c r="D2293" s="2" t="s">
        <v>8878</v>
      </c>
      <c r="E2293" s="3" t="s">
        <v>13097</v>
      </c>
      <c r="G2293" s="61">
        <v>14.67</v>
      </c>
    </row>
    <row r="2294" spans="1:7" x14ac:dyDescent="0.2">
      <c r="A2294" s="1" t="str">
        <f t="shared" si="37"/>
        <v>SICRO3 1901554</v>
      </c>
      <c r="B2294" s="3" t="s">
        <v>13112</v>
      </c>
      <c r="C2294" s="3" t="s">
        <v>2390</v>
      </c>
      <c r="D2294" s="2" t="s">
        <v>8879</v>
      </c>
      <c r="E2294" s="3" t="s">
        <v>13097</v>
      </c>
      <c r="G2294" s="61">
        <v>14.78</v>
      </c>
    </row>
    <row r="2295" spans="1:7" x14ac:dyDescent="0.2">
      <c r="A2295" s="1" t="str">
        <f t="shared" si="37"/>
        <v>SICRO3 1901555</v>
      </c>
      <c r="B2295" s="3" t="s">
        <v>13112</v>
      </c>
      <c r="C2295" s="3" t="s">
        <v>2391</v>
      </c>
      <c r="D2295" s="2" t="s">
        <v>8880</v>
      </c>
      <c r="E2295" s="3" t="s">
        <v>13097</v>
      </c>
      <c r="G2295" s="61">
        <v>14.9</v>
      </c>
    </row>
    <row r="2296" spans="1:7" x14ac:dyDescent="0.2">
      <c r="A2296" s="1" t="str">
        <f t="shared" si="37"/>
        <v>SICRO3 1901556</v>
      </c>
      <c r="B2296" s="3" t="s">
        <v>13112</v>
      </c>
      <c r="C2296" s="3" t="s">
        <v>2392</v>
      </c>
      <c r="D2296" s="2" t="s">
        <v>8881</v>
      </c>
      <c r="E2296" s="3" t="s">
        <v>13097</v>
      </c>
      <c r="G2296" s="61">
        <v>15.03</v>
      </c>
    </row>
    <row r="2297" spans="1:7" x14ac:dyDescent="0.2">
      <c r="A2297" s="1" t="str">
        <f t="shared" si="37"/>
        <v>SICRO3 1901557</v>
      </c>
      <c r="B2297" s="3" t="s">
        <v>13112</v>
      </c>
      <c r="C2297" s="3" t="s">
        <v>2393</v>
      </c>
      <c r="D2297" s="2" t="s">
        <v>8882</v>
      </c>
      <c r="E2297" s="3" t="s">
        <v>13097</v>
      </c>
      <c r="G2297" s="61">
        <v>15.16</v>
      </c>
    </row>
    <row r="2298" spans="1:7" x14ac:dyDescent="0.2">
      <c r="A2298" s="1" t="str">
        <f t="shared" si="37"/>
        <v>SICRO3 1901558</v>
      </c>
      <c r="B2298" s="3" t="s">
        <v>13112</v>
      </c>
      <c r="C2298" s="3" t="s">
        <v>2394</v>
      </c>
      <c r="D2298" s="2" t="s">
        <v>8883</v>
      </c>
      <c r="E2298" s="3" t="s">
        <v>13097</v>
      </c>
      <c r="G2298" s="61">
        <v>15.24</v>
      </c>
    </row>
    <row r="2299" spans="1:7" x14ac:dyDescent="0.2">
      <c r="A2299" s="1" t="str">
        <f t="shared" si="37"/>
        <v>SICRO3 1901560</v>
      </c>
      <c r="B2299" s="3" t="s">
        <v>13112</v>
      </c>
      <c r="C2299" s="3" t="s">
        <v>2395</v>
      </c>
      <c r="D2299" s="2" t="s">
        <v>8884</v>
      </c>
      <c r="E2299" s="3" t="s">
        <v>13097</v>
      </c>
      <c r="G2299" s="61">
        <v>19.239999999999998</v>
      </c>
    </row>
    <row r="2300" spans="1:7" x14ac:dyDescent="0.2">
      <c r="A2300" s="1" t="str">
        <f t="shared" si="37"/>
        <v>SICRO3 1901561</v>
      </c>
      <c r="B2300" s="3" t="s">
        <v>13112</v>
      </c>
      <c r="C2300" s="3" t="s">
        <v>2396</v>
      </c>
      <c r="D2300" s="2" t="s">
        <v>8885</v>
      </c>
      <c r="E2300" s="3" t="s">
        <v>13097</v>
      </c>
      <c r="G2300" s="61">
        <v>19.350000000000001</v>
      </c>
    </row>
    <row r="2301" spans="1:7" x14ac:dyDescent="0.2">
      <c r="A2301" s="1" t="str">
        <f t="shared" si="37"/>
        <v>SICRO3 1901562</v>
      </c>
      <c r="B2301" s="3" t="s">
        <v>13112</v>
      </c>
      <c r="C2301" s="3" t="s">
        <v>2397</v>
      </c>
      <c r="D2301" s="2" t="s">
        <v>8886</v>
      </c>
      <c r="E2301" s="3" t="s">
        <v>13097</v>
      </c>
      <c r="G2301" s="61">
        <v>19.46</v>
      </c>
    </row>
    <row r="2302" spans="1:7" x14ac:dyDescent="0.2">
      <c r="A2302" s="1" t="str">
        <f t="shared" si="37"/>
        <v>SICRO3 1901563</v>
      </c>
      <c r="B2302" s="3" t="s">
        <v>13112</v>
      </c>
      <c r="C2302" s="3" t="s">
        <v>2398</v>
      </c>
      <c r="D2302" s="2" t="s">
        <v>8887</v>
      </c>
      <c r="E2302" s="3" t="s">
        <v>13097</v>
      </c>
      <c r="G2302" s="61">
        <v>19.579999999999998</v>
      </c>
    </row>
    <row r="2303" spans="1:7" x14ac:dyDescent="0.2">
      <c r="A2303" s="1" t="str">
        <f t="shared" si="37"/>
        <v>SICRO3 1901564</v>
      </c>
      <c r="B2303" s="3" t="s">
        <v>13112</v>
      </c>
      <c r="C2303" s="3" t="s">
        <v>2399</v>
      </c>
      <c r="D2303" s="2" t="s">
        <v>8888</v>
      </c>
      <c r="E2303" s="3" t="s">
        <v>13097</v>
      </c>
      <c r="G2303" s="61">
        <v>19.71</v>
      </c>
    </row>
    <row r="2304" spans="1:7" x14ac:dyDescent="0.2">
      <c r="A2304" s="1" t="str">
        <f t="shared" si="37"/>
        <v>SICRO3 1901559</v>
      </c>
      <c r="B2304" s="3" t="s">
        <v>13112</v>
      </c>
      <c r="C2304" s="3" t="s">
        <v>2400</v>
      </c>
      <c r="D2304" s="2" t="s">
        <v>8889</v>
      </c>
      <c r="E2304" s="3" t="s">
        <v>13097</v>
      </c>
      <c r="G2304" s="61">
        <v>19.78</v>
      </c>
    </row>
    <row r="2305" spans="1:7" x14ac:dyDescent="0.2">
      <c r="A2305" s="1" t="str">
        <f t="shared" si="37"/>
        <v>SICRO3 1917085</v>
      </c>
      <c r="B2305" s="3" t="s">
        <v>13112</v>
      </c>
      <c r="C2305" s="3" t="s">
        <v>2401</v>
      </c>
      <c r="D2305" s="2" t="s">
        <v>8890</v>
      </c>
      <c r="E2305" s="3" t="s">
        <v>13097</v>
      </c>
      <c r="G2305" s="61">
        <v>17.010000000000002</v>
      </c>
    </row>
    <row r="2306" spans="1:7" x14ac:dyDescent="0.2">
      <c r="A2306" s="1" t="str">
        <f t="shared" si="37"/>
        <v>SICRO3 1917086</v>
      </c>
      <c r="B2306" s="3" t="s">
        <v>13112</v>
      </c>
      <c r="C2306" s="3" t="s">
        <v>2402</v>
      </c>
      <c r="D2306" s="2" t="s">
        <v>8891</v>
      </c>
      <c r="E2306" s="3" t="s">
        <v>13097</v>
      </c>
      <c r="G2306" s="61">
        <v>17.28</v>
      </c>
    </row>
    <row r="2307" spans="1:7" x14ac:dyDescent="0.2">
      <c r="A2307" s="1" t="str">
        <f t="shared" si="37"/>
        <v>SICRO3 1917087</v>
      </c>
      <c r="B2307" s="3" t="s">
        <v>13112</v>
      </c>
      <c r="C2307" s="3" t="s">
        <v>2403</v>
      </c>
      <c r="D2307" s="2" t="s">
        <v>8892</v>
      </c>
      <c r="E2307" s="3" t="s">
        <v>13097</v>
      </c>
      <c r="G2307" s="61">
        <v>17.57</v>
      </c>
    </row>
    <row r="2308" spans="1:7" x14ac:dyDescent="0.2">
      <c r="A2308" s="1" t="str">
        <f t="shared" si="37"/>
        <v>SICRO3 1917088</v>
      </c>
      <c r="B2308" s="3" t="s">
        <v>13112</v>
      </c>
      <c r="C2308" s="3" t="s">
        <v>2404</v>
      </c>
      <c r="D2308" s="2" t="s">
        <v>8893</v>
      </c>
      <c r="E2308" s="3" t="s">
        <v>13097</v>
      </c>
      <c r="G2308" s="61">
        <v>17.86</v>
      </c>
    </row>
    <row r="2309" spans="1:7" x14ac:dyDescent="0.2">
      <c r="A2309" s="1" t="str">
        <f t="shared" si="37"/>
        <v>SICRO3 1917089</v>
      </c>
      <c r="B2309" s="3" t="s">
        <v>13112</v>
      </c>
      <c r="C2309" s="3" t="s">
        <v>2405</v>
      </c>
      <c r="D2309" s="2" t="s">
        <v>8894</v>
      </c>
      <c r="E2309" s="3" t="s">
        <v>13097</v>
      </c>
      <c r="G2309" s="61">
        <v>18.170000000000002</v>
      </c>
    </row>
    <row r="2310" spans="1:7" x14ac:dyDescent="0.2">
      <c r="A2310" s="1" t="str">
        <f t="shared" si="37"/>
        <v>SICRO3 1917090</v>
      </c>
      <c r="B2310" s="3" t="s">
        <v>13112</v>
      </c>
      <c r="C2310" s="3" t="s">
        <v>2406</v>
      </c>
      <c r="D2310" s="2" t="s">
        <v>8895</v>
      </c>
      <c r="E2310" s="3" t="s">
        <v>13097</v>
      </c>
      <c r="G2310" s="61">
        <v>18.34</v>
      </c>
    </row>
    <row r="2311" spans="1:7" x14ac:dyDescent="0.2">
      <c r="A2311" s="1" t="str">
        <f t="shared" si="37"/>
        <v>SICRO3 1901566</v>
      </c>
      <c r="B2311" s="3" t="s">
        <v>13112</v>
      </c>
      <c r="C2311" s="3" t="s">
        <v>2407</v>
      </c>
      <c r="D2311" s="2" t="s">
        <v>8896</v>
      </c>
      <c r="E2311" s="3" t="s">
        <v>13097</v>
      </c>
      <c r="G2311" s="61">
        <v>23.93</v>
      </c>
    </row>
    <row r="2312" spans="1:7" x14ac:dyDescent="0.2">
      <c r="A2312" s="1" t="str">
        <f t="shared" si="37"/>
        <v>SICRO3 1901567</v>
      </c>
      <c r="B2312" s="3" t="s">
        <v>13112</v>
      </c>
      <c r="C2312" s="3" t="s">
        <v>2408</v>
      </c>
      <c r="D2312" s="2" t="s">
        <v>8897</v>
      </c>
      <c r="E2312" s="3" t="s">
        <v>13097</v>
      </c>
      <c r="G2312" s="61">
        <v>24.04</v>
      </c>
    </row>
    <row r="2313" spans="1:7" x14ac:dyDescent="0.2">
      <c r="A2313" s="1" t="str">
        <f t="shared" si="37"/>
        <v>SICRO3 1901568</v>
      </c>
      <c r="B2313" s="3" t="s">
        <v>13112</v>
      </c>
      <c r="C2313" s="3" t="s">
        <v>2409</v>
      </c>
      <c r="D2313" s="2" t="s">
        <v>8898</v>
      </c>
      <c r="E2313" s="3" t="s">
        <v>13097</v>
      </c>
      <c r="G2313" s="61">
        <v>24.15</v>
      </c>
    </row>
    <row r="2314" spans="1:7" x14ac:dyDescent="0.2">
      <c r="A2314" s="1" t="str">
        <f t="shared" si="37"/>
        <v>SICRO3 1901569</v>
      </c>
      <c r="B2314" s="3" t="s">
        <v>13112</v>
      </c>
      <c r="C2314" s="3" t="s">
        <v>2410</v>
      </c>
      <c r="D2314" s="2" t="s">
        <v>8899</v>
      </c>
      <c r="E2314" s="3" t="s">
        <v>13097</v>
      </c>
      <c r="G2314" s="61">
        <v>24.26</v>
      </c>
    </row>
    <row r="2315" spans="1:7" x14ac:dyDescent="0.2">
      <c r="A2315" s="1" t="str">
        <f t="shared" si="37"/>
        <v>SICRO3 1901570</v>
      </c>
      <c r="B2315" s="3" t="s">
        <v>13112</v>
      </c>
      <c r="C2315" s="3" t="s">
        <v>2411</v>
      </c>
      <c r="D2315" s="2" t="s">
        <v>8900</v>
      </c>
      <c r="E2315" s="3" t="s">
        <v>13097</v>
      </c>
      <c r="G2315" s="61">
        <v>24.38</v>
      </c>
    </row>
    <row r="2316" spans="1:7" x14ac:dyDescent="0.2">
      <c r="A2316" s="1" t="str">
        <f t="shared" si="37"/>
        <v>SICRO3 1901565</v>
      </c>
      <c r="B2316" s="3" t="s">
        <v>13112</v>
      </c>
      <c r="C2316" s="3" t="s">
        <v>2412</v>
      </c>
      <c r="D2316" s="2" t="s">
        <v>8901</v>
      </c>
      <c r="E2316" s="3" t="s">
        <v>13097</v>
      </c>
      <c r="G2316" s="61">
        <v>24.45</v>
      </c>
    </row>
    <row r="2317" spans="1:7" x14ac:dyDescent="0.2">
      <c r="A2317" s="1" t="str">
        <f t="shared" si="37"/>
        <v>SICRO3 1917121</v>
      </c>
      <c r="B2317" s="3" t="s">
        <v>13112</v>
      </c>
      <c r="C2317" s="3" t="s">
        <v>2413</v>
      </c>
      <c r="D2317" s="2" t="s">
        <v>8902</v>
      </c>
      <c r="E2317" s="3" t="s">
        <v>13097</v>
      </c>
      <c r="G2317" s="61">
        <v>15.65</v>
      </c>
    </row>
    <row r="2318" spans="1:7" x14ac:dyDescent="0.2">
      <c r="A2318" s="1" t="str">
        <f t="shared" si="37"/>
        <v>SICRO3 1917122</v>
      </c>
      <c r="B2318" s="3" t="s">
        <v>13112</v>
      </c>
      <c r="C2318" s="3" t="s">
        <v>2414</v>
      </c>
      <c r="D2318" s="2" t="s">
        <v>8903</v>
      </c>
      <c r="E2318" s="3" t="s">
        <v>13097</v>
      </c>
      <c r="G2318" s="61">
        <v>15.86</v>
      </c>
    </row>
    <row r="2319" spans="1:7" x14ac:dyDescent="0.2">
      <c r="A2319" s="1" t="str">
        <f t="shared" si="37"/>
        <v>SICRO3 1917123</v>
      </c>
      <c r="B2319" s="3" t="s">
        <v>13112</v>
      </c>
      <c r="C2319" s="3" t="s">
        <v>2415</v>
      </c>
      <c r="D2319" s="2" t="s">
        <v>8904</v>
      </c>
      <c r="E2319" s="3" t="s">
        <v>13097</v>
      </c>
      <c r="G2319" s="61">
        <v>16.079999999999998</v>
      </c>
    </row>
    <row r="2320" spans="1:7" x14ac:dyDescent="0.2">
      <c r="A2320" s="1" t="str">
        <f t="shared" si="37"/>
        <v>SICRO3 1917124</v>
      </c>
      <c r="B2320" s="3" t="s">
        <v>13112</v>
      </c>
      <c r="C2320" s="3" t="s">
        <v>2416</v>
      </c>
      <c r="D2320" s="2" t="s">
        <v>8905</v>
      </c>
      <c r="E2320" s="3" t="s">
        <v>13097</v>
      </c>
      <c r="G2320" s="61">
        <v>16.309999999999999</v>
      </c>
    </row>
    <row r="2321" spans="1:7" x14ac:dyDescent="0.2">
      <c r="A2321" s="1" t="str">
        <f t="shared" si="37"/>
        <v>SICRO3 1917125</v>
      </c>
      <c r="B2321" s="3" t="s">
        <v>13112</v>
      </c>
      <c r="C2321" s="3" t="s">
        <v>2417</v>
      </c>
      <c r="D2321" s="2" t="s">
        <v>8906</v>
      </c>
      <c r="E2321" s="3" t="s">
        <v>13097</v>
      </c>
      <c r="G2321" s="61">
        <v>16.559999999999999</v>
      </c>
    </row>
    <row r="2322" spans="1:7" x14ac:dyDescent="0.2">
      <c r="A2322" s="1" t="str">
        <f t="shared" si="37"/>
        <v>SICRO3 1917126</v>
      </c>
      <c r="B2322" s="3" t="s">
        <v>13112</v>
      </c>
      <c r="C2322" s="3" t="s">
        <v>2418</v>
      </c>
      <c r="D2322" s="2" t="s">
        <v>8907</v>
      </c>
      <c r="E2322" s="3" t="s">
        <v>13097</v>
      </c>
      <c r="G2322" s="61">
        <v>16.690000000000001</v>
      </c>
    </row>
    <row r="2323" spans="1:7" x14ac:dyDescent="0.2">
      <c r="A2323" s="1" t="str">
        <f t="shared" ref="A2323:A2386" si="38">CONCATENATE($B2323," ",$C2323)</f>
        <v>SICRO3 1917157</v>
      </c>
      <c r="B2323" s="3" t="s">
        <v>13112</v>
      </c>
      <c r="C2323" s="3" t="s">
        <v>2419</v>
      </c>
      <c r="D2323" s="2" t="s">
        <v>8908</v>
      </c>
      <c r="E2323" s="3" t="s">
        <v>13097</v>
      </c>
      <c r="G2323" s="61">
        <v>14.6</v>
      </c>
    </row>
    <row r="2324" spans="1:7" x14ac:dyDescent="0.2">
      <c r="A2324" s="1" t="str">
        <f t="shared" si="38"/>
        <v>SICRO3 1917158</v>
      </c>
      <c r="B2324" s="3" t="s">
        <v>13112</v>
      </c>
      <c r="C2324" s="3" t="s">
        <v>2420</v>
      </c>
      <c r="D2324" s="2" t="s">
        <v>8909</v>
      </c>
      <c r="E2324" s="3" t="s">
        <v>13097</v>
      </c>
      <c r="G2324" s="61">
        <v>14.79</v>
      </c>
    </row>
    <row r="2325" spans="1:7" x14ac:dyDescent="0.2">
      <c r="A2325" s="1" t="str">
        <f t="shared" si="38"/>
        <v>SICRO3 1917159</v>
      </c>
      <c r="B2325" s="3" t="s">
        <v>13112</v>
      </c>
      <c r="C2325" s="3" t="s">
        <v>2421</v>
      </c>
      <c r="D2325" s="2" t="s">
        <v>8910</v>
      </c>
      <c r="E2325" s="3" t="s">
        <v>13097</v>
      </c>
      <c r="G2325" s="61">
        <v>14.98</v>
      </c>
    </row>
    <row r="2326" spans="1:7" x14ac:dyDescent="0.2">
      <c r="A2326" s="1" t="str">
        <f t="shared" si="38"/>
        <v>SICRO3 1917160</v>
      </c>
      <c r="B2326" s="3" t="s">
        <v>13112</v>
      </c>
      <c r="C2326" s="3" t="s">
        <v>2422</v>
      </c>
      <c r="D2326" s="2" t="s">
        <v>8911</v>
      </c>
      <c r="E2326" s="3" t="s">
        <v>13097</v>
      </c>
      <c r="G2326" s="61">
        <v>15.17</v>
      </c>
    </row>
    <row r="2327" spans="1:7" x14ac:dyDescent="0.2">
      <c r="A2327" s="1" t="str">
        <f t="shared" si="38"/>
        <v>SICRO3 1917161</v>
      </c>
      <c r="B2327" s="3" t="s">
        <v>13112</v>
      </c>
      <c r="C2327" s="3" t="s">
        <v>2423</v>
      </c>
      <c r="D2327" s="2" t="s">
        <v>8912</v>
      </c>
      <c r="E2327" s="3" t="s">
        <v>13097</v>
      </c>
      <c r="G2327" s="61">
        <v>15.39</v>
      </c>
    </row>
    <row r="2328" spans="1:7" x14ac:dyDescent="0.2">
      <c r="A2328" s="1" t="str">
        <f t="shared" si="38"/>
        <v>SICRO3 1917162</v>
      </c>
      <c r="B2328" s="3" t="s">
        <v>13112</v>
      </c>
      <c r="C2328" s="3" t="s">
        <v>2424</v>
      </c>
      <c r="D2328" s="2" t="s">
        <v>8913</v>
      </c>
      <c r="E2328" s="3" t="s">
        <v>13097</v>
      </c>
      <c r="G2328" s="61">
        <v>15.5</v>
      </c>
    </row>
    <row r="2329" spans="1:7" x14ac:dyDescent="0.2">
      <c r="A2329" s="1" t="str">
        <f t="shared" si="38"/>
        <v>SICRO3 1917193</v>
      </c>
      <c r="B2329" s="3" t="s">
        <v>13112</v>
      </c>
      <c r="C2329" s="3" t="s">
        <v>2425</v>
      </c>
      <c r="D2329" s="2" t="s">
        <v>8914</v>
      </c>
      <c r="E2329" s="3" t="s">
        <v>13097</v>
      </c>
      <c r="G2329" s="61">
        <v>16</v>
      </c>
    </row>
    <row r="2330" spans="1:7" x14ac:dyDescent="0.2">
      <c r="A2330" s="1" t="str">
        <f t="shared" si="38"/>
        <v>SICRO3 1917194</v>
      </c>
      <c r="B2330" s="3" t="s">
        <v>13112</v>
      </c>
      <c r="C2330" s="3" t="s">
        <v>2426</v>
      </c>
      <c r="D2330" s="2" t="s">
        <v>8915</v>
      </c>
      <c r="E2330" s="3" t="s">
        <v>13097</v>
      </c>
      <c r="G2330" s="61">
        <v>16.16</v>
      </c>
    </row>
    <row r="2331" spans="1:7" x14ac:dyDescent="0.2">
      <c r="A2331" s="1" t="str">
        <f t="shared" si="38"/>
        <v>SICRO3 1917195</v>
      </c>
      <c r="B2331" s="3" t="s">
        <v>13112</v>
      </c>
      <c r="C2331" s="3" t="s">
        <v>2427</v>
      </c>
      <c r="D2331" s="2" t="s">
        <v>8916</v>
      </c>
      <c r="E2331" s="3" t="s">
        <v>13097</v>
      </c>
      <c r="G2331" s="61">
        <v>16.329999999999998</v>
      </c>
    </row>
    <row r="2332" spans="1:7" x14ac:dyDescent="0.2">
      <c r="A2332" s="1" t="str">
        <f t="shared" si="38"/>
        <v>SICRO3 1917196</v>
      </c>
      <c r="B2332" s="3" t="s">
        <v>13112</v>
      </c>
      <c r="C2332" s="3" t="s">
        <v>2428</v>
      </c>
      <c r="D2332" s="2" t="s">
        <v>8917</v>
      </c>
      <c r="E2332" s="3" t="s">
        <v>13097</v>
      </c>
      <c r="G2332" s="61">
        <v>16.5</v>
      </c>
    </row>
    <row r="2333" spans="1:7" x14ac:dyDescent="0.2">
      <c r="A2333" s="1" t="str">
        <f t="shared" si="38"/>
        <v>SICRO3 1917197</v>
      </c>
      <c r="B2333" s="3" t="s">
        <v>13112</v>
      </c>
      <c r="C2333" s="3" t="s">
        <v>2429</v>
      </c>
      <c r="D2333" s="2" t="s">
        <v>8918</v>
      </c>
      <c r="E2333" s="3" t="s">
        <v>13097</v>
      </c>
      <c r="G2333" s="61">
        <v>16.690000000000001</v>
      </c>
    </row>
    <row r="2334" spans="1:7" x14ac:dyDescent="0.2">
      <c r="A2334" s="1" t="str">
        <f t="shared" si="38"/>
        <v>SICRO3 1917198</v>
      </c>
      <c r="B2334" s="3" t="s">
        <v>13112</v>
      </c>
      <c r="C2334" s="3" t="s">
        <v>2430</v>
      </c>
      <c r="D2334" s="2" t="s">
        <v>8919</v>
      </c>
      <c r="E2334" s="3" t="s">
        <v>13097</v>
      </c>
      <c r="G2334" s="61">
        <v>16.79</v>
      </c>
    </row>
    <row r="2335" spans="1:7" x14ac:dyDescent="0.2">
      <c r="A2335" s="1" t="str">
        <f t="shared" si="38"/>
        <v>SICRO3 1917013</v>
      </c>
      <c r="B2335" s="3" t="s">
        <v>13112</v>
      </c>
      <c r="C2335" s="3" t="s">
        <v>2431</v>
      </c>
      <c r="D2335" s="2" t="s">
        <v>8920</v>
      </c>
      <c r="E2335" s="3" t="s">
        <v>13097</v>
      </c>
      <c r="G2335" s="61">
        <v>35.340000000000003</v>
      </c>
    </row>
    <row r="2336" spans="1:7" x14ac:dyDescent="0.2">
      <c r="A2336" s="1" t="str">
        <f t="shared" si="38"/>
        <v>SICRO3 1917014</v>
      </c>
      <c r="B2336" s="3" t="s">
        <v>13112</v>
      </c>
      <c r="C2336" s="3" t="s">
        <v>2432</v>
      </c>
      <c r="D2336" s="2" t="s">
        <v>8921</v>
      </c>
      <c r="E2336" s="3" t="s">
        <v>13097</v>
      </c>
      <c r="G2336" s="61">
        <v>36.020000000000003</v>
      </c>
    </row>
    <row r="2337" spans="1:7" x14ac:dyDescent="0.2">
      <c r="A2337" s="1" t="str">
        <f t="shared" si="38"/>
        <v>SICRO3 1917015</v>
      </c>
      <c r="B2337" s="3" t="s">
        <v>13112</v>
      </c>
      <c r="C2337" s="3" t="s">
        <v>2433</v>
      </c>
      <c r="D2337" s="2" t="s">
        <v>8922</v>
      </c>
      <c r="E2337" s="3" t="s">
        <v>13097</v>
      </c>
      <c r="G2337" s="61">
        <v>36.72</v>
      </c>
    </row>
    <row r="2338" spans="1:7" x14ac:dyDescent="0.2">
      <c r="A2338" s="1" t="str">
        <f t="shared" si="38"/>
        <v>SICRO3 1917016</v>
      </c>
      <c r="B2338" s="3" t="s">
        <v>13112</v>
      </c>
      <c r="C2338" s="3" t="s">
        <v>2434</v>
      </c>
      <c r="D2338" s="2" t="s">
        <v>8923</v>
      </c>
      <c r="E2338" s="3" t="s">
        <v>13097</v>
      </c>
      <c r="G2338" s="61">
        <v>37.450000000000003</v>
      </c>
    </row>
    <row r="2339" spans="1:7" x14ac:dyDescent="0.2">
      <c r="A2339" s="1" t="str">
        <f t="shared" si="38"/>
        <v>SICRO3 1917017</v>
      </c>
      <c r="B2339" s="3" t="s">
        <v>13112</v>
      </c>
      <c r="C2339" s="3" t="s">
        <v>2435</v>
      </c>
      <c r="D2339" s="2" t="s">
        <v>8924</v>
      </c>
      <c r="E2339" s="3" t="s">
        <v>13097</v>
      </c>
      <c r="G2339" s="61">
        <v>38.22</v>
      </c>
    </row>
    <row r="2340" spans="1:7" x14ac:dyDescent="0.2">
      <c r="A2340" s="1" t="str">
        <f t="shared" si="38"/>
        <v>SICRO3 1917018</v>
      </c>
      <c r="B2340" s="3" t="s">
        <v>13112</v>
      </c>
      <c r="C2340" s="3" t="s">
        <v>2436</v>
      </c>
      <c r="D2340" s="2" t="s">
        <v>8925</v>
      </c>
      <c r="E2340" s="3" t="s">
        <v>13097</v>
      </c>
      <c r="G2340" s="61">
        <v>38.619999999999997</v>
      </c>
    </row>
    <row r="2341" spans="1:7" ht="22.5" x14ac:dyDescent="0.2">
      <c r="A2341" s="1" t="str">
        <f t="shared" si="38"/>
        <v>SICRO3 1917623</v>
      </c>
      <c r="B2341" s="3" t="s">
        <v>13112</v>
      </c>
      <c r="C2341" s="3" t="s">
        <v>2437</v>
      </c>
      <c r="D2341" s="2" t="s">
        <v>8926</v>
      </c>
      <c r="E2341" s="3" t="s">
        <v>13097</v>
      </c>
      <c r="G2341" s="61">
        <v>23.81</v>
      </c>
    </row>
    <row r="2342" spans="1:7" ht="22.5" x14ac:dyDescent="0.2">
      <c r="A2342" s="1" t="str">
        <f t="shared" si="38"/>
        <v>SICRO3 1917624</v>
      </c>
      <c r="B2342" s="3" t="s">
        <v>13112</v>
      </c>
      <c r="C2342" s="3" t="s">
        <v>2438</v>
      </c>
      <c r="D2342" s="2" t="s">
        <v>8927</v>
      </c>
      <c r="E2342" s="3" t="s">
        <v>13097</v>
      </c>
      <c r="G2342" s="61">
        <v>30.09</v>
      </c>
    </row>
    <row r="2343" spans="1:7" ht="22.5" x14ac:dyDescent="0.2">
      <c r="A2343" s="1" t="str">
        <f t="shared" si="38"/>
        <v>SICRO3 1917625</v>
      </c>
      <c r="B2343" s="3" t="s">
        <v>13112</v>
      </c>
      <c r="C2343" s="3" t="s">
        <v>2439</v>
      </c>
      <c r="D2343" s="2" t="s">
        <v>8928</v>
      </c>
      <c r="E2343" s="3" t="s">
        <v>13097</v>
      </c>
      <c r="G2343" s="61">
        <v>37.76</v>
      </c>
    </row>
    <row r="2344" spans="1:7" ht="22.5" x14ac:dyDescent="0.2">
      <c r="A2344" s="1" t="str">
        <f t="shared" si="38"/>
        <v>SICRO3 1917626</v>
      </c>
      <c r="B2344" s="3" t="s">
        <v>13112</v>
      </c>
      <c r="C2344" s="3" t="s">
        <v>2440</v>
      </c>
      <c r="D2344" s="2" t="s">
        <v>8929</v>
      </c>
      <c r="E2344" s="3" t="s">
        <v>13097</v>
      </c>
      <c r="G2344" s="61">
        <v>46.29</v>
      </c>
    </row>
    <row r="2345" spans="1:7" ht="22.5" x14ac:dyDescent="0.2">
      <c r="A2345" s="1" t="str">
        <f t="shared" si="38"/>
        <v>SICRO3 1917627</v>
      </c>
      <c r="B2345" s="3" t="s">
        <v>13112</v>
      </c>
      <c r="C2345" s="3" t="s">
        <v>2441</v>
      </c>
      <c r="D2345" s="2" t="s">
        <v>8930</v>
      </c>
      <c r="E2345" s="3" t="s">
        <v>13097</v>
      </c>
      <c r="G2345" s="61">
        <v>55.74</v>
      </c>
    </row>
    <row r="2346" spans="1:7" ht="22.5" x14ac:dyDescent="0.2">
      <c r="A2346" s="1" t="str">
        <f t="shared" si="38"/>
        <v>SICRO3 1917628</v>
      </c>
      <c r="B2346" s="3" t="s">
        <v>13112</v>
      </c>
      <c r="C2346" s="3" t="s">
        <v>2442</v>
      </c>
      <c r="D2346" s="2" t="s">
        <v>8931</v>
      </c>
      <c r="E2346" s="3" t="s">
        <v>13097</v>
      </c>
      <c r="G2346" s="61">
        <v>65.23</v>
      </c>
    </row>
    <row r="2347" spans="1:7" ht="22.5" x14ac:dyDescent="0.2">
      <c r="A2347" s="1" t="str">
        <f t="shared" si="38"/>
        <v>SICRO3 1917620</v>
      </c>
      <c r="B2347" s="3" t="s">
        <v>13112</v>
      </c>
      <c r="C2347" s="3" t="s">
        <v>2443</v>
      </c>
      <c r="D2347" s="2" t="s">
        <v>8932</v>
      </c>
      <c r="E2347" s="3" t="s">
        <v>13097</v>
      </c>
      <c r="G2347" s="61">
        <v>11.15</v>
      </c>
    </row>
    <row r="2348" spans="1:7" ht="22.5" x14ac:dyDescent="0.2">
      <c r="A2348" s="1" t="str">
        <f t="shared" si="38"/>
        <v>SICRO3 1917621</v>
      </c>
      <c r="B2348" s="3" t="s">
        <v>13112</v>
      </c>
      <c r="C2348" s="3" t="s">
        <v>2444</v>
      </c>
      <c r="D2348" s="2" t="s">
        <v>8933</v>
      </c>
      <c r="E2348" s="3" t="s">
        <v>13097</v>
      </c>
      <c r="G2348" s="61">
        <v>12.91</v>
      </c>
    </row>
    <row r="2349" spans="1:7" ht="22.5" x14ac:dyDescent="0.2">
      <c r="A2349" s="1" t="str">
        <f t="shared" si="38"/>
        <v>SICRO3 1917622</v>
      </c>
      <c r="B2349" s="3" t="s">
        <v>13112</v>
      </c>
      <c r="C2349" s="3" t="s">
        <v>2445</v>
      </c>
      <c r="D2349" s="2" t="s">
        <v>8934</v>
      </c>
      <c r="E2349" s="3" t="s">
        <v>13097</v>
      </c>
      <c r="G2349" s="61">
        <v>16.059999999999999</v>
      </c>
    </row>
    <row r="2350" spans="1:7" ht="22.5" x14ac:dyDescent="0.2">
      <c r="A2350" s="1" t="str">
        <f t="shared" si="38"/>
        <v>SICRO3 1917741</v>
      </c>
      <c r="B2350" s="3" t="s">
        <v>13112</v>
      </c>
      <c r="C2350" s="3" t="s">
        <v>2446</v>
      </c>
      <c r="D2350" s="2" t="s">
        <v>8935</v>
      </c>
      <c r="E2350" s="3" t="s">
        <v>13097</v>
      </c>
      <c r="G2350" s="61">
        <v>10.29</v>
      </c>
    </row>
    <row r="2351" spans="1:7" ht="22.5" x14ac:dyDescent="0.2">
      <c r="A2351" s="1" t="str">
        <f t="shared" si="38"/>
        <v>SICRO3 1917269</v>
      </c>
      <c r="B2351" s="3" t="s">
        <v>13112</v>
      </c>
      <c r="C2351" s="3" t="s">
        <v>2447</v>
      </c>
      <c r="D2351" s="2" t="s">
        <v>8936</v>
      </c>
      <c r="E2351" s="3" t="s">
        <v>13097</v>
      </c>
      <c r="G2351" s="61">
        <v>27.63</v>
      </c>
    </row>
    <row r="2352" spans="1:7" ht="22.5" x14ac:dyDescent="0.2">
      <c r="A2352" s="1" t="str">
        <f t="shared" si="38"/>
        <v>SICRO3 1917270</v>
      </c>
      <c r="B2352" s="3" t="s">
        <v>13112</v>
      </c>
      <c r="C2352" s="3" t="s">
        <v>2448</v>
      </c>
      <c r="D2352" s="2" t="s">
        <v>8937</v>
      </c>
      <c r="E2352" s="3" t="s">
        <v>13097</v>
      </c>
      <c r="G2352" s="61">
        <v>37.26</v>
      </c>
    </row>
    <row r="2353" spans="1:7" ht="22.5" x14ac:dyDescent="0.2">
      <c r="A2353" s="1" t="str">
        <f t="shared" si="38"/>
        <v>SICRO3 1917266</v>
      </c>
      <c r="B2353" s="3" t="s">
        <v>13112</v>
      </c>
      <c r="C2353" s="3" t="s">
        <v>2449</v>
      </c>
      <c r="D2353" s="2" t="s">
        <v>8938</v>
      </c>
      <c r="E2353" s="3" t="s">
        <v>13097</v>
      </c>
      <c r="G2353" s="61">
        <v>9.06</v>
      </c>
    </row>
    <row r="2354" spans="1:7" ht="22.5" x14ac:dyDescent="0.2">
      <c r="A2354" s="1" t="str">
        <f t="shared" si="38"/>
        <v>SICRO3 1917267</v>
      </c>
      <c r="B2354" s="3" t="s">
        <v>13112</v>
      </c>
      <c r="C2354" s="3" t="s">
        <v>2450</v>
      </c>
      <c r="D2354" s="2" t="s">
        <v>8939</v>
      </c>
      <c r="E2354" s="3" t="s">
        <v>13097</v>
      </c>
      <c r="G2354" s="61">
        <v>13.16</v>
      </c>
    </row>
    <row r="2355" spans="1:7" ht="22.5" x14ac:dyDescent="0.2">
      <c r="A2355" s="1" t="str">
        <f t="shared" si="38"/>
        <v>SICRO3 1917268</v>
      </c>
      <c r="B2355" s="3" t="s">
        <v>13112</v>
      </c>
      <c r="C2355" s="3" t="s">
        <v>2451</v>
      </c>
      <c r="D2355" s="2" t="s">
        <v>8940</v>
      </c>
      <c r="E2355" s="3" t="s">
        <v>13097</v>
      </c>
      <c r="G2355" s="61">
        <v>20.05</v>
      </c>
    </row>
    <row r="2356" spans="1:7" ht="22.5" x14ac:dyDescent="0.2">
      <c r="A2356" s="1" t="str">
        <f t="shared" si="38"/>
        <v>SICRO3 1917728</v>
      </c>
      <c r="B2356" s="3" t="s">
        <v>13112</v>
      </c>
      <c r="C2356" s="3" t="s">
        <v>2452</v>
      </c>
      <c r="D2356" s="2" t="s">
        <v>8941</v>
      </c>
      <c r="E2356" s="3" t="s">
        <v>13097</v>
      </c>
      <c r="G2356" s="61">
        <v>8.36</v>
      </c>
    </row>
    <row r="2357" spans="1:7" ht="22.5" x14ac:dyDescent="0.2">
      <c r="A2357" s="1" t="str">
        <f t="shared" si="38"/>
        <v>SICRO3 1917358</v>
      </c>
      <c r="B2357" s="3" t="s">
        <v>13112</v>
      </c>
      <c r="C2357" s="3" t="s">
        <v>2453</v>
      </c>
      <c r="D2357" s="2" t="s">
        <v>8942</v>
      </c>
      <c r="E2357" s="3" t="s">
        <v>13097</v>
      </c>
      <c r="G2357" s="61">
        <v>8.6300000000000008</v>
      </c>
    </row>
    <row r="2358" spans="1:7" ht="22.5" x14ac:dyDescent="0.2">
      <c r="A2358" s="1" t="str">
        <f t="shared" si="38"/>
        <v>SICRO3 1917362</v>
      </c>
      <c r="B2358" s="3" t="s">
        <v>13112</v>
      </c>
      <c r="C2358" s="3" t="s">
        <v>2454</v>
      </c>
      <c r="D2358" s="2" t="s">
        <v>8943</v>
      </c>
      <c r="E2358" s="3" t="s">
        <v>13097</v>
      </c>
      <c r="G2358" s="61">
        <v>41.63</v>
      </c>
    </row>
    <row r="2359" spans="1:7" ht="22.5" x14ac:dyDescent="0.2">
      <c r="A2359" s="1" t="str">
        <f t="shared" si="38"/>
        <v>SICRO3 1917363</v>
      </c>
      <c r="B2359" s="3" t="s">
        <v>13112</v>
      </c>
      <c r="C2359" s="3" t="s">
        <v>2455</v>
      </c>
      <c r="D2359" s="2" t="s">
        <v>8944</v>
      </c>
      <c r="E2359" s="3" t="s">
        <v>13097</v>
      </c>
      <c r="G2359" s="61">
        <v>50.73</v>
      </c>
    </row>
    <row r="2360" spans="1:7" ht="22.5" x14ac:dyDescent="0.2">
      <c r="A2360" s="1" t="str">
        <f t="shared" si="38"/>
        <v>SICRO3 1917359</v>
      </c>
      <c r="B2360" s="3" t="s">
        <v>13112</v>
      </c>
      <c r="C2360" s="3" t="s">
        <v>2456</v>
      </c>
      <c r="D2360" s="2" t="s">
        <v>8945</v>
      </c>
      <c r="E2360" s="3" t="s">
        <v>13097</v>
      </c>
      <c r="G2360" s="61">
        <v>12.14</v>
      </c>
    </row>
    <row r="2361" spans="1:7" ht="22.5" x14ac:dyDescent="0.2">
      <c r="A2361" s="1" t="str">
        <f t="shared" si="38"/>
        <v>SICRO3 1917360</v>
      </c>
      <c r="B2361" s="3" t="s">
        <v>13112</v>
      </c>
      <c r="C2361" s="3" t="s">
        <v>2457</v>
      </c>
      <c r="D2361" s="2" t="s">
        <v>8946</v>
      </c>
      <c r="E2361" s="3" t="s">
        <v>13097</v>
      </c>
      <c r="G2361" s="61">
        <v>19.899999999999999</v>
      </c>
    </row>
    <row r="2362" spans="1:7" ht="22.5" x14ac:dyDescent="0.2">
      <c r="A2362" s="1" t="str">
        <f t="shared" si="38"/>
        <v>SICRO3 1917361</v>
      </c>
      <c r="B2362" s="3" t="s">
        <v>13112</v>
      </c>
      <c r="C2362" s="3" t="s">
        <v>2458</v>
      </c>
      <c r="D2362" s="2" t="s">
        <v>8947</v>
      </c>
      <c r="E2362" s="3" t="s">
        <v>13097</v>
      </c>
      <c r="G2362" s="61">
        <v>29.81</v>
      </c>
    </row>
    <row r="2363" spans="1:7" ht="22.5" x14ac:dyDescent="0.2">
      <c r="A2363" s="1" t="str">
        <f t="shared" si="38"/>
        <v>SICRO3 1917476</v>
      </c>
      <c r="B2363" s="3" t="s">
        <v>13112</v>
      </c>
      <c r="C2363" s="3" t="s">
        <v>2459</v>
      </c>
      <c r="D2363" s="2" t="s">
        <v>8948</v>
      </c>
      <c r="E2363" s="3" t="s">
        <v>13097</v>
      </c>
      <c r="G2363" s="61">
        <v>31.96</v>
      </c>
    </row>
    <row r="2364" spans="1:7" ht="22.5" x14ac:dyDescent="0.2">
      <c r="A2364" s="1" t="str">
        <f t="shared" si="38"/>
        <v>SICRO3 1917477</v>
      </c>
      <c r="B2364" s="3" t="s">
        <v>13112</v>
      </c>
      <c r="C2364" s="3" t="s">
        <v>2460</v>
      </c>
      <c r="D2364" s="2" t="s">
        <v>8949</v>
      </c>
      <c r="E2364" s="3" t="s">
        <v>13097</v>
      </c>
      <c r="G2364" s="61">
        <v>41.24</v>
      </c>
    </row>
    <row r="2365" spans="1:7" ht="22.5" x14ac:dyDescent="0.2">
      <c r="A2365" s="1" t="str">
        <f t="shared" si="38"/>
        <v>SICRO3 1917478</v>
      </c>
      <c r="B2365" s="3" t="s">
        <v>13112</v>
      </c>
      <c r="C2365" s="3" t="s">
        <v>2461</v>
      </c>
      <c r="D2365" s="2" t="s">
        <v>8950</v>
      </c>
      <c r="E2365" s="3" t="s">
        <v>13097</v>
      </c>
      <c r="G2365" s="61">
        <v>53</v>
      </c>
    </row>
    <row r="2366" spans="1:7" ht="22.5" x14ac:dyDescent="0.2">
      <c r="A2366" s="1" t="str">
        <f t="shared" si="38"/>
        <v>SICRO3 1917479</v>
      </c>
      <c r="B2366" s="3" t="s">
        <v>13112</v>
      </c>
      <c r="C2366" s="3" t="s">
        <v>2462</v>
      </c>
      <c r="D2366" s="2" t="s">
        <v>8951</v>
      </c>
      <c r="E2366" s="3" t="s">
        <v>13097</v>
      </c>
      <c r="G2366" s="61">
        <v>57.6</v>
      </c>
    </row>
    <row r="2367" spans="1:7" ht="22.5" x14ac:dyDescent="0.2">
      <c r="A2367" s="1" t="str">
        <f t="shared" si="38"/>
        <v>SICRO3 1917473</v>
      </c>
      <c r="B2367" s="3" t="s">
        <v>13112</v>
      </c>
      <c r="C2367" s="3" t="s">
        <v>2463</v>
      </c>
      <c r="D2367" s="2" t="s">
        <v>8952</v>
      </c>
      <c r="E2367" s="3" t="s">
        <v>13097</v>
      </c>
      <c r="G2367" s="61">
        <v>14.64</v>
      </c>
    </row>
    <row r="2368" spans="1:7" ht="22.5" x14ac:dyDescent="0.2">
      <c r="A2368" s="1" t="str">
        <f t="shared" si="38"/>
        <v>SICRO3 1917474</v>
      </c>
      <c r="B2368" s="3" t="s">
        <v>13112</v>
      </c>
      <c r="C2368" s="3" t="s">
        <v>2464</v>
      </c>
      <c r="D2368" s="2" t="s">
        <v>8953</v>
      </c>
      <c r="E2368" s="3" t="s">
        <v>13097</v>
      </c>
      <c r="G2368" s="61">
        <v>18.8</v>
      </c>
    </row>
    <row r="2369" spans="1:7" ht="22.5" x14ac:dyDescent="0.2">
      <c r="A2369" s="1" t="str">
        <f t="shared" si="38"/>
        <v>SICRO3 1917475</v>
      </c>
      <c r="B2369" s="3" t="s">
        <v>13112</v>
      </c>
      <c r="C2369" s="3" t="s">
        <v>2465</v>
      </c>
      <c r="D2369" s="2" t="s">
        <v>8954</v>
      </c>
      <c r="E2369" s="3" t="s">
        <v>13097</v>
      </c>
      <c r="G2369" s="61">
        <v>24.04</v>
      </c>
    </row>
    <row r="2370" spans="1:7" ht="22.5" x14ac:dyDescent="0.2">
      <c r="A2370" s="1" t="str">
        <f t="shared" si="38"/>
        <v>SICRO3 1917736</v>
      </c>
      <c r="B2370" s="3" t="s">
        <v>13112</v>
      </c>
      <c r="C2370" s="3" t="s">
        <v>2466</v>
      </c>
      <c r="D2370" s="2" t="s">
        <v>8955</v>
      </c>
      <c r="E2370" s="3" t="s">
        <v>13097</v>
      </c>
      <c r="G2370" s="61">
        <v>10.43</v>
      </c>
    </row>
    <row r="2371" spans="1:7" x14ac:dyDescent="0.2">
      <c r="A2371" s="1" t="str">
        <f t="shared" si="38"/>
        <v>SICRO3 1917067</v>
      </c>
      <c r="B2371" s="3" t="s">
        <v>13112</v>
      </c>
      <c r="C2371" s="3" t="s">
        <v>2467</v>
      </c>
      <c r="D2371" s="2" t="s">
        <v>8956</v>
      </c>
      <c r="E2371" s="3" t="s">
        <v>13097</v>
      </c>
      <c r="G2371" s="61">
        <v>23.79</v>
      </c>
    </row>
    <row r="2372" spans="1:7" x14ac:dyDescent="0.2">
      <c r="A2372" s="1" t="str">
        <f t="shared" si="38"/>
        <v>SICRO3 1917068</v>
      </c>
      <c r="B2372" s="3" t="s">
        <v>13112</v>
      </c>
      <c r="C2372" s="3" t="s">
        <v>2468</v>
      </c>
      <c r="D2372" s="2" t="s">
        <v>8957</v>
      </c>
      <c r="E2372" s="3" t="s">
        <v>13097</v>
      </c>
      <c r="G2372" s="61">
        <v>24.26</v>
      </c>
    </row>
    <row r="2373" spans="1:7" x14ac:dyDescent="0.2">
      <c r="A2373" s="1" t="str">
        <f t="shared" si="38"/>
        <v>SICRO3 1917069</v>
      </c>
      <c r="B2373" s="3" t="s">
        <v>13112</v>
      </c>
      <c r="C2373" s="3" t="s">
        <v>2469</v>
      </c>
      <c r="D2373" s="2" t="s">
        <v>8958</v>
      </c>
      <c r="E2373" s="3" t="s">
        <v>13097</v>
      </c>
      <c r="G2373" s="61">
        <v>24.75</v>
      </c>
    </row>
    <row r="2374" spans="1:7" x14ac:dyDescent="0.2">
      <c r="A2374" s="1" t="str">
        <f t="shared" si="38"/>
        <v>SICRO3 1917070</v>
      </c>
      <c r="B2374" s="3" t="s">
        <v>13112</v>
      </c>
      <c r="C2374" s="3" t="s">
        <v>2470</v>
      </c>
      <c r="D2374" s="2" t="s">
        <v>8959</v>
      </c>
      <c r="E2374" s="3" t="s">
        <v>13097</v>
      </c>
      <c r="G2374" s="61">
        <v>25.26</v>
      </c>
    </row>
    <row r="2375" spans="1:7" x14ac:dyDescent="0.2">
      <c r="A2375" s="1" t="str">
        <f t="shared" si="38"/>
        <v>SICRO3 1917071</v>
      </c>
      <c r="B2375" s="3" t="s">
        <v>13112</v>
      </c>
      <c r="C2375" s="3" t="s">
        <v>2471</v>
      </c>
      <c r="D2375" s="2" t="s">
        <v>8960</v>
      </c>
      <c r="E2375" s="3" t="s">
        <v>13097</v>
      </c>
      <c r="G2375" s="61">
        <v>25.8</v>
      </c>
    </row>
    <row r="2376" spans="1:7" x14ac:dyDescent="0.2">
      <c r="A2376" s="1" t="str">
        <f t="shared" si="38"/>
        <v>SICRO3 1917072</v>
      </c>
      <c r="B2376" s="3" t="s">
        <v>13112</v>
      </c>
      <c r="C2376" s="3" t="s">
        <v>2472</v>
      </c>
      <c r="D2376" s="2" t="s">
        <v>8961</v>
      </c>
      <c r="E2376" s="3" t="s">
        <v>13097</v>
      </c>
      <c r="G2376" s="61">
        <v>26.09</v>
      </c>
    </row>
    <row r="2377" spans="1:7" x14ac:dyDescent="0.2">
      <c r="A2377" s="1" t="str">
        <f t="shared" si="38"/>
        <v>SICRO3 1901572</v>
      </c>
      <c r="B2377" s="3" t="s">
        <v>13112</v>
      </c>
      <c r="C2377" s="3" t="s">
        <v>2473</v>
      </c>
      <c r="D2377" s="2" t="s">
        <v>8962</v>
      </c>
      <c r="E2377" s="3" t="s">
        <v>13097</v>
      </c>
      <c r="G2377" s="61">
        <v>13.42</v>
      </c>
    </row>
    <row r="2378" spans="1:7" x14ac:dyDescent="0.2">
      <c r="A2378" s="1" t="str">
        <f t="shared" si="38"/>
        <v>SICRO3 1901573</v>
      </c>
      <c r="B2378" s="3" t="s">
        <v>13112</v>
      </c>
      <c r="C2378" s="3" t="s">
        <v>2474</v>
      </c>
      <c r="D2378" s="2" t="s">
        <v>8963</v>
      </c>
      <c r="E2378" s="3" t="s">
        <v>13097</v>
      </c>
      <c r="G2378" s="61">
        <v>13.54</v>
      </c>
    </row>
    <row r="2379" spans="1:7" x14ac:dyDescent="0.2">
      <c r="A2379" s="1" t="str">
        <f t="shared" si="38"/>
        <v>SICRO3 1901574</v>
      </c>
      <c r="B2379" s="3" t="s">
        <v>13112</v>
      </c>
      <c r="C2379" s="3" t="s">
        <v>2475</v>
      </c>
      <c r="D2379" s="2" t="s">
        <v>8964</v>
      </c>
      <c r="E2379" s="3" t="s">
        <v>13097</v>
      </c>
      <c r="G2379" s="61">
        <v>13.67</v>
      </c>
    </row>
    <row r="2380" spans="1:7" x14ac:dyDescent="0.2">
      <c r="A2380" s="1" t="str">
        <f t="shared" si="38"/>
        <v>SICRO3 1901575</v>
      </c>
      <c r="B2380" s="3" t="s">
        <v>13112</v>
      </c>
      <c r="C2380" s="3" t="s">
        <v>2476</v>
      </c>
      <c r="D2380" s="2" t="s">
        <v>8965</v>
      </c>
      <c r="E2380" s="3" t="s">
        <v>13097</v>
      </c>
      <c r="G2380" s="61">
        <v>13.79</v>
      </c>
    </row>
    <row r="2381" spans="1:7" x14ac:dyDescent="0.2">
      <c r="A2381" s="1" t="str">
        <f t="shared" si="38"/>
        <v>SICRO3 1901576</v>
      </c>
      <c r="B2381" s="3" t="s">
        <v>13112</v>
      </c>
      <c r="C2381" s="3" t="s">
        <v>2477</v>
      </c>
      <c r="D2381" s="2" t="s">
        <v>8966</v>
      </c>
      <c r="E2381" s="3" t="s">
        <v>13097</v>
      </c>
      <c r="G2381" s="61">
        <v>13.93</v>
      </c>
    </row>
    <row r="2382" spans="1:7" x14ac:dyDescent="0.2">
      <c r="A2382" s="1" t="str">
        <f t="shared" si="38"/>
        <v>SICRO3 1901571</v>
      </c>
      <c r="B2382" s="3" t="s">
        <v>13112</v>
      </c>
      <c r="C2382" s="3" t="s">
        <v>2478</v>
      </c>
      <c r="D2382" s="2" t="s">
        <v>8967</v>
      </c>
      <c r="E2382" s="3" t="s">
        <v>13097</v>
      </c>
      <c r="G2382" s="61">
        <v>14.01</v>
      </c>
    </row>
    <row r="2383" spans="1:7" x14ac:dyDescent="0.2">
      <c r="A2383" s="1" t="str">
        <f t="shared" si="38"/>
        <v>SICRO3 1901578</v>
      </c>
      <c r="B2383" s="3" t="s">
        <v>13112</v>
      </c>
      <c r="C2383" s="3" t="s">
        <v>2479</v>
      </c>
      <c r="D2383" s="2" t="s">
        <v>8968</v>
      </c>
      <c r="E2383" s="3" t="s">
        <v>13097</v>
      </c>
      <c r="G2383" s="61">
        <v>17.45</v>
      </c>
    </row>
    <row r="2384" spans="1:7" x14ac:dyDescent="0.2">
      <c r="A2384" s="1" t="str">
        <f t="shared" si="38"/>
        <v>SICRO3 1901579</v>
      </c>
      <c r="B2384" s="3" t="s">
        <v>13112</v>
      </c>
      <c r="C2384" s="3" t="s">
        <v>2480</v>
      </c>
      <c r="D2384" s="2" t="s">
        <v>8969</v>
      </c>
      <c r="E2384" s="3" t="s">
        <v>13097</v>
      </c>
      <c r="G2384" s="61">
        <v>17.57</v>
      </c>
    </row>
    <row r="2385" spans="1:7" x14ac:dyDescent="0.2">
      <c r="A2385" s="1" t="str">
        <f t="shared" si="38"/>
        <v>SICRO3 1901580</v>
      </c>
      <c r="B2385" s="3" t="s">
        <v>13112</v>
      </c>
      <c r="C2385" s="3" t="s">
        <v>2481</v>
      </c>
      <c r="D2385" s="2" t="s">
        <v>8970</v>
      </c>
      <c r="E2385" s="3" t="s">
        <v>13097</v>
      </c>
      <c r="G2385" s="61">
        <v>17.68</v>
      </c>
    </row>
    <row r="2386" spans="1:7" x14ac:dyDescent="0.2">
      <c r="A2386" s="1" t="str">
        <f t="shared" si="38"/>
        <v>SICRO3 1901581</v>
      </c>
      <c r="B2386" s="3" t="s">
        <v>13112</v>
      </c>
      <c r="C2386" s="3" t="s">
        <v>2482</v>
      </c>
      <c r="D2386" s="2" t="s">
        <v>8971</v>
      </c>
      <c r="E2386" s="3" t="s">
        <v>13097</v>
      </c>
      <c r="G2386" s="61">
        <v>17.809999999999999</v>
      </c>
    </row>
    <row r="2387" spans="1:7" x14ac:dyDescent="0.2">
      <c r="A2387" s="1" t="str">
        <f t="shared" ref="A2387:A2450" si="39">CONCATENATE($B2387," ",$C2387)</f>
        <v>SICRO3 1901582</v>
      </c>
      <c r="B2387" s="3" t="s">
        <v>13112</v>
      </c>
      <c r="C2387" s="3" t="s">
        <v>2483</v>
      </c>
      <c r="D2387" s="2" t="s">
        <v>8972</v>
      </c>
      <c r="E2387" s="3" t="s">
        <v>13097</v>
      </c>
      <c r="G2387" s="61">
        <v>17.940000000000001</v>
      </c>
    </row>
    <row r="2388" spans="1:7" x14ac:dyDescent="0.2">
      <c r="A2388" s="1" t="str">
        <f t="shared" si="39"/>
        <v>SICRO3 1901577</v>
      </c>
      <c r="B2388" s="3" t="s">
        <v>13112</v>
      </c>
      <c r="C2388" s="3" t="s">
        <v>2484</v>
      </c>
      <c r="D2388" s="2" t="s">
        <v>8973</v>
      </c>
      <c r="E2388" s="3" t="s">
        <v>13097</v>
      </c>
      <c r="G2388" s="61">
        <v>18</v>
      </c>
    </row>
    <row r="2389" spans="1:7" x14ac:dyDescent="0.2">
      <c r="A2389" s="1" t="str">
        <f t="shared" si="39"/>
        <v>SICRO3 1917103</v>
      </c>
      <c r="B2389" s="3" t="s">
        <v>13112</v>
      </c>
      <c r="C2389" s="3" t="s">
        <v>2485</v>
      </c>
      <c r="D2389" s="2" t="s">
        <v>8974</v>
      </c>
      <c r="E2389" s="3" t="s">
        <v>13097</v>
      </c>
      <c r="G2389" s="61">
        <v>15.85</v>
      </c>
    </row>
    <row r="2390" spans="1:7" x14ac:dyDescent="0.2">
      <c r="A2390" s="1" t="str">
        <f t="shared" si="39"/>
        <v>SICRO3 1917104</v>
      </c>
      <c r="B2390" s="3" t="s">
        <v>13112</v>
      </c>
      <c r="C2390" s="3" t="s">
        <v>2486</v>
      </c>
      <c r="D2390" s="2" t="s">
        <v>8975</v>
      </c>
      <c r="E2390" s="3" t="s">
        <v>13097</v>
      </c>
      <c r="G2390" s="61">
        <v>16.14</v>
      </c>
    </row>
    <row r="2391" spans="1:7" x14ac:dyDescent="0.2">
      <c r="A2391" s="1" t="str">
        <f t="shared" si="39"/>
        <v>SICRO3 1917105</v>
      </c>
      <c r="B2391" s="3" t="s">
        <v>13112</v>
      </c>
      <c r="C2391" s="3" t="s">
        <v>2487</v>
      </c>
      <c r="D2391" s="2" t="s">
        <v>8976</v>
      </c>
      <c r="E2391" s="3" t="s">
        <v>13097</v>
      </c>
      <c r="G2391" s="61">
        <v>16.420000000000002</v>
      </c>
    </row>
    <row r="2392" spans="1:7" x14ac:dyDescent="0.2">
      <c r="A2392" s="1" t="str">
        <f t="shared" si="39"/>
        <v>SICRO3 1917106</v>
      </c>
      <c r="B2392" s="3" t="s">
        <v>13112</v>
      </c>
      <c r="C2392" s="3" t="s">
        <v>2488</v>
      </c>
      <c r="D2392" s="2" t="s">
        <v>8977</v>
      </c>
      <c r="E2392" s="3" t="s">
        <v>13097</v>
      </c>
      <c r="G2392" s="61">
        <v>16.72</v>
      </c>
    </row>
    <row r="2393" spans="1:7" x14ac:dyDescent="0.2">
      <c r="A2393" s="1" t="str">
        <f t="shared" si="39"/>
        <v>SICRO3 1917107</v>
      </c>
      <c r="B2393" s="3" t="s">
        <v>13112</v>
      </c>
      <c r="C2393" s="3" t="s">
        <v>2489</v>
      </c>
      <c r="D2393" s="2" t="s">
        <v>8978</v>
      </c>
      <c r="E2393" s="3" t="s">
        <v>13097</v>
      </c>
      <c r="G2393" s="61">
        <v>17.04</v>
      </c>
    </row>
    <row r="2394" spans="1:7" x14ac:dyDescent="0.2">
      <c r="A2394" s="1" t="str">
        <f t="shared" si="39"/>
        <v>SICRO3 1917108</v>
      </c>
      <c r="B2394" s="3" t="s">
        <v>13112</v>
      </c>
      <c r="C2394" s="3" t="s">
        <v>2490</v>
      </c>
      <c r="D2394" s="2" t="s">
        <v>8979</v>
      </c>
      <c r="E2394" s="3" t="s">
        <v>13097</v>
      </c>
      <c r="G2394" s="61">
        <v>17.21</v>
      </c>
    </row>
    <row r="2395" spans="1:7" x14ac:dyDescent="0.2">
      <c r="A2395" s="1" t="str">
        <f t="shared" si="39"/>
        <v>SICRO3 1901583</v>
      </c>
      <c r="B2395" s="3" t="s">
        <v>13112</v>
      </c>
      <c r="C2395" s="3" t="s">
        <v>2491</v>
      </c>
      <c r="D2395" s="2" t="s">
        <v>8980</v>
      </c>
      <c r="E2395" s="3" t="s">
        <v>13097</v>
      </c>
      <c r="G2395" s="61">
        <v>21.6</v>
      </c>
    </row>
    <row r="2396" spans="1:7" x14ac:dyDescent="0.2">
      <c r="A2396" s="1" t="str">
        <f t="shared" si="39"/>
        <v>SICRO3 1901584</v>
      </c>
      <c r="B2396" s="3" t="s">
        <v>13112</v>
      </c>
      <c r="C2396" s="3" t="s">
        <v>2492</v>
      </c>
      <c r="D2396" s="2" t="s">
        <v>8981</v>
      </c>
      <c r="E2396" s="3" t="s">
        <v>13097</v>
      </c>
      <c r="G2396" s="61">
        <v>21.71</v>
      </c>
    </row>
    <row r="2397" spans="1:7" x14ac:dyDescent="0.2">
      <c r="A2397" s="1" t="str">
        <f t="shared" si="39"/>
        <v>SICRO3 1901585</v>
      </c>
      <c r="B2397" s="3" t="s">
        <v>13112</v>
      </c>
      <c r="C2397" s="3" t="s">
        <v>2493</v>
      </c>
      <c r="D2397" s="2" t="s">
        <v>8982</v>
      </c>
      <c r="E2397" s="3" t="s">
        <v>13097</v>
      </c>
      <c r="G2397" s="61">
        <v>21.82</v>
      </c>
    </row>
    <row r="2398" spans="1:7" x14ac:dyDescent="0.2">
      <c r="A2398" s="1" t="str">
        <f t="shared" si="39"/>
        <v>SICRO3 1901586</v>
      </c>
      <c r="B2398" s="3" t="s">
        <v>13112</v>
      </c>
      <c r="C2398" s="3" t="s">
        <v>2494</v>
      </c>
      <c r="D2398" s="2" t="s">
        <v>8983</v>
      </c>
      <c r="E2398" s="3" t="s">
        <v>13097</v>
      </c>
      <c r="G2398" s="61">
        <v>21.94</v>
      </c>
    </row>
    <row r="2399" spans="1:7" x14ac:dyDescent="0.2">
      <c r="A2399" s="1" t="str">
        <f t="shared" si="39"/>
        <v>SICRO3 1901587</v>
      </c>
      <c r="B2399" s="3" t="s">
        <v>13112</v>
      </c>
      <c r="C2399" s="3" t="s">
        <v>2495</v>
      </c>
      <c r="D2399" s="2" t="s">
        <v>8984</v>
      </c>
      <c r="E2399" s="3" t="s">
        <v>13097</v>
      </c>
      <c r="G2399" s="61">
        <v>22.07</v>
      </c>
    </row>
    <row r="2400" spans="1:7" x14ac:dyDescent="0.2">
      <c r="A2400" s="1" t="str">
        <f t="shared" si="39"/>
        <v>SICRO3 1901588</v>
      </c>
      <c r="B2400" s="3" t="s">
        <v>13112</v>
      </c>
      <c r="C2400" s="3" t="s">
        <v>2496</v>
      </c>
      <c r="D2400" s="2" t="s">
        <v>8985</v>
      </c>
      <c r="E2400" s="3" t="s">
        <v>13097</v>
      </c>
      <c r="G2400" s="61">
        <v>22.13</v>
      </c>
    </row>
    <row r="2401" spans="1:7" x14ac:dyDescent="0.2">
      <c r="A2401" s="1" t="str">
        <f t="shared" si="39"/>
        <v>SICRO3 1917139</v>
      </c>
      <c r="B2401" s="3" t="s">
        <v>13112</v>
      </c>
      <c r="C2401" s="3" t="s">
        <v>2497</v>
      </c>
      <c r="D2401" s="2" t="s">
        <v>8986</v>
      </c>
      <c r="E2401" s="3" t="s">
        <v>13097</v>
      </c>
      <c r="G2401" s="61">
        <v>14.51</v>
      </c>
    </row>
    <row r="2402" spans="1:7" x14ac:dyDescent="0.2">
      <c r="A2402" s="1" t="str">
        <f t="shared" si="39"/>
        <v>SICRO3 1917140</v>
      </c>
      <c r="B2402" s="3" t="s">
        <v>13112</v>
      </c>
      <c r="C2402" s="3" t="s">
        <v>2498</v>
      </c>
      <c r="D2402" s="2" t="s">
        <v>8987</v>
      </c>
      <c r="E2402" s="3" t="s">
        <v>13097</v>
      </c>
      <c r="G2402" s="61">
        <v>14.73</v>
      </c>
    </row>
    <row r="2403" spans="1:7" x14ac:dyDescent="0.2">
      <c r="A2403" s="1" t="str">
        <f t="shared" si="39"/>
        <v>SICRO3 1917141</v>
      </c>
      <c r="B2403" s="3" t="s">
        <v>13112</v>
      </c>
      <c r="C2403" s="3" t="s">
        <v>2499</v>
      </c>
      <c r="D2403" s="2" t="s">
        <v>8988</v>
      </c>
      <c r="E2403" s="3" t="s">
        <v>13097</v>
      </c>
      <c r="G2403" s="61">
        <v>14.95</v>
      </c>
    </row>
    <row r="2404" spans="1:7" x14ac:dyDescent="0.2">
      <c r="A2404" s="1" t="str">
        <f t="shared" si="39"/>
        <v>SICRO3 1917142</v>
      </c>
      <c r="B2404" s="3" t="s">
        <v>13112</v>
      </c>
      <c r="C2404" s="3" t="s">
        <v>2500</v>
      </c>
      <c r="D2404" s="2" t="s">
        <v>8989</v>
      </c>
      <c r="E2404" s="3" t="s">
        <v>13097</v>
      </c>
      <c r="G2404" s="61">
        <v>15.19</v>
      </c>
    </row>
    <row r="2405" spans="1:7" x14ac:dyDescent="0.2">
      <c r="A2405" s="1" t="str">
        <f t="shared" si="39"/>
        <v>SICRO3 1917143</v>
      </c>
      <c r="B2405" s="3" t="s">
        <v>13112</v>
      </c>
      <c r="C2405" s="3" t="s">
        <v>2501</v>
      </c>
      <c r="D2405" s="2" t="s">
        <v>8990</v>
      </c>
      <c r="E2405" s="3" t="s">
        <v>13097</v>
      </c>
      <c r="G2405" s="61">
        <v>15.44</v>
      </c>
    </row>
    <row r="2406" spans="1:7" x14ac:dyDescent="0.2">
      <c r="A2406" s="1" t="str">
        <f t="shared" si="39"/>
        <v>SICRO3 1917144</v>
      </c>
      <c r="B2406" s="3" t="s">
        <v>13112</v>
      </c>
      <c r="C2406" s="3" t="s">
        <v>2502</v>
      </c>
      <c r="D2406" s="2" t="s">
        <v>8991</v>
      </c>
      <c r="E2406" s="3" t="s">
        <v>13097</v>
      </c>
      <c r="G2406" s="61">
        <v>15.57</v>
      </c>
    </row>
    <row r="2407" spans="1:7" x14ac:dyDescent="0.2">
      <c r="A2407" s="1" t="str">
        <f t="shared" si="39"/>
        <v>SICRO3 1917175</v>
      </c>
      <c r="B2407" s="3" t="s">
        <v>13112</v>
      </c>
      <c r="C2407" s="3" t="s">
        <v>2503</v>
      </c>
      <c r="D2407" s="2" t="s">
        <v>8992</v>
      </c>
      <c r="E2407" s="3" t="s">
        <v>13097</v>
      </c>
      <c r="G2407" s="61">
        <v>13.51</v>
      </c>
    </row>
    <row r="2408" spans="1:7" x14ac:dyDescent="0.2">
      <c r="A2408" s="1" t="str">
        <f t="shared" si="39"/>
        <v>SICRO3 1917176</v>
      </c>
      <c r="B2408" s="3" t="s">
        <v>13112</v>
      </c>
      <c r="C2408" s="3" t="s">
        <v>2504</v>
      </c>
      <c r="D2408" s="2" t="s">
        <v>8993</v>
      </c>
      <c r="E2408" s="3" t="s">
        <v>13097</v>
      </c>
      <c r="G2408" s="61">
        <v>13.7</v>
      </c>
    </row>
    <row r="2409" spans="1:7" x14ac:dyDescent="0.2">
      <c r="A2409" s="1" t="str">
        <f t="shared" si="39"/>
        <v>SICRO3 1917177</v>
      </c>
      <c r="B2409" s="3" t="s">
        <v>13112</v>
      </c>
      <c r="C2409" s="3" t="s">
        <v>2505</v>
      </c>
      <c r="D2409" s="2" t="s">
        <v>8994</v>
      </c>
      <c r="E2409" s="3" t="s">
        <v>13097</v>
      </c>
      <c r="G2409" s="61">
        <v>13.9</v>
      </c>
    </row>
    <row r="2410" spans="1:7" x14ac:dyDescent="0.2">
      <c r="A2410" s="1" t="str">
        <f t="shared" si="39"/>
        <v>SICRO3 1917178</v>
      </c>
      <c r="B2410" s="3" t="s">
        <v>13112</v>
      </c>
      <c r="C2410" s="3" t="s">
        <v>2506</v>
      </c>
      <c r="D2410" s="2" t="s">
        <v>8995</v>
      </c>
      <c r="E2410" s="3" t="s">
        <v>13097</v>
      </c>
      <c r="G2410" s="61">
        <v>14.1</v>
      </c>
    </row>
    <row r="2411" spans="1:7" x14ac:dyDescent="0.2">
      <c r="A2411" s="1" t="str">
        <f t="shared" si="39"/>
        <v>SICRO3 1917179</v>
      </c>
      <c r="B2411" s="3" t="s">
        <v>13112</v>
      </c>
      <c r="C2411" s="3" t="s">
        <v>2507</v>
      </c>
      <c r="D2411" s="2" t="s">
        <v>8996</v>
      </c>
      <c r="E2411" s="3" t="s">
        <v>13097</v>
      </c>
      <c r="G2411" s="61">
        <v>14.31</v>
      </c>
    </row>
    <row r="2412" spans="1:7" x14ac:dyDescent="0.2">
      <c r="A2412" s="1" t="str">
        <f t="shared" si="39"/>
        <v>SICRO3 1917180</v>
      </c>
      <c r="B2412" s="3" t="s">
        <v>13112</v>
      </c>
      <c r="C2412" s="3" t="s">
        <v>2508</v>
      </c>
      <c r="D2412" s="2" t="s">
        <v>8997</v>
      </c>
      <c r="E2412" s="3" t="s">
        <v>13097</v>
      </c>
      <c r="G2412" s="61">
        <v>14.43</v>
      </c>
    </row>
    <row r="2413" spans="1:7" x14ac:dyDescent="0.2">
      <c r="A2413" s="1" t="str">
        <f t="shared" si="39"/>
        <v>SICRO3 1917211</v>
      </c>
      <c r="B2413" s="3" t="s">
        <v>13112</v>
      </c>
      <c r="C2413" s="3" t="s">
        <v>2509</v>
      </c>
      <c r="D2413" s="2" t="s">
        <v>8998</v>
      </c>
      <c r="E2413" s="3" t="s">
        <v>13097</v>
      </c>
      <c r="G2413" s="61">
        <v>14.7</v>
      </c>
    </row>
    <row r="2414" spans="1:7" x14ac:dyDescent="0.2">
      <c r="A2414" s="1" t="str">
        <f t="shared" si="39"/>
        <v>SICRO3 1917212</v>
      </c>
      <c r="B2414" s="3" t="s">
        <v>13112</v>
      </c>
      <c r="C2414" s="3" t="s">
        <v>2510</v>
      </c>
      <c r="D2414" s="2" t="s">
        <v>8999</v>
      </c>
      <c r="E2414" s="3" t="s">
        <v>13097</v>
      </c>
      <c r="G2414" s="61">
        <v>14.87</v>
      </c>
    </row>
    <row r="2415" spans="1:7" x14ac:dyDescent="0.2">
      <c r="A2415" s="1" t="str">
        <f t="shared" si="39"/>
        <v>SICRO3 1917213</v>
      </c>
      <c r="B2415" s="3" t="s">
        <v>13112</v>
      </c>
      <c r="C2415" s="3" t="s">
        <v>2511</v>
      </c>
      <c r="D2415" s="2" t="s">
        <v>9000</v>
      </c>
      <c r="E2415" s="3" t="s">
        <v>13097</v>
      </c>
      <c r="G2415" s="61">
        <v>15.04</v>
      </c>
    </row>
    <row r="2416" spans="1:7" x14ac:dyDescent="0.2">
      <c r="A2416" s="1" t="str">
        <f t="shared" si="39"/>
        <v>SICRO3 1917214</v>
      </c>
      <c r="B2416" s="3" t="s">
        <v>13112</v>
      </c>
      <c r="C2416" s="3" t="s">
        <v>2512</v>
      </c>
      <c r="D2416" s="2" t="s">
        <v>9001</v>
      </c>
      <c r="E2416" s="3" t="s">
        <v>13097</v>
      </c>
      <c r="G2416" s="61">
        <v>15.22</v>
      </c>
    </row>
    <row r="2417" spans="1:7" x14ac:dyDescent="0.2">
      <c r="A2417" s="1" t="str">
        <f t="shared" si="39"/>
        <v>SICRO3 1917215</v>
      </c>
      <c r="B2417" s="3" t="s">
        <v>13112</v>
      </c>
      <c r="C2417" s="3" t="s">
        <v>2513</v>
      </c>
      <c r="D2417" s="2" t="s">
        <v>9002</v>
      </c>
      <c r="E2417" s="3" t="s">
        <v>13097</v>
      </c>
      <c r="G2417" s="61">
        <v>15.41</v>
      </c>
    </row>
    <row r="2418" spans="1:7" x14ac:dyDescent="0.2">
      <c r="A2418" s="1" t="str">
        <f t="shared" si="39"/>
        <v>SICRO3 1917216</v>
      </c>
      <c r="B2418" s="3" t="s">
        <v>13112</v>
      </c>
      <c r="C2418" s="3" t="s">
        <v>2514</v>
      </c>
      <c r="D2418" s="2" t="s">
        <v>9003</v>
      </c>
      <c r="E2418" s="3" t="s">
        <v>13097</v>
      </c>
      <c r="G2418" s="61">
        <v>15.51</v>
      </c>
    </row>
    <row r="2419" spans="1:7" x14ac:dyDescent="0.2">
      <c r="A2419" s="1" t="str">
        <f t="shared" si="39"/>
        <v>SICRO3 1917031</v>
      </c>
      <c r="B2419" s="3" t="s">
        <v>13112</v>
      </c>
      <c r="C2419" s="3" t="s">
        <v>2515</v>
      </c>
      <c r="D2419" s="2" t="s">
        <v>9004</v>
      </c>
      <c r="E2419" s="3" t="s">
        <v>13097</v>
      </c>
      <c r="G2419" s="61">
        <v>32.92</v>
      </c>
    </row>
    <row r="2420" spans="1:7" x14ac:dyDescent="0.2">
      <c r="A2420" s="1" t="str">
        <f t="shared" si="39"/>
        <v>SICRO3 1917032</v>
      </c>
      <c r="B2420" s="3" t="s">
        <v>13112</v>
      </c>
      <c r="C2420" s="3" t="s">
        <v>2516</v>
      </c>
      <c r="D2420" s="2" t="s">
        <v>9005</v>
      </c>
      <c r="E2420" s="3" t="s">
        <v>13097</v>
      </c>
      <c r="G2420" s="61">
        <v>33.619999999999997</v>
      </c>
    </row>
    <row r="2421" spans="1:7" x14ac:dyDescent="0.2">
      <c r="A2421" s="1" t="str">
        <f t="shared" si="39"/>
        <v>SICRO3 1917033</v>
      </c>
      <c r="B2421" s="3" t="s">
        <v>13112</v>
      </c>
      <c r="C2421" s="3" t="s">
        <v>2517</v>
      </c>
      <c r="D2421" s="2" t="s">
        <v>9006</v>
      </c>
      <c r="E2421" s="3" t="s">
        <v>13097</v>
      </c>
      <c r="G2421" s="61">
        <v>34.32</v>
      </c>
    </row>
    <row r="2422" spans="1:7" x14ac:dyDescent="0.2">
      <c r="A2422" s="1" t="str">
        <f t="shared" si="39"/>
        <v>SICRO3 1917034</v>
      </c>
      <c r="B2422" s="3" t="s">
        <v>13112</v>
      </c>
      <c r="C2422" s="3" t="s">
        <v>2518</v>
      </c>
      <c r="D2422" s="2" t="s">
        <v>9007</v>
      </c>
      <c r="E2422" s="3" t="s">
        <v>13097</v>
      </c>
      <c r="G2422" s="61">
        <v>35.07</v>
      </c>
    </row>
    <row r="2423" spans="1:7" x14ac:dyDescent="0.2">
      <c r="A2423" s="1" t="str">
        <f t="shared" si="39"/>
        <v>SICRO3 1917035</v>
      </c>
      <c r="B2423" s="3" t="s">
        <v>13112</v>
      </c>
      <c r="C2423" s="3" t="s">
        <v>2519</v>
      </c>
      <c r="D2423" s="2" t="s">
        <v>9008</v>
      </c>
      <c r="E2423" s="3" t="s">
        <v>13097</v>
      </c>
      <c r="G2423" s="61">
        <v>35.86</v>
      </c>
    </row>
    <row r="2424" spans="1:7" x14ac:dyDescent="0.2">
      <c r="A2424" s="1" t="str">
        <f t="shared" si="39"/>
        <v>SICRO3 1917036</v>
      </c>
      <c r="B2424" s="3" t="s">
        <v>13112</v>
      </c>
      <c r="C2424" s="3" t="s">
        <v>2520</v>
      </c>
      <c r="D2424" s="2" t="s">
        <v>9009</v>
      </c>
      <c r="E2424" s="3" t="s">
        <v>13097</v>
      </c>
      <c r="G2424" s="61">
        <v>36.28</v>
      </c>
    </row>
    <row r="2425" spans="1:7" ht="22.5" x14ac:dyDescent="0.2">
      <c r="A2425" s="1" t="str">
        <f t="shared" si="39"/>
        <v>SICRO3 1917605</v>
      </c>
      <c r="B2425" s="3" t="s">
        <v>13112</v>
      </c>
      <c r="C2425" s="3" t="s">
        <v>2521</v>
      </c>
      <c r="D2425" s="2" t="s">
        <v>9010</v>
      </c>
      <c r="E2425" s="3" t="s">
        <v>13097</v>
      </c>
      <c r="G2425" s="61">
        <v>10.24</v>
      </c>
    </row>
    <row r="2426" spans="1:7" ht="22.5" x14ac:dyDescent="0.2">
      <c r="A2426" s="1" t="str">
        <f t="shared" si="39"/>
        <v>SICRO3 1917606</v>
      </c>
      <c r="B2426" s="3" t="s">
        <v>13112</v>
      </c>
      <c r="C2426" s="3" t="s">
        <v>2522</v>
      </c>
      <c r="D2426" s="2" t="s">
        <v>9011</v>
      </c>
      <c r="E2426" s="3" t="s">
        <v>13097</v>
      </c>
      <c r="G2426" s="61">
        <v>10.99</v>
      </c>
    </row>
    <row r="2427" spans="1:7" ht="22.5" x14ac:dyDescent="0.2">
      <c r="A2427" s="1" t="str">
        <f t="shared" si="39"/>
        <v>SICRO3 1917607</v>
      </c>
      <c r="B2427" s="3" t="s">
        <v>13112</v>
      </c>
      <c r="C2427" s="3" t="s">
        <v>2523</v>
      </c>
      <c r="D2427" s="2" t="s">
        <v>9012</v>
      </c>
      <c r="E2427" s="3" t="s">
        <v>13097</v>
      </c>
      <c r="G2427" s="61">
        <v>11.75</v>
      </c>
    </row>
    <row r="2428" spans="1:7" ht="22.5" x14ac:dyDescent="0.2">
      <c r="A2428" s="1" t="str">
        <f t="shared" si="39"/>
        <v>SICRO3 1917608</v>
      </c>
      <c r="B2428" s="3" t="s">
        <v>13112</v>
      </c>
      <c r="C2428" s="3" t="s">
        <v>2524</v>
      </c>
      <c r="D2428" s="2" t="s">
        <v>9013</v>
      </c>
      <c r="E2428" s="3" t="s">
        <v>13097</v>
      </c>
      <c r="G2428" s="61">
        <v>13.04</v>
      </c>
    </row>
    <row r="2429" spans="1:7" ht="22.5" x14ac:dyDescent="0.2">
      <c r="A2429" s="1" t="str">
        <f t="shared" si="39"/>
        <v>SICRO3 1917609</v>
      </c>
      <c r="B2429" s="3" t="s">
        <v>13112</v>
      </c>
      <c r="C2429" s="3" t="s">
        <v>2525</v>
      </c>
      <c r="D2429" s="2" t="s">
        <v>9014</v>
      </c>
      <c r="E2429" s="3" t="s">
        <v>13097</v>
      </c>
      <c r="G2429" s="61">
        <v>14.9</v>
      </c>
    </row>
    <row r="2430" spans="1:7" ht="22.5" x14ac:dyDescent="0.2">
      <c r="A2430" s="1" t="str">
        <f t="shared" si="39"/>
        <v>SICRO3 1917610</v>
      </c>
      <c r="B2430" s="3" t="s">
        <v>13112</v>
      </c>
      <c r="C2430" s="3" t="s">
        <v>2526</v>
      </c>
      <c r="D2430" s="2" t="s">
        <v>9015</v>
      </c>
      <c r="E2430" s="3" t="s">
        <v>13097</v>
      </c>
      <c r="G2430" s="61">
        <v>17.75</v>
      </c>
    </row>
    <row r="2431" spans="1:7" ht="22.5" x14ac:dyDescent="0.2">
      <c r="A2431" s="1" t="str">
        <f t="shared" si="39"/>
        <v>SICRO3 1917611</v>
      </c>
      <c r="B2431" s="3" t="s">
        <v>13112</v>
      </c>
      <c r="C2431" s="3" t="s">
        <v>2527</v>
      </c>
      <c r="D2431" s="2" t="s">
        <v>9016</v>
      </c>
      <c r="E2431" s="3" t="s">
        <v>13097</v>
      </c>
      <c r="G2431" s="61">
        <v>20.94</v>
      </c>
    </row>
    <row r="2432" spans="1:7" ht="22.5" x14ac:dyDescent="0.2">
      <c r="A2432" s="1" t="str">
        <f t="shared" si="39"/>
        <v>SICRO3 1917612</v>
      </c>
      <c r="B2432" s="3" t="s">
        <v>13112</v>
      </c>
      <c r="C2432" s="3" t="s">
        <v>2528</v>
      </c>
      <c r="D2432" s="2" t="s">
        <v>9017</v>
      </c>
      <c r="E2432" s="3" t="s">
        <v>13097</v>
      </c>
      <c r="G2432" s="61">
        <v>24.68</v>
      </c>
    </row>
    <row r="2433" spans="1:7" ht="22.5" x14ac:dyDescent="0.2">
      <c r="A2433" s="1" t="str">
        <f t="shared" si="39"/>
        <v>SICRO3 1917613</v>
      </c>
      <c r="B2433" s="3" t="s">
        <v>13112</v>
      </c>
      <c r="C2433" s="3" t="s">
        <v>2529</v>
      </c>
      <c r="D2433" s="2" t="s">
        <v>9018</v>
      </c>
      <c r="E2433" s="3" t="s">
        <v>13097</v>
      </c>
      <c r="G2433" s="61">
        <v>28.9</v>
      </c>
    </row>
    <row r="2434" spans="1:7" ht="22.5" x14ac:dyDescent="0.2">
      <c r="A2434" s="1" t="str">
        <f t="shared" si="39"/>
        <v>SICRO3 1917614</v>
      </c>
      <c r="B2434" s="3" t="s">
        <v>13112</v>
      </c>
      <c r="C2434" s="3" t="s">
        <v>2530</v>
      </c>
      <c r="D2434" s="2" t="s">
        <v>9019</v>
      </c>
      <c r="E2434" s="3" t="s">
        <v>13097</v>
      </c>
      <c r="G2434" s="61">
        <v>33.53</v>
      </c>
    </row>
    <row r="2435" spans="1:7" ht="22.5" x14ac:dyDescent="0.2">
      <c r="A2435" s="1" t="str">
        <f t="shared" si="39"/>
        <v>SICRO3 1917615</v>
      </c>
      <c r="B2435" s="3" t="s">
        <v>13112</v>
      </c>
      <c r="C2435" s="3" t="s">
        <v>2531</v>
      </c>
      <c r="D2435" s="2" t="s">
        <v>9020</v>
      </c>
      <c r="E2435" s="3" t="s">
        <v>13097</v>
      </c>
      <c r="G2435" s="61">
        <v>38.74</v>
      </c>
    </row>
    <row r="2436" spans="1:7" ht="22.5" x14ac:dyDescent="0.2">
      <c r="A2436" s="1" t="str">
        <f t="shared" si="39"/>
        <v>SICRO3 1917616</v>
      </c>
      <c r="B2436" s="3" t="s">
        <v>13112</v>
      </c>
      <c r="C2436" s="3" t="s">
        <v>2532</v>
      </c>
      <c r="D2436" s="2" t="s">
        <v>9021</v>
      </c>
      <c r="E2436" s="3" t="s">
        <v>13097</v>
      </c>
      <c r="G2436" s="61">
        <v>45.07</v>
      </c>
    </row>
    <row r="2437" spans="1:7" ht="22.5" x14ac:dyDescent="0.2">
      <c r="A2437" s="1" t="str">
        <f t="shared" si="39"/>
        <v>SICRO3 1917617</v>
      </c>
      <c r="B2437" s="3" t="s">
        <v>13112</v>
      </c>
      <c r="C2437" s="3" t="s">
        <v>2533</v>
      </c>
      <c r="D2437" s="2" t="s">
        <v>9022</v>
      </c>
      <c r="E2437" s="3" t="s">
        <v>13097</v>
      </c>
      <c r="G2437" s="61">
        <v>50.66</v>
      </c>
    </row>
    <row r="2438" spans="1:7" ht="22.5" x14ac:dyDescent="0.2">
      <c r="A2438" s="1" t="str">
        <f t="shared" si="39"/>
        <v>SICRO3 1917618</v>
      </c>
      <c r="B2438" s="3" t="s">
        <v>13112</v>
      </c>
      <c r="C2438" s="3" t="s">
        <v>2534</v>
      </c>
      <c r="D2438" s="2" t="s">
        <v>9023</v>
      </c>
      <c r="E2438" s="3" t="s">
        <v>13097</v>
      </c>
      <c r="G2438" s="61">
        <v>57.93</v>
      </c>
    </row>
    <row r="2439" spans="1:7" ht="22.5" x14ac:dyDescent="0.2">
      <c r="A2439" s="1" t="str">
        <f t="shared" si="39"/>
        <v>SICRO3 1917619</v>
      </c>
      <c r="B2439" s="3" t="s">
        <v>13112</v>
      </c>
      <c r="C2439" s="3" t="s">
        <v>2535</v>
      </c>
      <c r="D2439" s="2" t="s">
        <v>9024</v>
      </c>
      <c r="E2439" s="3" t="s">
        <v>13097</v>
      </c>
      <c r="G2439" s="61">
        <v>62.81</v>
      </c>
    </row>
    <row r="2440" spans="1:7" ht="22.5" x14ac:dyDescent="0.2">
      <c r="A2440" s="1" t="str">
        <f t="shared" si="39"/>
        <v>SICRO3 1917602</v>
      </c>
      <c r="B2440" s="3" t="s">
        <v>13112</v>
      </c>
      <c r="C2440" s="3" t="s">
        <v>2536</v>
      </c>
      <c r="D2440" s="2" t="s">
        <v>9025</v>
      </c>
      <c r="E2440" s="3" t="s">
        <v>13097</v>
      </c>
      <c r="G2440" s="61">
        <v>7.7</v>
      </c>
    </row>
    <row r="2441" spans="1:7" ht="22.5" x14ac:dyDescent="0.2">
      <c r="A2441" s="1" t="str">
        <f t="shared" si="39"/>
        <v>SICRO3 1917603</v>
      </c>
      <c r="B2441" s="3" t="s">
        <v>13112</v>
      </c>
      <c r="C2441" s="3" t="s">
        <v>2537</v>
      </c>
      <c r="D2441" s="2" t="s">
        <v>9026</v>
      </c>
      <c r="E2441" s="3" t="s">
        <v>13097</v>
      </c>
      <c r="G2441" s="61">
        <v>8.49</v>
      </c>
    </row>
    <row r="2442" spans="1:7" ht="22.5" x14ac:dyDescent="0.2">
      <c r="A2442" s="1" t="str">
        <f t="shared" si="39"/>
        <v>SICRO3 1917604</v>
      </c>
      <c r="B2442" s="3" t="s">
        <v>13112</v>
      </c>
      <c r="C2442" s="3" t="s">
        <v>2538</v>
      </c>
      <c r="D2442" s="2" t="s">
        <v>9027</v>
      </c>
      <c r="E2442" s="3" t="s">
        <v>13097</v>
      </c>
      <c r="G2442" s="61">
        <v>9.18</v>
      </c>
    </row>
    <row r="2443" spans="1:7" ht="22.5" x14ac:dyDescent="0.2">
      <c r="A2443" s="1" t="str">
        <f t="shared" si="39"/>
        <v>SICRO3 1917740</v>
      </c>
      <c r="B2443" s="3" t="s">
        <v>13112</v>
      </c>
      <c r="C2443" s="3" t="s">
        <v>2539</v>
      </c>
      <c r="D2443" s="2" t="s">
        <v>9028</v>
      </c>
      <c r="E2443" s="3" t="s">
        <v>13097</v>
      </c>
      <c r="G2443" s="61">
        <v>7.39</v>
      </c>
    </row>
    <row r="2444" spans="1:7" ht="22.5" x14ac:dyDescent="0.2">
      <c r="A2444" s="1" t="str">
        <f t="shared" si="39"/>
        <v>SICRO3 1917263</v>
      </c>
      <c r="B2444" s="3" t="s">
        <v>13112</v>
      </c>
      <c r="C2444" s="3" t="s">
        <v>2540</v>
      </c>
      <c r="D2444" s="2" t="s">
        <v>9029</v>
      </c>
      <c r="E2444" s="3" t="s">
        <v>13097</v>
      </c>
      <c r="G2444" s="61">
        <v>12.73</v>
      </c>
    </row>
    <row r="2445" spans="1:7" ht="22.5" x14ac:dyDescent="0.2">
      <c r="A2445" s="1" t="str">
        <f t="shared" si="39"/>
        <v>SICRO3 1917264</v>
      </c>
      <c r="B2445" s="3" t="s">
        <v>13112</v>
      </c>
      <c r="C2445" s="3" t="s">
        <v>2541</v>
      </c>
      <c r="D2445" s="2" t="s">
        <v>9030</v>
      </c>
      <c r="E2445" s="3" t="s">
        <v>13097</v>
      </c>
      <c r="G2445" s="61">
        <v>15.78</v>
      </c>
    </row>
    <row r="2446" spans="1:7" ht="22.5" x14ac:dyDescent="0.2">
      <c r="A2446" s="1" t="str">
        <f t="shared" si="39"/>
        <v>SICRO3 1917265</v>
      </c>
      <c r="B2446" s="3" t="s">
        <v>13112</v>
      </c>
      <c r="C2446" s="3" t="s">
        <v>2542</v>
      </c>
      <c r="D2446" s="2" t="s">
        <v>9031</v>
      </c>
      <c r="E2446" s="3" t="s">
        <v>13097</v>
      </c>
      <c r="G2446" s="61">
        <v>20.46</v>
      </c>
    </row>
    <row r="2447" spans="1:7" ht="22.5" x14ac:dyDescent="0.2">
      <c r="A2447" s="1" t="str">
        <f t="shared" si="39"/>
        <v>SICRO3 1917260</v>
      </c>
      <c r="B2447" s="3" t="s">
        <v>13112</v>
      </c>
      <c r="C2447" s="3" t="s">
        <v>2543</v>
      </c>
      <c r="D2447" s="2" t="s">
        <v>9032</v>
      </c>
      <c r="E2447" s="3" t="s">
        <v>13097</v>
      </c>
      <c r="G2447" s="61">
        <v>7.76</v>
      </c>
    </row>
    <row r="2448" spans="1:7" ht="22.5" x14ac:dyDescent="0.2">
      <c r="A2448" s="1" t="str">
        <f t="shared" si="39"/>
        <v>SICRO3 1917261</v>
      </c>
      <c r="B2448" s="3" t="s">
        <v>13112</v>
      </c>
      <c r="C2448" s="3" t="s">
        <v>2544</v>
      </c>
      <c r="D2448" s="2" t="s">
        <v>9033</v>
      </c>
      <c r="E2448" s="3" t="s">
        <v>13097</v>
      </c>
      <c r="G2448" s="61">
        <v>8.64</v>
      </c>
    </row>
    <row r="2449" spans="1:7" ht="22.5" x14ac:dyDescent="0.2">
      <c r="A2449" s="1" t="str">
        <f t="shared" si="39"/>
        <v>SICRO3 1917262</v>
      </c>
      <c r="B2449" s="3" t="s">
        <v>13112</v>
      </c>
      <c r="C2449" s="3" t="s">
        <v>2545</v>
      </c>
      <c r="D2449" s="2" t="s">
        <v>9034</v>
      </c>
      <c r="E2449" s="3" t="s">
        <v>13097</v>
      </c>
      <c r="G2449" s="61">
        <v>10.220000000000001</v>
      </c>
    </row>
    <row r="2450" spans="1:7" ht="22.5" x14ac:dyDescent="0.2">
      <c r="A2450" s="1" t="str">
        <f t="shared" si="39"/>
        <v>SICRO3 1917727</v>
      </c>
      <c r="B2450" s="3" t="s">
        <v>13112</v>
      </c>
      <c r="C2450" s="3" t="s">
        <v>2546</v>
      </c>
      <c r="D2450" s="2" t="s">
        <v>9035</v>
      </c>
      <c r="E2450" s="3" t="s">
        <v>13097</v>
      </c>
      <c r="G2450" s="61">
        <v>7.51</v>
      </c>
    </row>
    <row r="2451" spans="1:7" ht="22.5" x14ac:dyDescent="0.2">
      <c r="A2451" s="1" t="str">
        <f t="shared" ref="A2451:A2514" si="40">CONCATENATE($B2451," ",$C2451)</f>
        <v>SICRO3 1917351</v>
      </c>
      <c r="B2451" s="3" t="s">
        <v>13112</v>
      </c>
      <c r="C2451" s="3" t="s">
        <v>2547</v>
      </c>
      <c r="D2451" s="2" t="s">
        <v>9036</v>
      </c>
      <c r="E2451" s="3" t="s">
        <v>13097</v>
      </c>
      <c r="G2451" s="61">
        <v>11.15</v>
      </c>
    </row>
    <row r="2452" spans="1:7" ht="22.5" x14ac:dyDescent="0.2">
      <c r="A2452" s="1" t="str">
        <f t="shared" si="40"/>
        <v>SICRO3 1917352</v>
      </c>
      <c r="B2452" s="3" t="s">
        <v>13112</v>
      </c>
      <c r="C2452" s="3" t="s">
        <v>2548</v>
      </c>
      <c r="D2452" s="2" t="s">
        <v>9037</v>
      </c>
      <c r="E2452" s="3" t="s">
        <v>13097</v>
      </c>
      <c r="G2452" s="61">
        <v>14.8</v>
      </c>
    </row>
    <row r="2453" spans="1:7" ht="22.5" x14ac:dyDescent="0.2">
      <c r="A2453" s="1" t="str">
        <f t="shared" si="40"/>
        <v>SICRO3 1917353</v>
      </c>
      <c r="B2453" s="3" t="s">
        <v>13112</v>
      </c>
      <c r="C2453" s="3" t="s">
        <v>2549</v>
      </c>
      <c r="D2453" s="2" t="s">
        <v>9038</v>
      </c>
      <c r="E2453" s="3" t="s">
        <v>13097</v>
      </c>
      <c r="G2453" s="61">
        <v>19.079999999999998</v>
      </c>
    </row>
    <row r="2454" spans="1:7" ht="22.5" x14ac:dyDescent="0.2">
      <c r="A2454" s="1" t="str">
        <f t="shared" si="40"/>
        <v>SICRO3 1917354</v>
      </c>
      <c r="B2454" s="3" t="s">
        <v>13112</v>
      </c>
      <c r="C2454" s="3" t="s">
        <v>2550</v>
      </c>
      <c r="D2454" s="2" t="s">
        <v>9039</v>
      </c>
      <c r="E2454" s="3" t="s">
        <v>13097</v>
      </c>
      <c r="G2454" s="61">
        <v>24.83</v>
      </c>
    </row>
    <row r="2455" spans="1:7" ht="22.5" x14ac:dyDescent="0.2">
      <c r="A2455" s="1" t="str">
        <f t="shared" si="40"/>
        <v>SICRO3 1917355</v>
      </c>
      <c r="B2455" s="3" t="s">
        <v>13112</v>
      </c>
      <c r="C2455" s="3" t="s">
        <v>2551</v>
      </c>
      <c r="D2455" s="2" t="s">
        <v>9040</v>
      </c>
      <c r="E2455" s="3" t="s">
        <v>13097</v>
      </c>
      <c r="G2455" s="61">
        <v>32.1</v>
      </c>
    </row>
    <row r="2456" spans="1:7" ht="22.5" x14ac:dyDescent="0.2">
      <c r="A2456" s="1" t="str">
        <f t="shared" si="40"/>
        <v>SICRO3 1917356</v>
      </c>
      <c r="B2456" s="3" t="s">
        <v>13112</v>
      </c>
      <c r="C2456" s="3" t="s">
        <v>2552</v>
      </c>
      <c r="D2456" s="2" t="s">
        <v>9041</v>
      </c>
      <c r="E2456" s="3" t="s">
        <v>13097</v>
      </c>
      <c r="G2456" s="61">
        <v>39.4</v>
      </c>
    </row>
    <row r="2457" spans="1:7" ht="22.5" x14ac:dyDescent="0.2">
      <c r="A2457" s="1" t="str">
        <f t="shared" si="40"/>
        <v>SICRO3 1917357</v>
      </c>
      <c r="B2457" s="3" t="s">
        <v>13112</v>
      </c>
      <c r="C2457" s="3" t="s">
        <v>2553</v>
      </c>
      <c r="D2457" s="2" t="s">
        <v>9042</v>
      </c>
      <c r="E2457" s="3" t="s">
        <v>13097</v>
      </c>
      <c r="G2457" s="61">
        <v>45.05</v>
      </c>
    </row>
    <row r="2458" spans="1:7" ht="22.5" x14ac:dyDescent="0.2">
      <c r="A2458" s="1" t="str">
        <f t="shared" si="40"/>
        <v>SICRO3 1917348</v>
      </c>
      <c r="B2458" s="3" t="s">
        <v>13112</v>
      </c>
      <c r="C2458" s="3" t="s">
        <v>2554</v>
      </c>
      <c r="D2458" s="2" t="s">
        <v>9043</v>
      </c>
      <c r="E2458" s="3" t="s">
        <v>13097</v>
      </c>
      <c r="G2458" s="61">
        <v>6.82</v>
      </c>
    </row>
    <row r="2459" spans="1:7" ht="22.5" x14ac:dyDescent="0.2">
      <c r="A2459" s="1" t="str">
        <f t="shared" si="40"/>
        <v>SICRO3 1917349</v>
      </c>
      <c r="B2459" s="3" t="s">
        <v>13112</v>
      </c>
      <c r="C2459" s="3" t="s">
        <v>2555</v>
      </c>
      <c r="D2459" s="2" t="s">
        <v>9044</v>
      </c>
      <c r="E2459" s="3" t="s">
        <v>13097</v>
      </c>
      <c r="G2459" s="61">
        <v>7.34</v>
      </c>
    </row>
    <row r="2460" spans="1:7" ht="22.5" x14ac:dyDescent="0.2">
      <c r="A2460" s="1" t="str">
        <f t="shared" si="40"/>
        <v>SICRO3 1917350</v>
      </c>
      <c r="B2460" s="3" t="s">
        <v>13112</v>
      </c>
      <c r="C2460" s="3" t="s">
        <v>2556</v>
      </c>
      <c r="D2460" s="2" t="s">
        <v>9045</v>
      </c>
      <c r="E2460" s="3" t="s">
        <v>13097</v>
      </c>
      <c r="G2460" s="61">
        <v>8.32</v>
      </c>
    </row>
    <row r="2461" spans="1:7" ht="22.5" x14ac:dyDescent="0.2">
      <c r="A2461" s="1" t="str">
        <f t="shared" si="40"/>
        <v>SICRO3 1917731</v>
      </c>
      <c r="B2461" s="3" t="s">
        <v>13112</v>
      </c>
      <c r="C2461" s="3" t="s">
        <v>2557</v>
      </c>
      <c r="D2461" s="2" t="s">
        <v>9046</v>
      </c>
      <c r="E2461" s="3" t="s">
        <v>13097</v>
      </c>
      <c r="G2461" s="61">
        <v>6.67</v>
      </c>
    </row>
    <row r="2462" spans="1:7" ht="22.5" x14ac:dyDescent="0.2">
      <c r="A2462" s="1" t="str">
        <f t="shared" si="40"/>
        <v>SICRO3 1917463</v>
      </c>
      <c r="B2462" s="3" t="s">
        <v>13112</v>
      </c>
      <c r="C2462" s="3" t="s">
        <v>2558</v>
      </c>
      <c r="D2462" s="2" t="s">
        <v>9047</v>
      </c>
      <c r="E2462" s="3" t="s">
        <v>13097</v>
      </c>
      <c r="G2462" s="61">
        <v>11.63</v>
      </c>
    </row>
    <row r="2463" spans="1:7" ht="22.5" x14ac:dyDescent="0.2">
      <c r="A2463" s="1" t="str">
        <f t="shared" si="40"/>
        <v>SICRO3 1917464</v>
      </c>
      <c r="B2463" s="3" t="s">
        <v>13112</v>
      </c>
      <c r="C2463" s="3" t="s">
        <v>2559</v>
      </c>
      <c r="D2463" s="2" t="s">
        <v>9048</v>
      </c>
      <c r="E2463" s="3" t="s">
        <v>13097</v>
      </c>
      <c r="G2463" s="61">
        <v>13.47</v>
      </c>
    </row>
    <row r="2464" spans="1:7" ht="22.5" x14ac:dyDescent="0.2">
      <c r="A2464" s="1" t="str">
        <f t="shared" si="40"/>
        <v>SICRO3 1917465</v>
      </c>
      <c r="B2464" s="3" t="s">
        <v>13112</v>
      </c>
      <c r="C2464" s="3" t="s">
        <v>2560</v>
      </c>
      <c r="D2464" s="2" t="s">
        <v>9049</v>
      </c>
      <c r="E2464" s="3" t="s">
        <v>13097</v>
      </c>
      <c r="G2464" s="61">
        <v>15.54</v>
      </c>
    </row>
    <row r="2465" spans="1:7" ht="22.5" x14ac:dyDescent="0.2">
      <c r="A2465" s="1" t="str">
        <f t="shared" si="40"/>
        <v>SICRO3 1917466</v>
      </c>
      <c r="B2465" s="3" t="s">
        <v>13112</v>
      </c>
      <c r="C2465" s="3" t="s">
        <v>2561</v>
      </c>
      <c r="D2465" s="2" t="s">
        <v>9050</v>
      </c>
      <c r="E2465" s="3" t="s">
        <v>13097</v>
      </c>
      <c r="G2465" s="61">
        <v>18.489999999999998</v>
      </c>
    </row>
    <row r="2466" spans="1:7" ht="22.5" x14ac:dyDescent="0.2">
      <c r="A2466" s="1" t="str">
        <f t="shared" si="40"/>
        <v>SICRO3 1917467</v>
      </c>
      <c r="B2466" s="3" t="s">
        <v>13112</v>
      </c>
      <c r="C2466" s="3" t="s">
        <v>2562</v>
      </c>
      <c r="D2466" s="2" t="s">
        <v>9051</v>
      </c>
      <c r="E2466" s="3" t="s">
        <v>13097</v>
      </c>
      <c r="G2466" s="61">
        <v>23.01</v>
      </c>
    </row>
    <row r="2467" spans="1:7" ht="22.5" x14ac:dyDescent="0.2">
      <c r="A2467" s="1" t="str">
        <f t="shared" si="40"/>
        <v>SICRO3 1917468</v>
      </c>
      <c r="B2467" s="3" t="s">
        <v>13112</v>
      </c>
      <c r="C2467" s="3" t="s">
        <v>2563</v>
      </c>
      <c r="D2467" s="2" t="s">
        <v>9052</v>
      </c>
      <c r="E2467" s="3" t="s">
        <v>13097</v>
      </c>
      <c r="G2467" s="61">
        <v>28.18</v>
      </c>
    </row>
    <row r="2468" spans="1:7" ht="22.5" x14ac:dyDescent="0.2">
      <c r="A2468" s="1" t="str">
        <f t="shared" si="40"/>
        <v>SICRO3 1917469</v>
      </c>
      <c r="B2468" s="3" t="s">
        <v>13112</v>
      </c>
      <c r="C2468" s="3" t="s">
        <v>2564</v>
      </c>
      <c r="D2468" s="2" t="s">
        <v>9053</v>
      </c>
      <c r="E2468" s="3" t="s">
        <v>13097</v>
      </c>
      <c r="G2468" s="61">
        <v>33.869999999999997</v>
      </c>
    </row>
    <row r="2469" spans="1:7" ht="22.5" x14ac:dyDescent="0.2">
      <c r="A2469" s="1" t="str">
        <f t="shared" si="40"/>
        <v>SICRO3 1917470</v>
      </c>
      <c r="B2469" s="3" t="s">
        <v>13112</v>
      </c>
      <c r="C2469" s="3" t="s">
        <v>2565</v>
      </c>
      <c r="D2469" s="2" t="s">
        <v>9054</v>
      </c>
      <c r="E2469" s="3" t="s">
        <v>13097</v>
      </c>
      <c r="G2469" s="61">
        <v>40.479999999999997</v>
      </c>
    </row>
    <row r="2470" spans="1:7" ht="22.5" x14ac:dyDescent="0.2">
      <c r="A2470" s="1" t="str">
        <f t="shared" si="40"/>
        <v>SICRO3 1917471</v>
      </c>
      <c r="B2470" s="3" t="s">
        <v>13112</v>
      </c>
      <c r="C2470" s="3" t="s">
        <v>2566</v>
      </c>
      <c r="D2470" s="2" t="s">
        <v>9055</v>
      </c>
      <c r="E2470" s="3" t="s">
        <v>13097</v>
      </c>
      <c r="G2470" s="61">
        <v>48.36</v>
      </c>
    </row>
    <row r="2471" spans="1:7" ht="22.5" x14ac:dyDescent="0.2">
      <c r="A2471" s="1" t="str">
        <f t="shared" si="40"/>
        <v>SICRO3 1917472</v>
      </c>
      <c r="B2471" s="3" t="s">
        <v>13112</v>
      </c>
      <c r="C2471" s="3" t="s">
        <v>2567</v>
      </c>
      <c r="D2471" s="2" t="s">
        <v>9056</v>
      </c>
      <c r="E2471" s="3" t="s">
        <v>13097</v>
      </c>
      <c r="G2471" s="61">
        <v>51.73</v>
      </c>
    </row>
    <row r="2472" spans="1:7" ht="22.5" x14ac:dyDescent="0.2">
      <c r="A2472" s="1" t="str">
        <f t="shared" si="40"/>
        <v>SICRO3 1917460</v>
      </c>
      <c r="B2472" s="3" t="s">
        <v>13112</v>
      </c>
      <c r="C2472" s="3" t="s">
        <v>2568</v>
      </c>
      <c r="D2472" s="2" t="s">
        <v>9057</v>
      </c>
      <c r="E2472" s="3" t="s">
        <v>13097</v>
      </c>
      <c r="G2472" s="61">
        <v>6.82</v>
      </c>
    </row>
    <row r="2473" spans="1:7" ht="22.5" x14ac:dyDescent="0.2">
      <c r="A2473" s="1" t="str">
        <f t="shared" si="40"/>
        <v>SICRO3 1917461</v>
      </c>
      <c r="B2473" s="3" t="s">
        <v>13112</v>
      </c>
      <c r="C2473" s="3" t="s">
        <v>2569</v>
      </c>
      <c r="D2473" s="2" t="s">
        <v>9058</v>
      </c>
      <c r="E2473" s="3" t="s">
        <v>13097</v>
      </c>
      <c r="G2473" s="61">
        <v>8.06</v>
      </c>
    </row>
    <row r="2474" spans="1:7" ht="22.5" x14ac:dyDescent="0.2">
      <c r="A2474" s="1" t="str">
        <f t="shared" si="40"/>
        <v>SICRO3 1917462</v>
      </c>
      <c r="B2474" s="3" t="s">
        <v>13112</v>
      </c>
      <c r="C2474" s="3" t="s">
        <v>2570</v>
      </c>
      <c r="D2474" s="2" t="s">
        <v>9059</v>
      </c>
      <c r="E2474" s="3" t="s">
        <v>13097</v>
      </c>
      <c r="G2474" s="61">
        <v>9.56</v>
      </c>
    </row>
    <row r="2475" spans="1:7" ht="22.5" x14ac:dyDescent="0.2">
      <c r="A2475" s="1" t="str">
        <f t="shared" si="40"/>
        <v>SICRO3 1917735</v>
      </c>
      <c r="B2475" s="3" t="s">
        <v>13112</v>
      </c>
      <c r="C2475" s="3" t="s">
        <v>2571</v>
      </c>
      <c r="D2475" s="2" t="s">
        <v>9060</v>
      </c>
      <c r="E2475" s="3" t="s">
        <v>13097</v>
      </c>
      <c r="G2475" s="61">
        <v>6.05</v>
      </c>
    </row>
    <row r="2476" spans="1:7" x14ac:dyDescent="0.2">
      <c r="A2476" s="1" t="str">
        <f t="shared" si="40"/>
        <v>SICRO3 1917061</v>
      </c>
      <c r="B2476" s="3" t="s">
        <v>13112</v>
      </c>
      <c r="C2476" s="3" t="s">
        <v>2572</v>
      </c>
      <c r="D2476" s="2" t="s">
        <v>9061</v>
      </c>
      <c r="E2476" s="3" t="s">
        <v>13097</v>
      </c>
      <c r="G2476" s="61">
        <v>24.06</v>
      </c>
    </row>
    <row r="2477" spans="1:7" x14ac:dyDescent="0.2">
      <c r="A2477" s="1" t="str">
        <f t="shared" si="40"/>
        <v>SICRO3 1917062</v>
      </c>
      <c r="B2477" s="3" t="s">
        <v>13112</v>
      </c>
      <c r="C2477" s="3" t="s">
        <v>2573</v>
      </c>
      <c r="D2477" s="2" t="s">
        <v>9062</v>
      </c>
      <c r="E2477" s="3" t="s">
        <v>13097</v>
      </c>
      <c r="G2477" s="61">
        <v>24.52</v>
      </c>
    </row>
    <row r="2478" spans="1:7" x14ac:dyDescent="0.2">
      <c r="A2478" s="1" t="str">
        <f t="shared" si="40"/>
        <v>SICRO3 1917063</v>
      </c>
      <c r="B2478" s="3" t="s">
        <v>13112</v>
      </c>
      <c r="C2478" s="3" t="s">
        <v>2574</v>
      </c>
      <c r="D2478" s="2" t="s">
        <v>9063</v>
      </c>
      <c r="E2478" s="3" t="s">
        <v>13097</v>
      </c>
      <c r="G2478" s="61">
        <v>25</v>
      </c>
    </row>
    <row r="2479" spans="1:7" x14ac:dyDescent="0.2">
      <c r="A2479" s="1" t="str">
        <f t="shared" si="40"/>
        <v>SICRO3 1917064</v>
      </c>
      <c r="B2479" s="3" t="s">
        <v>13112</v>
      </c>
      <c r="C2479" s="3" t="s">
        <v>2575</v>
      </c>
      <c r="D2479" s="2" t="s">
        <v>9064</v>
      </c>
      <c r="E2479" s="3" t="s">
        <v>13097</v>
      </c>
      <c r="G2479" s="61">
        <v>25.5</v>
      </c>
    </row>
    <row r="2480" spans="1:7" x14ac:dyDescent="0.2">
      <c r="A2480" s="1" t="str">
        <f t="shared" si="40"/>
        <v>SICRO3 1917065</v>
      </c>
      <c r="B2480" s="3" t="s">
        <v>13112</v>
      </c>
      <c r="C2480" s="3" t="s">
        <v>2576</v>
      </c>
      <c r="D2480" s="2" t="s">
        <v>9065</v>
      </c>
      <c r="E2480" s="3" t="s">
        <v>13097</v>
      </c>
      <c r="G2480" s="61">
        <v>26.03</v>
      </c>
    </row>
    <row r="2481" spans="1:7" x14ac:dyDescent="0.2">
      <c r="A2481" s="1" t="str">
        <f t="shared" si="40"/>
        <v>SICRO3 1917066</v>
      </c>
      <c r="B2481" s="3" t="s">
        <v>13112</v>
      </c>
      <c r="C2481" s="3" t="s">
        <v>2577</v>
      </c>
      <c r="D2481" s="2" t="s">
        <v>9066</v>
      </c>
      <c r="E2481" s="3" t="s">
        <v>13097</v>
      </c>
      <c r="G2481" s="61">
        <v>26.31</v>
      </c>
    </row>
    <row r="2482" spans="1:7" x14ac:dyDescent="0.2">
      <c r="A2482" s="1" t="str">
        <f t="shared" si="40"/>
        <v>SICRO3 1901590</v>
      </c>
      <c r="B2482" s="3" t="s">
        <v>13112</v>
      </c>
      <c r="C2482" s="3" t="s">
        <v>2578</v>
      </c>
      <c r="D2482" s="2" t="s">
        <v>9067</v>
      </c>
      <c r="E2482" s="3" t="s">
        <v>13097</v>
      </c>
      <c r="G2482" s="61">
        <v>13.67</v>
      </c>
    </row>
    <row r="2483" spans="1:7" x14ac:dyDescent="0.2">
      <c r="A2483" s="1" t="str">
        <f t="shared" si="40"/>
        <v>SICRO3 1901591</v>
      </c>
      <c r="B2483" s="3" t="s">
        <v>13112</v>
      </c>
      <c r="C2483" s="3" t="s">
        <v>2579</v>
      </c>
      <c r="D2483" s="2" t="s">
        <v>9068</v>
      </c>
      <c r="E2483" s="3" t="s">
        <v>13097</v>
      </c>
      <c r="G2483" s="61">
        <v>13.79</v>
      </c>
    </row>
    <row r="2484" spans="1:7" x14ac:dyDescent="0.2">
      <c r="A2484" s="1" t="str">
        <f t="shared" si="40"/>
        <v>SICRO3 1901592</v>
      </c>
      <c r="B2484" s="3" t="s">
        <v>13112</v>
      </c>
      <c r="C2484" s="3" t="s">
        <v>2580</v>
      </c>
      <c r="D2484" s="2" t="s">
        <v>9069</v>
      </c>
      <c r="E2484" s="3" t="s">
        <v>13097</v>
      </c>
      <c r="G2484" s="61">
        <v>13.91</v>
      </c>
    </row>
    <row r="2485" spans="1:7" x14ac:dyDescent="0.2">
      <c r="A2485" s="1" t="str">
        <f t="shared" si="40"/>
        <v>SICRO3 1901593</v>
      </c>
      <c r="B2485" s="3" t="s">
        <v>13112</v>
      </c>
      <c r="C2485" s="3" t="s">
        <v>2581</v>
      </c>
      <c r="D2485" s="2" t="s">
        <v>9070</v>
      </c>
      <c r="E2485" s="3" t="s">
        <v>13097</v>
      </c>
      <c r="G2485" s="61">
        <v>14.03</v>
      </c>
    </row>
    <row r="2486" spans="1:7" x14ac:dyDescent="0.2">
      <c r="A2486" s="1" t="str">
        <f t="shared" si="40"/>
        <v>SICRO3 1901594</v>
      </c>
      <c r="B2486" s="3" t="s">
        <v>13112</v>
      </c>
      <c r="C2486" s="3" t="s">
        <v>2582</v>
      </c>
      <c r="D2486" s="2" t="s">
        <v>9071</v>
      </c>
      <c r="E2486" s="3" t="s">
        <v>13097</v>
      </c>
      <c r="G2486" s="61">
        <v>14.17</v>
      </c>
    </row>
    <row r="2487" spans="1:7" x14ac:dyDescent="0.2">
      <c r="A2487" s="1" t="str">
        <f t="shared" si="40"/>
        <v>SICRO3 1901589</v>
      </c>
      <c r="B2487" s="3" t="s">
        <v>13112</v>
      </c>
      <c r="C2487" s="3" t="s">
        <v>2583</v>
      </c>
      <c r="D2487" s="2" t="s">
        <v>9072</v>
      </c>
      <c r="E2487" s="3" t="s">
        <v>13097</v>
      </c>
      <c r="G2487" s="61">
        <v>14.24</v>
      </c>
    </row>
    <row r="2488" spans="1:7" x14ac:dyDescent="0.2">
      <c r="A2488" s="1" t="str">
        <f t="shared" si="40"/>
        <v>SICRO3 1901596</v>
      </c>
      <c r="B2488" s="3" t="s">
        <v>13112</v>
      </c>
      <c r="C2488" s="3" t="s">
        <v>2584</v>
      </c>
      <c r="D2488" s="2" t="s">
        <v>9073</v>
      </c>
      <c r="E2488" s="3" t="s">
        <v>13097</v>
      </c>
      <c r="G2488" s="61">
        <v>17.829999999999998</v>
      </c>
    </row>
    <row r="2489" spans="1:7" x14ac:dyDescent="0.2">
      <c r="A2489" s="1" t="str">
        <f t="shared" si="40"/>
        <v>SICRO3 1901597</v>
      </c>
      <c r="B2489" s="3" t="s">
        <v>13112</v>
      </c>
      <c r="C2489" s="3" t="s">
        <v>2585</v>
      </c>
      <c r="D2489" s="2" t="s">
        <v>9074</v>
      </c>
      <c r="E2489" s="3" t="s">
        <v>13097</v>
      </c>
      <c r="G2489" s="61">
        <v>17.940000000000001</v>
      </c>
    </row>
    <row r="2490" spans="1:7" x14ac:dyDescent="0.2">
      <c r="A2490" s="1" t="str">
        <f t="shared" si="40"/>
        <v>SICRO3 1901598</v>
      </c>
      <c r="B2490" s="3" t="s">
        <v>13112</v>
      </c>
      <c r="C2490" s="3" t="s">
        <v>2586</v>
      </c>
      <c r="D2490" s="2" t="s">
        <v>9075</v>
      </c>
      <c r="E2490" s="3" t="s">
        <v>13097</v>
      </c>
      <c r="G2490" s="61">
        <v>18.05</v>
      </c>
    </row>
    <row r="2491" spans="1:7" x14ac:dyDescent="0.2">
      <c r="A2491" s="1" t="str">
        <f t="shared" si="40"/>
        <v>SICRO3 1901599</v>
      </c>
      <c r="B2491" s="3" t="s">
        <v>13112</v>
      </c>
      <c r="C2491" s="3" t="s">
        <v>2587</v>
      </c>
      <c r="D2491" s="2" t="s">
        <v>9076</v>
      </c>
      <c r="E2491" s="3" t="s">
        <v>13097</v>
      </c>
      <c r="G2491" s="61">
        <v>18.170000000000002</v>
      </c>
    </row>
    <row r="2492" spans="1:7" x14ac:dyDescent="0.2">
      <c r="A2492" s="1" t="str">
        <f t="shared" si="40"/>
        <v>SICRO3 1901600</v>
      </c>
      <c r="B2492" s="3" t="s">
        <v>13112</v>
      </c>
      <c r="C2492" s="3" t="s">
        <v>2588</v>
      </c>
      <c r="D2492" s="2" t="s">
        <v>9077</v>
      </c>
      <c r="E2492" s="3" t="s">
        <v>13097</v>
      </c>
      <c r="G2492" s="61">
        <v>18.3</v>
      </c>
    </row>
    <row r="2493" spans="1:7" x14ac:dyDescent="0.2">
      <c r="A2493" s="1" t="str">
        <f t="shared" si="40"/>
        <v>SICRO3 1901595</v>
      </c>
      <c r="B2493" s="3" t="s">
        <v>13112</v>
      </c>
      <c r="C2493" s="3" t="s">
        <v>2589</v>
      </c>
      <c r="D2493" s="2" t="s">
        <v>9078</v>
      </c>
      <c r="E2493" s="3" t="s">
        <v>13097</v>
      </c>
      <c r="G2493" s="61">
        <v>18.37</v>
      </c>
    </row>
    <row r="2494" spans="1:7" x14ac:dyDescent="0.2">
      <c r="A2494" s="1" t="str">
        <f t="shared" si="40"/>
        <v>SICRO3 1917097</v>
      </c>
      <c r="B2494" s="3" t="s">
        <v>13112</v>
      </c>
      <c r="C2494" s="3" t="s">
        <v>2590</v>
      </c>
      <c r="D2494" s="2" t="s">
        <v>9079</v>
      </c>
      <c r="E2494" s="3" t="s">
        <v>13097</v>
      </c>
      <c r="G2494" s="61">
        <v>16.05</v>
      </c>
    </row>
    <row r="2495" spans="1:7" x14ac:dyDescent="0.2">
      <c r="A2495" s="1" t="str">
        <f t="shared" si="40"/>
        <v>SICRO3 1917098</v>
      </c>
      <c r="B2495" s="3" t="s">
        <v>13112</v>
      </c>
      <c r="C2495" s="3" t="s">
        <v>2591</v>
      </c>
      <c r="D2495" s="2" t="s">
        <v>9080</v>
      </c>
      <c r="E2495" s="3" t="s">
        <v>13097</v>
      </c>
      <c r="G2495" s="61">
        <v>16.32</v>
      </c>
    </row>
    <row r="2496" spans="1:7" x14ac:dyDescent="0.2">
      <c r="A2496" s="1" t="str">
        <f t="shared" si="40"/>
        <v>SICRO3 1917099</v>
      </c>
      <c r="B2496" s="3" t="s">
        <v>13112</v>
      </c>
      <c r="C2496" s="3" t="s">
        <v>2592</v>
      </c>
      <c r="D2496" s="2" t="s">
        <v>9081</v>
      </c>
      <c r="E2496" s="3" t="s">
        <v>13097</v>
      </c>
      <c r="G2496" s="61">
        <v>16.61</v>
      </c>
    </row>
    <row r="2497" spans="1:7" x14ac:dyDescent="0.2">
      <c r="A2497" s="1" t="str">
        <f t="shared" si="40"/>
        <v>SICRO3 1917100</v>
      </c>
      <c r="B2497" s="3" t="s">
        <v>13112</v>
      </c>
      <c r="C2497" s="3" t="s">
        <v>2593</v>
      </c>
      <c r="D2497" s="2" t="s">
        <v>9082</v>
      </c>
      <c r="E2497" s="3" t="s">
        <v>13097</v>
      </c>
      <c r="G2497" s="61">
        <v>16.899999999999999</v>
      </c>
    </row>
    <row r="2498" spans="1:7" x14ac:dyDescent="0.2">
      <c r="A2498" s="1" t="str">
        <f t="shared" si="40"/>
        <v>SICRO3 1917101</v>
      </c>
      <c r="B2498" s="3" t="s">
        <v>13112</v>
      </c>
      <c r="C2498" s="3" t="s">
        <v>2594</v>
      </c>
      <c r="D2498" s="2" t="s">
        <v>9083</v>
      </c>
      <c r="E2498" s="3" t="s">
        <v>13097</v>
      </c>
      <c r="G2498" s="61">
        <v>17.21</v>
      </c>
    </row>
    <row r="2499" spans="1:7" x14ac:dyDescent="0.2">
      <c r="A2499" s="1" t="str">
        <f t="shared" si="40"/>
        <v>SICRO3 1917102</v>
      </c>
      <c r="B2499" s="3" t="s">
        <v>13112</v>
      </c>
      <c r="C2499" s="3" t="s">
        <v>2595</v>
      </c>
      <c r="D2499" s="2" t="s">
        <v>9084</v>
      </c>
      <c r="E2499" s="3" t="s">
        <v>13097</v>
      </c>
      <c r="G2499" s="61">
        <v>17.38</v>
      </c>
    </row>
    <row r="2500" spans="1:7" x14ac:dyDescent="0.2">
      <c r="A2500" s="1" t="str">
        <f t="shared" si="40"/>
        <v>SICRO3 1901601</v>
      </c>
      <c r="B2500" s="3" t="s">
        <v>13112</v>
      </c>
      <c r="C2500" s="3" t="s">
        <v>2596</v>
      </c>
      <c r="D2500" s="2" t="s">
        <v>9085</v>
      </c>
      <c r="E2500" s="3" t="s">
        <v>13097</v>
      </c>
      <c r="G2500" s="61">
        <v>22.1</v>
      </c>
    </row>
    <row r="2501" spans="1:7" x14ac:dyDescent="0.2">
      <c r="A2501" s="1" t="str">
        <f t="shared" si="40"/>
        <v>SICRO3 1901602</v>
      </c>
      <c r="B2501" s="3" t="s">
        <v>13112</v>
      </c>
      <c r="C2501" s="3" t="s">
        <v>2597</v>
      </c>
      <c r="D2501" s="2" t="s">
        <v>9086</v>
      </c>
      <c r="E2501" s="3" t="s">
        <v>13097</v>
      </c>
      <c r="G2501" s="61">
        <v>22.21</v>
      </c>
    </row>
    <row r="2502" spans="1:7" x14ac:dyDescent="0.2">
      <c r="A2502" s="1" t="str">
        <f t="shared" si="40"/>
        <v>SICRO3 1901603</v>
      </c>
      <c r="B2502" s="3" t="s">
        <v>13112</v>
      </c>
      <c r="C2502" s="3" t="s">
        <v>2598</v>
      </c>
      <c r="D2502" s="2" t="s">
        <v>9087</v>
      </c>
      <c r="E2502" s="3" t="s">
        <v>13097</v>
      </c>
      <c r="G2502" s="61">
        <v>22.32</v>
      </c>
    </row>
    <row r="2503" spans="1:7" x14ac:dyDescent="0.2">
      <c r="A2503" s="1" t="str">
        <f t="shared" si="40"/>
        <v>SICRO3 1901604</v>
      </c>
      <c r="B2503" s="3" t="s">
        <v>13112</v>
      </c>
      <c r="C2503" s="3" t="s">
        <v>2599</v>
      </c>
      <c r="D2503" s="2" t="s">
        <v>9088</v>
      </c>
      <c r="E2503" s="3" t="s">
        <v>13097</v>
      </c>
      <c r="G2503" s="61">
        <v>22.43</v>
      </c>
    </row>
    <row r="2504" spans="1:7" x14ac:dyDescent="0.2">
      <c r="A2504" s="1" t="str">
        <f t="shared" si="40"/>
        <v>SICRO3 1901605</v>
      </c>
      <c r="B2504" s="3" t="s">
        <v>13112</v>
      </c>
      <c r="C2504" s="3" t="s">
        <v>2600</v>
      </c>
      <c r="D2504" s="2" t="s">
        <v>9089</v>
      </c>
      <c r="E2504" s="3" t="s">
        <v>13097</v>
      </c>
      <c r="G2504" s="61">
        <v>22.56</v>
      </c>
    </row>
    <row r="2505" spans="1:7" x14ac:dyDescent="0.2">
      <c r="A2505" s="1" t="str">
        <f t="shared" si="40"/>
        <v>SICRO3 1901606</v>
      </c>
      <c r="B2505" s="3" t="s">
        <v>13112</v>
      </c>
      <c r="C2505" s="3" t="s">
        <v>2601</v>
      </c>
      <c r="D2505" s="2" t="s">
        <v>9090</v>
      </c>
      <c r="E2505" s="3" t="s">
        <v>13097</v>
      </c>
      <c r="G2505" s="61">
        <v>22.62</v>
      </c>
    </row>
    <row r="2506" spans="1:7" x14ac:dyDescent="0.2">
      <c r="A2506" s="1" t="str">
        <f t="shared" si="40"/>
        <v>SICRO3 1917133</v>
      </c>
      <c r="B2506" s="3" t="s">
        <v>13112</v>
      </c>
      <c r="C2506" s="3" t="s">
        <v>2602</v>
      </c>
      <c r="D2506" s="2" t="s">
        <v>9091</v>
      </c>
      <c r="E2506" s="3" t="s">
        <v>13097</v>
      </c>
      <c r="G2506" s="61">
        <v>14.71</v>
      </c>
    </row>
    <row r="2507" spans="1:7" x14ac:dyDescent="0.2">
      <c r="A2507" s="1" t="str">
        <f t="shared" si="40"/>
        <v>SICRO3 1917134</v>
      </c>
      <c r="B2507" s="3" t="s">
        <v>13112</v>
      </c>
      <c r="C2507" s="3" t="s">
        <v>2603</v>
      </c>
      <c r="D2507" s="2" t="s">
        <v>9092</v>
      </c>
      <c r="E2507" s="3" t="s">
        <v>13097</v>
      </c>
      <c r="G2507" s="61">
        <v>14.93</v>
      </c>
    </row>
    <row r="2508" spans="1:7" x14ac:dyDescent="0.2">
      <c r="A2508" s="1" t="str">
        <f t="shared" si="40"/>
        <v>SICRO3 1917135</v>
      </c>
      <c r="B2508" s="3" t="s">
        <v>13112</v>
      </c>
      <c r="C2508" s="3" t="s">
        <v>2604</v>
      </c>
      <c r="D2508" s="2" t="s">
        <v>9093</v>
      </c>
      <c r="E2508" s="3" t="s">
        <v>13097</v>
      </c>
      <c r="G2508" s="61">
        <v>15.15</v>
      </c>
    </row>
    <row r="2509" spans="1:7" x14ac:dyDescent="0.2">
      <c r="A2509" s="1" t="str">
        <f t="shared" si="40"/>
        <v>SICRO3 1917136</v>
      </c>
      <c r="B2509" s="3" t="s">
        <v>13112</v>
      </c>
      <c r="C2509" s="3" t="s">
        <v>2605</v>
      </c>
      <c r="D2509" s="2" t="s">
        <v>9094</v>
      </c>
      <c r="E2509" s="3" t="s">
        <v>13097</v>
      </c>
      <c r="G2509" s="61">
        <v>15.38</v>
      </c>
    </row>
    <row r="2510" spans="1:7" x14ac:dyDescent="0.2">
      <c r="A2510" s="1" t="str">
        <f t="shared" si="40"/>
        <v>SICRO3 1917137</v>
      </c>
      <c r="B2510" s="3" t="s">
        <v>13112</v>
      </c>
      <c r="C2510" s="3" t="s">
        <v>2606</v>
      </c>
      <c r="D2510" s="2" t="s">
        <v>9095</v>
      </c>
      <c r="E2510" s="3" t="s">
        <v>13097</v>
      </c>
      <c r="G2510" s="61">
        <v>15.62</v>
      </c>
    </row>
    <row r="2511" spans="1:7" x14ac:dyDescent="0.2">
      <c r="A2511" s="1" t="str">
        <f t="shared" si="40"/>
        <v>SICRO3 1917138</v>
      </c>
      <c r="B2511" s="3" t="s">
        <v>13112</v>
      </c>
      <c r="C2511" s="3" t="s">
        <v>2607</v>
      </c>
      <c r="D2511" s="2" t="s">
        <v>9096</v>
      </c>
      <c r="E2511" s="3" t="s">
        <v>13097</v>
      </c>
      <c r="G2511" s="61">
        <v>15.76</v>
      </c>
    </row>
    <row r="2512" spans="1:7" x14ac:dyDescent="0.2">
      <c r="A2512" s="1" t="str">
        <f t="shared" si="40"/>
        <v>SICRO3 1917169</v>
      </c>
      <c r="B2512" s="3" t="s">
        <v>13112</v>
      </c>
      <c r="C2512" s="3" t="s">
        <v>2608</v>
      </c>
      <c r="D2512" s="2" t="s">
        <v>9097</v>
      </c>
      <c r="E2512" s="3" t="s">
        <v>13097</v>
      </c>
      <c r="G2512" s="61">
        <v>13.71</v>
      </c>
    </row>
    <row r="2513" spans="1:7" x14ac:dyDescent="0.2">
      <c r="A2513" s="1" t="str">
        <f t="shared" si="40"/>
        <v>SICRO3 1917170</v>
      </c>
      <c r="B2513" s="3" t="s">
        <v>13112</v>
      </c>
      <c r="C2513" s="3" t="s">
        <v>2609</v>
      </c>
      <c r="D2513" s="2" t="s">
        <v>9098</v>
      </c>
      <c r="E2513" s="3" t="s">
        <v>13097</v>
      </c>
      <c r="G2513" s="61">
        <v>13.89</v>
      </c>
    </row>
    <row r="2514" spans="1:7" x14ac:dyDescent="0.2">
      <c r="A2514" s="1" t="str">
        <f t="shared" si="40"/>
        <v>SICRO3 1917171</v>
      </c>
      <c r="B2514" s="3" t="s">
        <v>13112</v>
      </c>
      <c r="C2514" s="3" t="s">
        <v>2610</v>
      </c>
      <c r="D2514" s="2" t="s">
        <v>9099</v>
      </c>
      <c r="E2514" s="3" t="s">
        <v>13097</v>
      </c>
      <c r="G2514" s="61">
        <v>14.09</v>
      </c>
    </row>
    <row r="2515" spans="1:7" x14ac:dyDescent="0.2">
      <c r="A2515" s="1" t="str">
        <f t="shared" ref="A2515:A2578" si="41">CONCATENATE($B2515," ",$C2515)</f>
        <v>SICRO3 1917172</v>
      </c>
      <c r="B2515" s="3" t="s">
        <v>13112</v>
      </c>
      <c r="C2515" s="3" t="s">
        <v>2611</v>
      </c>
      <c r="D2515" s="2" t="s">
        <v>9100</v>
      </c>
      <c r="E2515" s="3" t="s">
        <v>13097</v>
      </c>
      <c r="G2515" s="61">
        <v>14.28</v>
      </c>
    </row>
    <row r="2516" spans="1:7" x14ac:dyDescent="0.2">
      <c r="A2516" s="1" t="str">
        <f t="shared" si="41"/>
        <v>SICRO3 1917173</v>
      </c>
      <c r="B2516" s="3" t="s">
        <v>13112</v>
      </c>
      <c r="C2516" s="3" t="s">
        <v>2612</v>
      </c>
      <c r="D2516" s="2" t="s">
        <v>9101</v>
      </c>
      <c r="E2516" s="3" t="s">
        <v>13097</v>
      </c>
      <c r="G2516" s="61">
        <v>14.5</v>
      </c>
    </row>
    <row r="2517" spans="1:7" x14ac:dyDescent="0.2">
      <c r="A2517" s="1" t="str">
        <f t="shared" si="41"/>
        <v>SICRO3 1917174</v>
      </c>
      <c r="B2517" s="3" t="s">
        <v>13112</v>
      </c>
      <c r="C2517" s="3" t="s">
        <v>2613</v>
      </c>
      <c r="D2517" s="2" t="s">
        <v>9102</v>
      </c>
      <c r="E2517" s="3" t="s">
        <v>13097</v>
      </c>
      <c r="G2517" s="61">
        <v>14.61</v>
      </c>
    </row>
    <row r="2518" spans="1:7" x14ac:dyDescent="0.2">
      <c r="A2518" s="1" t="str">
        <f t="shared" si="41"/>
        <v>SICRO3 1917205</v>
      </c>
      <c r="B2518" s="3" t="s">
        <v>13112</v>
      </c>
      <c r="C2518" s="3" t="s">
        <v>2614</v>
      </c>
      <c r="D2518" s="2" t="s">
        <v>9103</v>
      </c>
      <c r="E2518" s="3" t="s">
        <v>13097</v>
      </c>
      <c r="G2518" s="61">
        <v>14.95</v>
      </c>
    </row>
    <row r="2519" spans="1:7" x14ac:dyDescent="0.2">
      <c r="A2519" s="1" t="str">
        <f t="shared" si="41"/>
        <v>SICRO3 1917206</v>
      </c>
      <c r="B2519" s="3" t="s">
        <v>13112</v>
      </c>
      <c r="C2519" s="3" t="s">
        <v>2615</v>
      </c>
      <c r="D2519" s="2" t="s">
        <v>9104</v>
      </c>
      <c r="E2519" s="3" t="s">
        <v>13097</v>
      </c>
      <c r="G2519" s="61">
        <v>15.12</v>
      </c>
    </row>
    <row r="2520" spans="1:7" x14ac:dyDescent="0.2">
      <c r="A2520" s="1" t="str">
        <f t="shared" si="41"/>
        <v>SICRO3 1917207</v>
      </c>
      <c r="B2520" s="3" t="s">
        <v>13112</v>
      </c>
      <c r="C2520" s="3" t="s">
        <v>2616</v>
      </c>
      <c r="D2520" s="2" t="s">
        <v>9105</v>
      </c>
      <c r="E2520" s="3" t="s">
        <v>13097</v>
      </c>
      <c r="G2520" s="61">
        <v>15.28</v>
      </c>
    </row>
    <row r="2521" spans="1:7" x14ac:dyDescent="0.2">
      <c r="A2521" s="1" t="str">
        <f t="shared" si="41"/>
        <v>SICRO3 1917208</v>
      </c>
      <c r="B2521" s="3" t="s">
        <v>13112</v>
      </c>
      <c r="C2521" s="3" t="s">
        <v>2617</v>
      </c>
      <c r="D2521" s="2" t="s">
        <v>9106</v>
      </c>
      <c r="E2521" s="3" t="s">
        <v>13097</v>
      </c>
      <c r="G2521" s="61">
        <v>15.46</v>
      </c>
    </row>
    <row r="2522" spans="1:7" x14ac:dyDescent="0.2">
      <c r="A2522" s="1" t="str">
        <f t="shared" si="41"/>
        <v>SICRO3 1917209</v>
      </c>
      <c r="B2522" s="3" t="s">
        <v>13112</v>
      </c>
      <c r="C2522" s="3" t="s">
        <v>2618</v>
      </c>
      <c r="D2522" s="2" t="s">
        <v>9107</v>
      </c>
      <c r="E2522" s="3" t="s">
        <v>13097</v>
      </c>
      <c r="G2522" s="61">
        <v>15.65</v>
      </c>
    </row>
    <row r="2523" spans="1:7" x14ac:dyDescent="0.2">
      <c r="A2523" s="1" t="str">
        <f t="shared" si="41"/>
        <v>SICRO3 1917210</v>
      </c>
      <c r="B2523" s="3" t="s">
        <v>13112</v>
      </c>
      <c r="C2523" s="3" t="s">
        <v>2619</v>
      </c>
      <c r="D2523" s="2" t="s">
        <v>9108</v>
      </c>
      <c r="E2523" s="3" t="s">
        <v>13097</v>
      </c>
      <c r="G2523" s="61">
        <v>15.74</v>
      </c>
    </row>
    <row r="2524" spans="1:7" x14ac:dyDescent="0.2">
      <c r="A2524" s="1" t="str">
        <f t="shared" si="41"/>
        <v>SICRO3 1917025</v>
      </c>
      <c r="B2524" s="3" t="s">
        <v>13112</v>
      </c>
      <c r="C2524" s="3" t="s">
        <v>2620</v>
      </c>
      <c r="D2524" s="2" t="s">
        <v>9109</v>
      </c>
      <c r="E2524" s="3" t="s">
        <v>13097</v>
      </c>
      <c r="G2524" s="61">
        <v>33.32</v>
      </c>
    </row>
    <row r="2525" spans="1:7" x14ac:dyDescent="0.2">
      <c r="A2525" s="1" t="str">
        <f t="shared" si="41"/>
        <v>SICRO3 1917026</v>
      </c>
      <c r="B2525" s="3" t="s">
        <v>13112</v>
      </c>
      <c r="C2525" s="3" t="s">
        <v>2621</v>
      </c>
      <c r="D2525" s="2" t="s">
        <v>9110</v>
      </c>
      <c r="E2525" s="3" t="s">
        <v>13097</v>
      </c>
      <c r="G2525" s="61">
        <v>34.01</v>
      </c>
    </row>
    <row r="2526" spans="1:7" x14ac:dyDescent="0.2">
      <c r="A2526" s="1" t="str">
        <f t="shared" si="41"/>
        <v>SICRO3 1917027</v>
      </c>
      <c r="B2526" s="3" t="s">
        <v>13112</v>
      </c>
      <c r="C2526" s="3" t="s">
        <v>2622</v>
      </c>
      <c r="D2526" s="2" t="s">
        <v>9111</v>
      </c>
      <c r="E2526" s="3" t="s">
        <v>13097</v>
      </c>
      <c r="G2526" s="61">
        <v>34.700000000000003</v>
      </c>
    </row>
    <row r="2527" spans="1:7" x14ac:dyDescent="0.2">
      <c r="A2527" s="1" t="str">
        <f t="shared" si="41"/>
        <v>SICRO3 1917028</v>
      </c>
      <c r="B2527" s="3" t="s">
        <v>13112</v>
      </c>
      <c r="C2527" s="3" t="s">
        <v>2623</v>
      </c>
      <c r="D2527" s="2" t="s">
        <v>9112</v>
      </c>
      <c r="E2527" s="3" t="s">
        <v>13097</v>
      </c>
      <c r="G2527" s="61">
        <v>35.44</v>
      </c>
    </row>
    <row r="2528" spans="1:7" x14ac:dyDescent="0.2">
      <c r="A2528" s="1" t="str">
        <f t="shared" si="41"/>
        <v>SICRO3 1917029</v>
      </c>
      <c r="B2528" s="3" t="s">
        <v>13112</v>
      </c>
      <c r="C2528" s="3" t="s">
        <v>2624</v>
      </c>
      <c r="D2528" s="2" t="s">
        <v>9113</v>
      </c>
      <c r="E2528" s="3" t="s">
        <v>13097</v>
      </c>
      <c r="G2528" s="61">
        <v>36.21</v>
      </c>
    </row>
    <row r="2529" spans="1:7" x14ac:dyDescent="0.2">
      <c r="A2529" s="1" t="str">
        <f t="shared" si="41"/>
        <v>SICRO3 1917030</v>
      </c>
      <c r="B2529" s="3" t="s">
        <v>13112</v>
      </c>
      <c r="C2529" s="3" t="s">
        <v>2625</v>
      </c>
      <c r="D2529" s="2" t="s">
        <v>9114</v>
      </c>
      <c r="E2529" s="3" t="s">
        <v>13097</v>
      </c>
      <c r="G2529" s="61">
        <v>36.619999999999997</v>
      </c>
    </row>
    <row r="2530" spans="1:7" ht="22.5" x14ac:dyDescent="0.2">
      <c r="A2530" s="1" t="str">
        <f t="shared" si="41"/>
        <v>SICRO3 1917629</v>
      </c>
      <c r="B2530" s="3" t="s">
        <v>13112</v>
      </c>
      <c r="C2530" s="3" t="s">
        <v>2626</v>
      </c>
      <c r="D2530" s="2" t="s">
        <v>9115</v>
      </c>
      <c r="E2530" s="3" t="s">
        <v>13097</v>
      </c>
      <c r="G2530" s="61">
        <v>14.54</v>
      </c>
    </row>
    <row r="2531" spans="1:7" ht="22.5" x14ac:dyDescent="0.2">
      <c r="A2531" s="1" t="str">
        <f t="shared" si="41"/>
        <v>SICRO3 1917633</v>
      </c>
      <c r="B2531" s="3" t="s">
        <v>13112</v>
      </c>
      <c r="C2531" s="3" t="s">
        <v>2627</v>
      </c>
      <c r="D2531" s="2" t="s">
        <v>9116</v>
      </c>
      <c r="E2531" s="3" t="s">
        <v>13097</v>
      </c>
      <c r="G2531" s="61">
        <v>16.32</v>
      </c>
    </row>
    <row r="2532" spans="1:7" ht="22.5" x14ac:dyDescent="0.2">
      <c r="A2532" s="1" t="str">
        <f t="shared" si="41"/>
        <v>SICRO3 1917634</v>
      </c>
      <c r="B2532" s="3" t="s">
        <v>13112</v>
      </c>
      <c r="C2532" s="3" t="s">
        <v>2628</v>
      </c>
      <c r="D2532" s="2" t="s">
        <v>9117</v>
      </c>
      <c r="E2532" s="3" t="s">
        <v>13097</v>
      </c>
      <c r="G2532" s="61">
        <v>16.64</v>
      </c>
    </row>
    <row r="2533" spans="1:7" ht="22.5" x14ac:dyDescent="0.2">
      <c r="A2533" s="1" t="str">
        <f t="shared" si="41"/>
        <v>SICRO3 1917635</v>
      </c>
      <c r="B2533" s="3" t="s">
        <v>13112</v>
      </c>
      <c r="C2533" s="3" t="s">
        <v>2629</v>
      </c>
      <c r="D2533" s="2" t="s">
        <v>9118</v>
      </c>
      <c r="E2533" s="3" t="s">
        <v>13097</v>
      </c>
      <c r="G2533" s="61">
        <v>16.97</v>
      </c>
    </row>
    <row r="2534" spans="1:7" ht="22.5" x14ac:dyDescent="0.2">
      <c r="A2534" s="1" t="str">
        <f t="shared" si="41"/>
        <v>SICRO3 1917636</v>
      </c>
      <c r="B2534" s="3" t="s">
        <v>13112</v>
      </c>
      <c r="C2534" s="3" t="s">
        <v>2630</v>
      </c>
      <c r="D2534" s="2" t="s">
        <v>9119</v>
      </c>
      <c r="E2534" s="3" t="s">
        <v>13097</v>
      </c>
      <c r="G2534" s="61">
        <v>18.91</v>
      </c>
    </row>
    <row r="2535" spans="1:7" ht="22.5" x14ac:dyDescent="0.2">
      <c r="A2535" s="1" t="str">
        <f t="shared" si="41"/>
        <v>SICRO3 1917637</v>
      </c>
      <c r="B2535" s="3" t="s">
        <v>13112</v>
      </c>
      <c r="C2535" s="3" t="s">
        <v>2631</v>
      </c>
      <c r="D2535" s="2" t="s">
        <v>9120</v>
      </c>
      <c r="E2535" s="3" t="s">
        <v>13097</v>
      </c>
      <c r="G2535" s="61">
        <v>19.34</v>
      </c>
    </row>
    <row r="2536" spans="1:7" ht="22.5" x14ac:dyDescent="0.2">
      <c r="A2536" s="1" t="str">
        <f t="shared" si="41"/>
        <v>SICRO3 1917638</v>
      </c>
      <c r="B2536" s="3" t="s">
        <v>13112</v>
      </c>
      <c r="C2536" s="3" t="s">
        <v>2632</v>
      </c>
      <c r="D2536" s="2" t="s">
        <v>9121</v>
      </c>
      <c r="E2536" s="3" t="s">
        <v>13097</v>
      </c>
      <c r="G2536" s="61">
        <v>19.77</v>
      </c>
    </row>
    <row r="2537" spans="1:7" ht="22.5" x14ac:dyDescent="0.2">
      <c r="A2537" s="1" t="str">
        <f t="shared" si="41"/>
        <v>SICRO3 1917630</v>
      </c>
      <c r="B2537" s="3" t="s">
        <v>13112</v>
      </c>
      <c r="C2537" s="3" t="s">
        <v>2633</v>
      </c>
      <c r="D2537" s="2" t="s">
        <v>9122</v>
      </c>
      <c r="E2537" s="3" t="s">
        <v>13097</v>
      </c>
      <c r="G2537" s="61">
        <v>15.11</v>
      </c>
    </row>
    <row r="2538" spans="1:7" ht="22.5" x14ac:dyDescent="0.2">
      <c r="A2538" s="1" t="str">
        <f t="shared" si="41"/>
        <v>SICRO3 1917631</v>
      </c>
      <c r="B2538" s="3" t="s">
        <v>13112</v>
      </c>
      <c r="C2538" s="3" t="s">
        <v>2634</v>
      </c>
      <c r="D2538" s="2" t="s">
        <v>9123</v>
      </c>
      <c r="E2538" s="3" t="s">
        <v>13097</v>
      </c>
      <c r="G2538" s="61">
        <v>15.59</v>
      </c>
    </row>
    <row r="2539" spans="1:7" ht="22.5" x14ac:dyDescent="0.2">
      <c r="A2539" s="1" t="str">
        <f t="shared" si="41"/>
        <v>SICRO3 1917632</v>
      </c>
      <c r="B2539" s="3" t="s">
        <v>13112</v>
      </c>
      <c r="C2539" s="3" t="s">
        <v>2635</v>
      </c>
      <c r="D2539" s="2" t="s">
        <v>9124</v>
      </c>
      <c r="E2539" s="3" t="s">
        <v>13097</v>
      </c>
      <c r="G2539" s="61">
        <v>15.92</v>
      </c>
    </row>
    <row r="2540" spans="1:7" ht="22.5" x14ac:dyDescent="0.2">
      <c r="A2540" s="1" t="str">
        <f t="shared" si="41"/>
        <v>SICRO3 1917639</v>
      </c>
      <c r="B2540" s="3" t="s">
        <v>13112</v>
      </c>
      <c r="C2540" s="3" t="s">
        <v>2636</v>
      </c>
      <c r="D2540" s="2" t="s">
        <v>9125</v>
      </c>
      <c r="E2540" s="3" t="s">
        <v>13097</v>
      </c>
      <c r="G2540" s="61">
        <v>19.989999999999998</v>
      </c>
    </row>
    <row r="2541" spans="1:7" ht="22.5" x14ac:dyDescent="0.2">
      <c r="A2541" s="1" t="str">
        <f t="shared" si="41"/>
        <v>SICRO3 1917646</v>
      </c>
      <c r="B2541" s="3" t="s">
        <v>13112</v>
      </c>
      <c r="C2541" s="3" t="s">
        <v>2637</v>
      </c>
      <c r="D2541" s="2" t="s">
        <v>9126</v>
      </c>
      <c r="E2541" s="3" t="s">
        <v>13097</v>
      </c>
      <c r="G2541" s="61">
        <v>20.260000000000002</v>
      </c>
    </row>
    <row r="2542" spans="1:7" ht="22.5" x14ac:dyDescent="0.2">
      <c r="A2542" s="1" t="str">
        <f t="shared" si="41"/>
        <v>SICRO3 1917647</v>
      </c>
      <c r="B2542" s="3" t="s">
        <v>13112</v>
      </c>
      <c r="C2542" s="3" t="s">
        <v>2638</v>
      </c>
      <c r="D2542" s="2" t="s">
        <v>9127</v>
      </c>
      <c r="E2542" s="3" t="s">
        <v>13097</v>
      </c>
      <c r="G2542" s="61">
        <v>20.57</v>
      </c>
    </row>
    <row r="2543" spans="1:7" ht="22.5" x14ac:dyDescent="0.2">
      <c r="A2543" s="1" t="str">
        <f t="shared" si="41"/>
        <v>SICRO3 1917648</v>
      </c>
      <c r="B2543" s="3" t="s">
        <v>13112</v>
      </c>
      <c r="C2543" s="3" t="s">
        <v>2639</v>
      </c>
      <c r="D2543" s="2" t="s">
        <v>9128</v>
      </c>
      <c r="E2543" s="3" t="s">
        <v>13097</v>
      </c>
      <c r="G2543" s="61">
        <v>20.8</v>
      </c>
    </row>
    <row r="2544" spans="1:7" ht="22.5" x14ac:dyDescent="0.2">
      <c r="A2544" s="1" t="str">
        <f t="shared" si="41"/>
        <v>SICRO3 1917649</v>
      </c>
      <c r="B2544" s="3" t="s">
        <v>13112</v>
      </c>
      <c r="C2544" s="3" t="s">
        <v>2640</v>
      </c>
      <c r="D2544" s="2" t="s">
        <v>9129</v>
      </c>
      <c r="E2544" s="3" t="s">
        <v>13097</v>
      </c>
      <c r="G2544" s="61">
        <v>21.11</v>
      </c>
    </row>
    <row r="2545" spans="1:7" ht="22.5" x14ac:dyDescent="0.2">
      <c r="A2545" s="1" t="str">
        <f t="shared" si="41"/>
        <v>SICRO3 1917650</v>
      </c>
      <c r="B2545" s="3" t="s">
        <v>13112</v>
      </c>
      <c r="C2545" s="3" t="s">
        <v>2641</v>
      </c>
      <c r="D2545" s="2" t="s">
        <v>9130</v>
      </c>
      <c r="E2545" s="3" t="s">
        <v>13097</v>
      </c>
      <c r="G2545" s="61">
        <v>21.41</v>
      </c>
    </row>
    <row r="2546" spans="1:7" ht="22.5" x14ac:dyDescent="0.2">
      <c r="A2546" s="1" t="str">
        <f t="shared" si="41"/>
        <v>SICRO3 1917651</v>
      </c>
      <c r="B2546" s="3" t="s">
        <v>13112</v>
      </c>
      <c r="C2546" s="3" t="s">
        <v>2642</v>
      </c>
      <c r="D2546" s="2" t="s">
        <v>9131</v>
      </c>
      <c r="E2546" s="3" t="s">
        <v>13097</v>
      </c>
      <c r="G2546" s="61">
        <v>21.88</v>
      </c>
    </row>
    <row r="2547" spans="1:7" ht="22.5" x14ac:dyDescent="0.2">
      <c r="A2547" s="1" t="str">
        <f t="shared" si="41"/>
        <v>SICRO3 1917652</v>
      </c>
      <c r="B2547" s="3" t="s">
        <v>13112</v>
      </c>
      <c r="C2547" s="3" t="s">
        <v>2643</v>
      </c>
      <c r="D2547" s="2" t="s">
        <v>9132</v>
      </c>
      <c r="E2547" s="3" t="s">
        <v>13097</v>
      </c>
      <c r="G2547" s="61">
        <v>24.24</v>
      </c>
    </row>
    <row r="2548" spans="1:7" ht="22.5" x14ac:dyDescent="0.2">
      <c r="A2548" s="1" t="str">
        <f t="shared" si="41"/>
        <v>SICRO3 1917642</v>
      </c>
      <c r="B2548" s="3" t="s">
        <v>13112</v>
      </c>
      <c r="C2548" s="3" t="s">
        <v>2644</v>
      </c>
      <c r="D2548" s="2" t="s">
        <v>9133</v>
      </c>
      <c r="E2548" s="3" t="s">
        <v>13097</v>
      </c>
      <c r="G2548" s="61">
        <v>18.95</v>
      </c>
    </row>
    <row r="2549" spans="1:7" ht="22.5" x14ac:dyDescent="0.2">
      <c r="A2549" s="1" t="str">
        <f t="shared" si="41"/>
        <v>SICRO3 1917643</v>
      </c>
      <c r="B2549" s="3" t="s">
        <v>13112</v>
      </c>
      <c r="C2549" s="3" t="s">
        <v>2645</v>
      </c>
      <c r="D2549" s="2" t="s">
        <v>9134</v>
      </c>
      <c r="E2549" s="3" t="s">
        <v>13097</v>
      </c>
      <c r="G2549" s="61">
        <v>19.329999999999998</v>
      </c>
    </row>
    <row r="2550" spans="1:7" ht="22.5" x14ac:dyDescent="0.2">
      <c r="A2550" s="1" t="str">
        <f t="shared" si="41"/>
        <v>SICRO3 1917641</v>
      </c>
      <c r="B2550" s="3" t="s">
        <v>13112</v>
      </c>
      <c r="C2550" s="3" t="s">
        <v>2646</v>
      </c>
      <c r="D2550" s="2" t="s">
        <v>9135</v>
      </c>
      <c r="E2550" s="3" t="s">
        <v>13097</v>
      </c>
      <c r="G2550" s="61">
        <v>16.97</v>
      </c>
    </row>
    <row r="2551" spans="1:7" ht="22.5" x14ac:dyDescent="0.2">
      <c r="A2551" s="1" t="str">
        <f t="shared" si="41"/>
        <v>SICRO3 1917644</v>
      </c>
      <c r="B2551" s="3" t="s">
        <v>13112</v>
      </c>
      <c r="C2551" s="3" t="s">
        <v>2647</v>
      </c>
      <c r="D2551" s="2" t="s">
        <v>9136</v>
      </c>
      <c r="E2551" s="3" t="s">
        <v>13097</v>
      </c>
      <c r="G2551" s="61">
        <v>19.72</v>
      </c>
    </row>
    <row r="2552" spans="1:7" ht="22.5" x14ac:dyDescent="0.2">
      <c r="A2552" s="1" t="str">
        <f t="shared" si="41"/>
        <v>SICRO3 1917645</v>
      </c>
      <c r="B2552" s="3" t="s">
        <v>13112</v>
      </c>
      <c r="C2552" s="3" t="s">
        <v>2648</v>
      </c>
      <c r="D2552" s="2" t="s">
        <v>9137</v>
      </c>
      <c r="E2552" s="3" t="s">
        <v>13097</v>
      </c>
      <c r="G2552" s="61">
        <v>19.95</v>
      </c>
    </row>
    <row r="2553" spans="1:7" ht="22.5" x14ac:dyDescent="0.2">
      <c r="A2553" s="1" t="str">
        <f t="shared" si="41"/>
        <v>SICRO3 1917653</v>
      </c>
      <c r="B2553" s="3" t="s">
        <v>13112</v>
      </c>
      <c r="C2553" s="3" t="s">
        <v>2649</v>
      </c>
      <c r="D2553" s="2" t="s">
        <v>9138</v>
      </c>
      <c r="E2553" s="3" t="s">
        <v>13097</v>
      </c>
      <c r="G2553" s="61">
        <v>24.59</v>
      </c>
    </row>
    <row r="2554" spans="1:7" ht="22.5" x14ac:dyDescent="0.2">
      <c r="A2554" s="1" t="str">
        <f t="shared" si="41"/>
        <v>SICRO3 1917659</v>
      </c>
      <c r="B2554" s="3" t="s">
        <v>13112</v>
      </c>
      <c r="C2554" s="3" t="s">
        <v>2650</v>
      </c>
      <c r="D2554" s="2" t="s">
        <v>9139</v>
      </c>
      <c r="E2554" s="3" t="s">
        <v>13097</v>
      </c>
      <c r="G2554" s="61">
        <v>19.41</v>
      </c>
    </row>
    <row r="2555" spans="1:7" ht="22.5" x14ac:dyDescent="0.2">
      <c r="A2555" s="1" t="str">
        <f t="shared" si="41"/>
        <v>SICRO3 1917660</v>
      </c>
      <c r="B2555" s="3" t="s">
        <v>13112</v>
      </c>
      <c r="C2555" s="3" t="s">
        <v>2651</v>
      </c>
      <c r="D2555" s="2" t="s">
        <v>9140</v>
      </c>
      <c r="E2555" s="3" t="s">
        <v>13097</v>
      </c>
      <c r="G2555" s="61">
        <v>19.559999999999999</v>
      </c>
    </row>
    <row r="2556" spans="1:7" ht="22.5" x14ac:dyDescent="0.2">
      <c r="A2556" s="1" t="str">
        <f t="shared" si="41"/>
        <v>SICRO3 1917661</v>
      </c>
      <c r="B2556" s="3" t="s">
        <v>13112</v>
      </c>
      <c r="C2556" s="3" t="s">
        <v>2652</v>
      </c>
      <c r="D2556" s="2" t="s">
        <v>9141</v>
      </c>
      <c r="E2556" s="3" t="s">
        <v>13097</v>
      </c>
      <c r="G2556" s="61">
        <v>19.72</v>
      </c>
    </row>
    <row r="2557" spans="1:7" ht="22.5" x14ac:dyDescent="0.2">
      <c r="A2557" s="1" t="str">
        <f t="shared" si="41"/>
        <v>SICRO3 1917662</v>
      </c>
      <c r="B2557" s="3" t="s">
        <v>13112</v>
      </c>
      <c r="C2557" s="3" t="s">
        <v>2653</v>
      </c>
      <c r="D2557" s="2" t="s">
        <v>9142</v>
      </c>
      <c r="E2557" s="3" t="s">
        <v>13097</v>
      </c>
      <c r="G2557" s="61">
        <v>19.87</v>
      </c>
    </row>
    <row r="2558" spans="1:7" ht="22.5" x14ac:dyDescent="0.2">
      <c r="A2558" s="1" t="str">
        <f t="shared" si="41"/>
        <v>SICRO3 1917663</v>
      </c>
      <c r="B2558" s="3" t="s">
        <v>13112</v>
      </c>
      <c r="C2558" s="3" t="s">
        <v>2654</v>
      </c>
      <c r="D2558" s="2" t="s">
        <v>9143</v>
      </c>
      <c r="E2558" s="3" t="s">
        <v>13097</v>
      </c>
      <c r="G2558" s="61">
        <v>20.100000000000001</v>
      </c>
    </row>
    <row r="2559" spans="1:7" ht="22.5" x14ac:dyDescent="0.2">
      <c r="A2559" s="1" t="str">
        <f t="shared" si="41"/>
        <v>SICRO3 1917664</v>
      </c>
      <c r="B2559" s="3" t="s">
        <v>13112</v>
      </c>
      <c r="C2559" s="3" t="s">
        <v>2655</v>
      </c>
      <c r="D2559" s="2" t="s">
        <v>9144</v>
      </c>
      <c r="E2559" s="3" t="s">
        <v>13097</v>
      </c>
      <c r="G2559" s="61">
        <v>20.41</v>
      </c>
    </row>
    <row r="2560" spans="1:7" ht="22.5" x14ac:dyDescent="0.2">
      <c r="A2560" s="1" t="str">
        <f t="shared" si="41"/>
        <v>SICRO3 1917665</v>
      </c>
      <c r="B2560" s="3" t="s">
        <v>13112</v>
      </c>
      <c r="C2560" s="3" t="s">
        <v>2656</v>
      </c>
      <c r="D2560" s="2" t="s">
        <v>9145</v>
      </c>
      <c r="E2560" s="3" t="s">
        <v>13097</v>
      </c>
      <c r="G2560" s="61">
        <v>20.88</v>
      </c>
    </row>
    <row r="2561" spans="1:7" ht="22.5" x14ac:dyDescent="0.2">
      <c r="A2561" s="1" t="str">
        <f t="shared" si="41"/>
        <v>SICRO3 1917655</v>
      </c>
      <c r="B2561" s="3" t="s">
        <v>13112</v>
      </c>
      <c r="C2561" s="3" t="s">
        <v>2657</v>
      </c>
      <c r="D2561" s="2" t="s">
        <v>9146</v>
      </c>
      <c r="E2561" s="3" t="s">
        <v>13097</v>
      </c>
      <c r="G2561" s="61">
        <v>16.97</v>
      </c>
    </row>
    <row r="2562" spans="1:7" ht="22.5" x14ac:dyDescent="0.2">
      <c r="A2562" s="1" t="str">
        <f t="shared" si="41"/>
        <v>SICRO3 1917656</v>
      </c>
      <c r="B2562" s="3" t="s">
        <v>13112</v>
      </c>
      <c r="C2562" s="3" t="s">
        <v>2658</v>
      </c>
      <c r="D2562" s="2" t="s">
        <v>9147</v>
      </c>
      <c r="E2562" s="3" t="s">
        <v>13097</v>
      </c>
      <c r="G2562" s="61">
        <v>18.79</v>
      </c>
    </row>
    <row r="2563" spans="1:7" ht="22.5" x14ac:dyDescent="0.2">
      <c r="A2563" s="1" t="str">
        <f t="shared" si="41"/>
        <v>SICRO3 1917654</v>
      </c>
      <c r="B2563" s="3" t="s">
        <v>13112</v>
      </c>
      <c r="C2563" s="3" t="s">
        <v>2659</v>
      </c>
      <c r="D2563" s="2" t="s">
        <v>9148</v>
      </c>
      <c r="E2563" s="3" t="s">
        <v>13097</v>
      </c>
      <c r="G2563" s="61">
        <v>16.7</v>
      </c>
    </row>
    <row r="2564" spans="1:7" ht="22.5" x14ac:dyDescent="0.2">
      <c r="A2564" s="1" t="str">
        <f t="shared" si="41"/>
        <v>SICRO3 1917657</v>
      </c>
      <c r="B2564" s="3" t="s">
        <v>13112</v>
      </c>
      <c r="C2564" s="3" t="s">
        <v>2660</v>
      </c>
      <c r="D2564" s="2" t="s">
        <v>9149</v>
      </c>
      <c r="E2564" s="3" t="s">
        <v>13097</v>
      </c>
      <c r="G2564" s="61">
        <v>19.02</v>
      </c>
    </row>
    <row r="2565" spans="1:7" ht="22.5" x14ac:dyDescent="0.2">
      <c r="A2565" s="1" t="str">
        <f t="shared" si="41"/>
        <v>SICRO3 1917658</v>
      </c>
      <c r="B2565" s="3" t="s">
        <v>13112</v>
      </c>
      <c r="C2565" s="3" t="s">
        <v>2661</v>
      </c>
      <c r="D2565" s="2" t="s">
        <v>9150</v>
      </c>
      <c r="E2565" s="3" t="s">
        <v>13097</v>
      </c>
      <c r="G2565" s="61">
        <v>19.18</v>
      </c>
    </row>
    <row r="2566" spans="1:7" ht="22.5" x14ac:dyDescent="0.2">
      <c r="A2566" s="1" t="str">
        <f t="shared" si="41"/>
        <v>SICRO3 1917666</v>
      </c>
      <c r="B2566" s="3" t="s">
        <v>13112</v>
      </c>
      <c r="C2566" s="3" t="s">
        <v>2662</v>
      </c>
      <c r="D2566" s="2" t="s">
        <v>9151</v>
      </c>
      <c r="E2566" s="3" t="s">
        <v>13097</v>
      </c>
      <c r="G2566" s="61">
        <v>21.18</v>
      </c>
    </row>
    <row r="2567" spans="1:7" ht="22.5" x14ac:dyDescent="0.2">
      <c r="A2567" s="1" t="str">
        <f t="shared" si="41"/>
        <v>SICRO3 1917672</v>
      </c>
      <c r="B2567" s="3" t="s">
        <v>13112</v>
      </c>
      <c r="C2567" s="3" t="s">
        <v>2663</v>
      </c>
      <c r="D2567" s="2" t="s">
        <v>9152</v>
      </c>
      <c r="E2567" s="3" t="s">
        <v>13097</v>
      </c>
      <c r="G2567" s="61">
        <v>19.329999999999998</v>
      </c>
    </row>
    <row r="2568" spans="1:7" ht="22.5" x14ac:dyDescent="0.2">
      <c r="A2568" s="1" t="str">
        <f t="shared" si="41"/>
        <v>SICRO3 1917673</v>
      </c>
      <c r="B2568" s="3" t="s">
        <v>13112</v>
      </c>
      <c r="C2568" s="3" t="s">
        <v>2664</v>
      </c>
      <c r="D2568" s="2" t="s">
        <v>9153</v>
      </c>
      <c r="E2568" s="3" t="s">
        <v>13097</v>
      </c>
      <c r="G2568" s="61">
        <v>19.559999999999999</v>
      </c>
    </row>
    <row r="2569" spans="1:7" ht="22.5" x14ac:dyDescent="0.2">
      <c r="A2569" s="1" t="str">
        <f t="shared" si="41"/>
        <v>SICRO3 1917674</v>
      </c>
      <c r="B2569" s="3" t="s">
        <v>13112</v>
      </c>
      <c r="C2569" s="3" t="s">
        <v>2665</v>
      </c>
      <c r="D2569" s="2" t="s">
        <v>9154</v>
      </c>
      <c r="E2569" s="3" t="s">
        <v>13097</v>
      </c>
      <c r="G2569" s="61">
        <v>19.72</v>
      </c>
    </row>
    <row r="2570" spans="1:7" ht="22.5" x14ac:dyDescent="0.2">
      <c r="A2570" s="1" t="str">
        <f t="shared" si="41"/>
        <v>SICRO3 1917675</v>
      </c>
      <c r="B2570" s="3" t="s">
        <v>13112</v>
      </c>
      <c r="C2570" s="3" t="s">
        <v>2666</v>
      </c>
      <c r="D2570" s="2" t="s">
        <v>9155</v>
      </c>
      <c r="E2570" s="3" t="s">
        <v>13097</v>
      </c>
      <c r="G2570" s="61">
        <v>19.87</v>
      </c>
    </row>
    <row r="2571" spans="1:7" ht="22.5" x14ac:dyDescent="0.2">
      <c r="A2571" s="1" t="str">
        <f t="shared" si="41"/>
        <v>SICRO3 1917676</v>
      </c>
      <c r="B2571" s="3" t="s">
        <v>13112</v>
      </c>
      <c r="C2571" s="3" t="s">
        <v>2667</v>
      </c>
      <c r="D2571" s="2" t="s">
        <v>9156</v>
      </c>
      <c r="E2571" s="3" t="s">
        <v>13097</v>
      </c>
      <c r="G2571" s="61">
        <v>20.03</v>
      </c>
    </row>
    <row r="2572" spans="1:7" ht="22.5" x14ac:dyDescent="0.2">
      <c r="A2572" s="1" t="str">
        <f t="shared" si="41"/>
        <v>SICRO3 1917677</v>
      </c>
      <c r="B2572" s="3" t="s">
        <v>13112</v>
      </c>
      <c r="C2572" s="3" t="s">
        <v>2668</v>
      </c>
      <c r="D2572" s="2" t="s">
        <v>9157</v>
      </c>
      <c r="E2572" s="3" t="s">
        <v>13097</v>
      </c>
      <c r="G2572" s="61">
        <v>20.34</v>
      </c>
    </row>
    <row r="2573" spans="1:7" ht="22.5" x14ac:dyDescent="0.2">
      <c r="A2573" s="1" t="str">
        <f t="shared" si="41"/>
        <v>SICRO3 1917678</v>
      </c>
      <c r="B2573" s="3" t="s">
        <v>13112</v>
      </c>
      <c r="C2573" s="3" t="s">
        <v>2669</v>
      </c>
      <c r="D2573" s="2" t="s">
        <v>9158</v>
      </c>
      <c r="E2573" s="3" t="s">
        <v>13097</v>
      </c>
      <c r="G2573" s="61">
        <v>20.8</v>
      </c>
    </row>
    <row r="2574" spans="1:7" ht="22.5" x14ac:dyDescent="0.2">
      <c r="A2574" s="1" t="str">
        <f t="shared" si="41"/>
        <v>SICRO3 1917668</v>
      </c>
      <c r="B2574" s="3" t="s">
        <v>13112</v>
      </c>
      <c r="C2574" s="3" t="s">
        <v>2670</v>
      </c>
      <c r="D2574" s="2" t="s">
        <v>9159</v>
      </c>
      <c r="E2574" s="3" t="s">
        <v>13097</v>
      </c>
      <c r="G2574" s="61">
        <v>18.64</v>
      </c>
    </row>
    <row r="2575" spans="1:7" ht="22.5" x14ac:dyDescent="0.2">
      <c r="A2575" s="1" t="str">
        <f t="shared" si="41"/>
        <v>SICRO3 1917669</v>
      </c>
      <c r="B2575" s="3" t="s">
        <v>13112</v>
      </c>
      <c r="C2575" s="3" t="s">
        <v>2671</v>
      </c>
      <c r="D2575" s="2" t="s">
        <v>9160</v>
      </c>
      <c r="E2575" s="3" t="s">
        <v>13097</v>
      </c>
      <c r="G2575" s="61">
        <v>18.79</v>
      </c>
    </row>
    <row r="2576" spans="1:7" ht="22.5" x14ac:dyDescent="0.2">
      <c r="A2576" s="1" t="str">
        <f t="shared" si="41"/>
        <v>SICRO3 1917667</v>
      </c>
      <c r="B2576" s="3" t="s">
        <v>13112</v>
      </c>
      <c r="C2576" s="3" t="s">
        <v>2672</v>
      </c>
      <c r="D2576" s="2" t="s">
        <v>9161</v>
      </c>
      <c r="E2576" s="3" t="s">
        <v>13097</v>
      </c>
      <c r="G2576" s="61">
        <v>16.78</v>
      </c>
    </row>
    <row r="2577" spans="1:7" ht="22.5" x14ac:dyDescent="0.2">
      <c r="A2577" s="1" t="str">
        <f t="shared" si="41"/>
        <v>SICRO3 1917670</v>
      </c>
      <c r="B2577" s="3" t="s">
        <v>13112</v>
      </c>
      <c r="C2577" s="3" t="s">
        <v>2673</v>
      </c>
      <c r="D2577" s="2" t="s">
        <v>9162</v>
      </c>
      <c r="E2577" s="3" t="s">
        <v>13097</v>
      </c>
      <c r="G2577" s="61">
        <v>19.02</v>
      </c>
    </row>
    <row r="2578" spans="1:7" ht="22.5" x14ac:dyDescent="0.2">
      <c r="A2578" s="1" t="str">
        <f t="shared" si="41"/>
        <v>SICRO3 1917671</v>
      </c>
      <c r="B2578" s="3" t="s">
        <v>13112</v>
      </c>
      <c r="C2578" s="3" t="s">
        <v>2674</v>
      </c>
      <c r="D2578" s="2" t="s">
        <v>9163</v>
      </c>
      <c r="E2578" s="3" t="s">
        <v>13097</v>
      </c>
      <c r="G2578" s="61">
        <v>19.18</v>
      </c>
    </row>
    <row r="2579" spans="1:7" ht="22.5" x14ac:dyDescent="0.2">
      <c r="A2579" s="1" t="str">
        <f t="shared" ref="A2579:A2642" si="42">CONCATENATE($B2579," ",$C2579)</f>
        <v>SICRO3 1917679</v>
      </c>
      <c r="B2579" s="3" t="s">
        <v>13112</v>
      </c>
      <c r="C2579" s="3" t="s">
        <v>2675</v>
      </c>
      <c r="D2579" s="2" t="s">
        <v>9164</v>
      </c>
      <c r="E2579" s="3" t="s">
        <v>13097</v>
      </c>
      <c r="G2579" s="61">
        <v>21.03</v>
      </c>
    </row>
    <row r="2580" spans="1:7" x14ac:dyDescent="0.2">
      <c r="A2580" s="1" t="str">
        <f t="shared" si="42"/>
        <v>SICRO3 1917640</v>
      </c>
      <c r="B2580" s="3" t="s">
        <v>13112</v>
      </c>
      <c r="C2580" s="3" t="s">
        <v>2676</v>
      </c>
      <c r="D2580" s="2" t="s">
        <v>9165</v>
      </c>
      <c r="E2580" s="3" t="s">
        <v>13097</v>
      </c>
      <c r="G2580" s="61">
        <v>9.0399999999999991</v>
      </c>
    </row>
    <row r="2581" spans="1:7" ht="22.5" x14ac:dyDescent="0.2">
      <c r="A2581" s="1" t="str">
        <f t="shared" si="42"/>
        <v>SICRO3 1917686</v>
      </c>
      <c r="B2581" s="3" t="s">
        <v>13112</v>
      </c>
      <c r="C2581" s="3" t="s">
        <v>2677</v>
      </c>
      <c r="D2581" s="2" t="s">
        <v>9166</v>
      </c>
      <c r="E2581" s="3" t="s">
        <v>13097</v>
      </c>
      <c r="G2581" s="61">
        <v>10.94</v>
      </c>
    </row>
    <row r="2582" spans="1:7" ht="22.5" x14ac:dyDescent="0.2">
      <c r="A2582" s="1" t="str">
        <f t="shared" si="42"/>
        <v>SICRO3 1917687</v>
      </c>
      <c r="B2582" s="3" t="s">
        <v>13112</v>
      </c>
      <c r="C2582" s="3" t="s">
        <v>2678</v>
      </c>
      <c r="D2582" s="2" t="s">
        <v>9167</v>
      </c>
      <c r="E2582" s="3" t="s">
        <v>13097</v>
      </c>
      <c r="G2582" s="61">
        <v>11.24</v>
      </c>
    </row>
    <row r="2583" spans="1:7" ht="22.5" x14ac:dyDescent="0.2">
      <c r="A2583" s="1" t="str">
        <f t="shared" si="42"/>
        <v>SICRO3 1917688</v>
      </c>
      <c r="B2583" s="3" t="s">
        <v>13112</v>
      </c>
      <c r="C2583" s="3" t="s">
        <v>2679</v>
      </c>
      <c r="D2583" s="2" t="s">
        <v>9168</v>
      </c>
      <c r="E2583" s="3" t="s">
        <v>13097</v>
      </c>
      <c r="G2583" s="61">
        <v>12.29</v>
      </c>
    </row>
    <row r="2584" spans="1:7" ht="22.5" x14ac:dyDescent="0.2">
      <c r="A2584" s="1" t="str">
        <f t="shared" si="42"/>
        <v>SICRO3 1917689</v>
      </c>
      <c r="B2584" s="3" t="s">
        <v>13112</v>
      </c>
      <c r="C2584" s="3" t="s">
        <v>2680</v>
      </c>
      <c r="D2584" s="2" t="s">
        <v>9169</v>
      </c>
      <c r="E2584" s="3" t="s">
        <v>13097</v>
      </c>
      <c r="G2584" s="61">
        <v>12.62</v>
      </c>
    </row>
    <row r="2585" spans="1:7" ht="22.5" x14ac:dyDescent="0.2">
      <c r="A2585" s="1" t="str">
        <f t="shared" si="42"/>
        <v>SICRO3 1917690</v>
      </c>
      <c r="B2585" s="3" t="s">
        <v>13112</v>
      </c>
      <c r="C2585" s="3" t="s">
        <v>2681</v>
      </c>
      <c r="D2585" s="2" t="s">
        <v>9170</v>
      </c>
      <c r="E2585" s="3" t="s">
        <v>13097</v>
      </c>
      <c r="G2585" s="61">
        <v>12.86</v>
      </c>
    </row>
    <row r="2586" spans="1:7" ht="22.5" x14ac:dyDescent="0.2">
      <c r="A2586" s="1" t="str">
        <f t="shared" si="42"/>
        <v>SICRO3 1917691</v>
      </c>
      <c r="B2586" s="3" t="s">
        <v>13112</v>
      </c>
      <c r="C2586" s="3" t="s">
        <v>2682</v>
      </c>
      <c r="D2586" s="2" t="s">
        <v>9171</v>
      </c>
      <c r="E2586" s="3" t="s">
        <v>13097</v>
      </c>
      <c r="G2586" s="61">
        <v>13.34</v>
      </c>
    </row>
    <row r="2587" spans="1:7" ht="22.5" x14ac:dyDescent="0.2">
      <c r="A2587" s="1" t="str">
        <f t="shared" si="42"/>
        <v>SICRO3 1917692</v>
      </c>
      <c r="B2587" s="3" t="s">
        <v>13112</v>
      </c>
      <c r="C2587" s="3" t="s">
        <v>2683</v>
      </c>
      <c r="D2587" s="2" t="s">
        <v>9172</v>
      </c>
      <c r="E2587" s="3" t="s">
        <v>13097</v>
      </c>
      <c r="G2587" s="61">
        <v>14.98</v>
      </c>
    </row>
    <row r="2588" spans="1:7" ht="22.5" x14ac:dyDescent="0.2">
      <c r="A2588" s="1" t="str">
        <f t="shared" si="42"/>
        <v>SICRO3 1917682</v>
      </c>
      <c r="B2588" s="3" t="s">
        <v>13112</v>
      </c>
      <c r="C2588" s="3" t="s">
        <v>2684</v>
      </c>
      <c r="D2588" s="2" t="s">
        <v>9173</v>
      </c>
      <c r="E2588" s="3" t="s">
        <v>13097</v>
      </c>
      <c r="G2588" s="61">
        <v>9.66</v>
      </c>
    </row>
    <row r="2589" spans="1:7" ht="22.5" x14ac:dyDescent="0.2">
      <c r="A2589" s="1" t="str">
        <f t="shared" si="42"/>
        <v>SICRO3 1917693</v>
      </c>
      <c r="B2589" s="3" t="s">
        <v>13112</v>
      </c>
      <c r="C2589" s="3" t="s">
        <v>2685</v>
      </c>
      <c r="D2589" s="2" t="s">
        <v>9174</v>
      </c>
      <c r="E2589" s="3" t="s">
        <v>13097</v>
      </c>
      <c r="G2589" s="61">
        <v>15.39</v>
      </c>
    </row>
    <row r="2590" spans="1:7" ht="22.5" x14ac:dyDescent="0.2">
      <c r="A2590" s="1" t="str">
        <f t="shared" si="42"/>
        <v>SICRO3 1917683</v>
      </c>
      <c r="B2590" s="3" t="s">
        <v>13112</v>
      </c>
      <c r="C2590" s="3" t="s">
        <v>2686</v>
      </c>
      <c r="D2590" s="2" t="s">
        <v>9175</v>
      </c>
      <c r="E2590" s="3" t="s">
        <v>13097</v>
      </c>
      <c r="G2590" s="61">
        <v>10.029999999999999</v>
      </c>
    </row>
    <row r="2591" spans="1:7" ht="22.5" x14ac:dyDescent="0.2">
      <c r="A2591" s="1" t="str">
        <f t="shared" si="42"/>
        <v>SICRO3 1917681</v>
      </c>
      <c r="B2591" s="3" t="s">
        <v>13112</v>
      </c>
      <c r="C2591" s="3" t="s">
        <v>2687</v>
      </c>
      <c r="D2591" s="2" t="s">
        <v>9176</v>
      </c>
      <c r="E2591" s="3" t="s">
        <v>13097</v>
      </c>
      <c r="G2591" s="61">
        <v>8.3699999999999992</v>
      </c>
    </row>
    <row r="2592" spans="1:7" ht="22.5" x14ac:dyDescent="0.2">
      <c r="A2592" s="1" t="str">
        <f t="shared" si="42"/>
        <v>SICRO3 1917684</v>
      </c>
      <c r="B2592" s="3" t="s">
        <v>13112</v>
      </c>
      <c r="C2592" s="3" t="s">
        <v>2688</v>
      </c>
      <c r="D2592" s="2" t="s">
        <v>9177</v>
      </c>
      <c r="E2592" s="3" t="s">
        <v>13097</v>
      </c>
      <c r="G2592" s="61">
        <v>10.33</v>
      </c>
    </row>
    <row r="2593" spans="1:7" ht="22.5" x14ac:dyDescent="0.2">
      <c r="A2593" s="1" t="str">
        <f t="shared" si="42"/>
        <v>SICRO3 1917685</v>
      </c>
      <c r="B2593" s="3" t="s">
        <v>13112</v>
      </c>
      <c r="C2593" s="3" t="s">
        <v>2689</v>
      </c>
      <c r="D2593" s="2" t="s">
        <v>9178</v>
      </c>
      <c r="E2593" s="3" t="s">
        <v>13097</v>
      </c>
      <c r="G2593" s="61">
        <v>10.63</v>
      </c>
    </row>
    <row r="2594" spans="1:7" ht="22.5" x14ac:dyDescent="0.2">
      <c r="A2594" s="1" t="str">
        <f t="shared" si="42"/>
        <v>SICRO3 1917699</v>
      </c>
      <c r="B2594" s="3" t="s">
        <v>13112</v>
      </c>
      <c r="C2594" s="3" t="s">
        <v>2690</v>
      </c>
      <c r="D2594" s="2" t="s">
        <v>9179</v>
      </c>
      <c r="E2594" s="3" t="s">
        <v>13097</v>
      </c>
      <c r="G2594" s="61">
        <v>10.029999999999999</v>
      </c>
    </row>
    <row r="2595" spans="1:7" ht="22.5" x14ac:dyDescent="0.2">
      <c r="A2595" s="1" t="str">
        <f t="shared" si="42"/>
        <v>SICRO3 1917700</v>
      </c>
      <c r="B2595" s="3" t="s">
        <v>13112</v>
      </c>
      <c r="C2595" s="3" t="s">
        <v>2691</v>
      </c>
      <c r="D2595" s="2" t="s">
        <v>9180</v>
      </c>
      <c r="E2595" s="3" t="s">
        <v>13097</v>
      </c>
      <c r="G2595" s="61">
        <v>10.210000000000001</v>
      </c>
    </row>
    <row r="2596" spans="1:7" ht="22.5" x14ac:dyDescent="0.2">
      <c r="A2596" s="1" t="str">
        <f t="shared" si="42"/>
        <v>SICRO3 1917701</v>
      </c>
      <c r="B2596" s="3" t="s">
        <v>13112</v>
      </c>
      <c r="C2596" s="3" t="s">
        <v>2692</v>
      </c>
      <c r="D2596" s="2" t="s">
        <v>9181</v>
      </c>
      <c r="E2596" s="3" t="s">
        <v>13097</v>
      </c>
      <c r="G2596" s="61">
        <v>10.39</v>
      </c>
    </row>
    <row r="2597" spans="1:7" ht="22.5" x14ac:dyDescent="0.2">
      <c r="A2597" s="1" t="str">
        <f t="shared" si="42"/>
        <v>SICRO3 1917702</v>
      </c>
      <c r="B2597" s="3" t="s">
        <v>13112</v>
      </c>
      <c r="C2597" s="3" t="s">
        <v>2693</v>
      </c>
      <c r="D2597" s="2" t="s">
        <v>9182</v>
      </c>
      <c r="E2597" s="3" t="s">
        <v>13097</v>
      </c>
      <c r="G2597" s="61">
        <v>10.57</v>
      </c>
    </row>
    <row r="2598" spans="1:7" ht="22.5" x14ac:dyDescent="0.2">
      <c r="A2598" s="1" t="str">
        <f t="shared" si="42"/>
        <v>SICRO3 1917703</v>
      </c>
      <c r="B2598" s="3" t="s">
        <v>13112</v>
      </c>
      <c r="C2598" s="3" t="s">
        <v>2694</v>
      </c>
      <c r="D2598" s="2" t="s">
        <v>9183</v>
      </c>
      <c r="E2598" s="3" t="s">
        <v>13097</v>
      </c>
      <c r="G2598" s="61">
        <v>10.75</v>
      </c>
    </row>
    <row r="2599" spans="1:7" ht="22.5" x14ac:dyDescent="0.2">
      <c r="A2599" s="1" t="str">
        <f t="shared" si="42"/>
        <v>SICRO3 1917704</v>
      </c>
      <c r="B2599" s="3" t="s">
        <v>13112</v>
      </c>
      <c r="C2599" s="3" t="s">
        <v>2695</v>
      </c>
      <c r="D2599" s="2" t="s">
        <v>9184</v>
      </c>
      <c r="E2599" s="3" t="s">
        <v>13097</v>
      </c>
      <c r="G2599" s="61">
        <v>11.06</v>
      </c>
    </row>
    <row r="2600" spans="1:7" ht="22.5" x14ac:dyDescent="0.2">
      <c r="A2600" s="1" t="str">
        <f t="shared" si="42"/>
        <v>SICRO3 1917705</v>
      </c>
      <c r="B2600" s="3" t="s">
        <v>13112</v>
      </c>
      <c r="C2600" s="3" t="s">
        <v>2696</v>
      </c>
      <c r="D2600" s="2" t="s">
        <v>9185</v>
      </c>
      <c r="E2600" s="3" t="s">
        <v>13097</v>
      </c>
      <c r="G2600" s="61">
        <v>12.37</v>
      </c>
    </row>
    <row r="2601" spans="1:7" ht="22.5" x14ac:dyDescent="0.2">
      <c r="A2601" s="1" t="str">
        <f t="shared" si="42"/>
        <v>SICRO3 1917695</v>
      </c>
      <c r="B2601" s="3" t="s">
        <v>13112</v>
      </c>
      <c r="C2601" s="3" t="s">
        <v>2697</v>
      </c>
      <c r="D2601" s="2" t="s">
        <v>9186</v>
      </c>
      <c r="E2601" s="3" t="s">
        <v>13097</v>
      </c>
      <c r="G2601" s="61">
        <v>8.3699999999999992</v>
      </c>
    </row>
    <row r="2602" spans="1:7" ht="22.5" x14ac:dyDescent="0.2">
      <c r="A2602" s="1" t="str">
        <f t="shared" si="42"/>
        <v>SICRO3 1917706</v>
      </c>
      <c r="B2602" s="3" t="s">
        <v>13112</v>
      </c>
      <c r="C2602" s="3" t="s">
        <v>2698</v>
      </c>
      <c r="D2602" s="2" t="s">
        <v>9187</v>
      </c>
      <c r="E2602" s="3" t="s">
        <v>13097</v>
      </c>
      <c r="G2602" s="61">
        <v>12.7</v>
      </c>
    </row>
    <row r="2603" spans="1:7" ht="22.5" x14ac:dyDescent="0.2">
      <c r="A2603" s="1" t="str">
        <f t="shared" si="42"/>
        <v>SICRO3 1917696</v>
      </c>
      <c r="B2603" s="3" t="s">
        <v>13112</v>
      </c>
      <c r="C2603" s="3" t="s">
        <v>2699</v>
      </c>
      <c r="D2603" s="2" t="s">
        <v>9188</v>
      </c>
      <c r="E2603" s="3" t="s">
        <v>13097</v>
      </c>
      <c r="G2603" s="61">
        <v>9.42</v>
      </c>
    </row>
    <row r="2604" spans="1:7" ht="22.5" x14ac:dyDescent="0.2">
      <c r="A2604" s="1" t="str">
        <f t="shared" si="42"/>
        <v>SICRO3 1917694</v>
      </c>
      <c r="B2604" s="3" t="s">
        <v>13112</v>
      </c>
      <c r="C2604" s="3" t="s">
        <v>2700</v>
      </c>
      <c r="D2604" s="2" t="s">
        <v>9189</v>
      </c>
      <c r="E2604" s="3" t="s">
        <v>13097</v>
      </c>
      <c r="G2604" s="61">
        <v>8.08</v>
      </c>
    </row>
    <row r="2605" spans="1:7" ht="22.5" x14ac:dyDescent="0.2">
      <c r="A2605" s="1" t="str">
        <f t="shared" si="42"/>
        <v>SICRO3 1917697</v>
      </c>
      <c r="B2605" s="3" t="s">
        <v>13112</v>
      </c>
      <c r="C2605" s="3" t="s">
        <v>2701</v>
      </c>
      <c r="D2605" s="2" t="s">
        <v>9190</v>
      </c>
      <c r="E2605" s="3" t="s">
        <v>13097</v>
      </c>
      <c r="G2605" s="61">
        <v>9.66</v>
      </c>
    </row>
    <row r="2606" spans="1:7" ht="22.5" x14ac:dyDescent="0.2">
      <c r="A2606" s="1" t="str">
        <f t="shared" si="42"/>
        <v>SICRO3 1917698</v>
      </c>
      <c r="B2606" s="3" t="s">
        <v>13112</v>
      </c>
      <c r="C2606" s="3" t="s">
        <v>2702</v>
      </c>
      <c r="D2606" s="2" t="s">
        <v>9191</v>
      </c>
      <c r="E2606" s="3" t="s">
        <v>13097</v>
      </c>
      <c r="G2606" s="61">
        <v>9.85</v>
      </c>
    </row>
    <row r="2607" spans="1:7" ht="22.5" x14ac:dyDescent="0.2">
      <c r="A2607" s="1" t="str">
        <f t="shared" si="42"/>
        <v>SICRO3 1917712</v>
      </c>
      <c r="B2607" s="3" t="s">
        <v>13112</v>
      </c>
      <c r="C2607" s="3" t="s">
        <v>2703</v>
      </c>
      <c r="D2607" s="2" t="s">
        <v>9192</v>
      </c>
      <c r="E2607" s="3" t="s">
        <v>13097</v>
      </c>
      <c r="G2607" s="61">
        <v>10.029999999999999</v>
      </c>
    </row>
    <row r="2608" spans="1:7" ht="22.5" x14ac:dyDescent="0.2">
      <c r="A2608" s="1" t="str">
        <f t="shared" si="42"/>
        <v>SICRO3 1917713</v>
      </c>
      <c r="B2608" s="3" t="s">
        <v>13112</v>
      </c>
      <c r="C2608" s="3" t="s">
        <v>2704</v>
      </c>
      <c r="D2608" s="2" t="s">
        <v>9193</v>
      </c>
      <c r="E2608" s="3" t="s">
        <v>13097</v>
      </c>
      <c r="G2608" s="61">
        <v>10.210000000000001</v>
      </c>
    </row>
    <row r="2609" spans="1:7" ht="22.5" x14ac:dyDescent="0.2">
      <c r="A2609" s="1" t="str">
        <f t="shared" si="42"/>
        <v>SICRO3 1917714</v>
      </c>
      <c r="B2609" s="3" t="s">
        <v>13112</v>
      </c>
      <c r="C2609" s="3" t="s">
        <v>2705</v>
      </c>
      <c r="D2609" s="2" t="s">
        <v>9194</v>
      </c>
      <c r="E2609" s="3" t="s">
        <v>13097</v>
      </c>
      <c r="G2609" s="61">
        <v>10.39</v>
      </c>
    </row>
    <row r="2610" spans="1:7" ht="22.5" x14ac:dyDescent="0.2">
      <c r="A2610" s="1" t="str">
        <f t="shared" si="42"/>
        <v>SICRO3 1917715</v>
      </c>
      <c r="B2610" s="3" t="s">
        <v>13112</v>
      </c>
      <c r="C2610" s="3" t="s">
        <v>2706</v>
      </c>
      <c r="D2610" s="2" t="s">
        <v>9195</v>
      </c>
      <c r="E2610" s="3" t="s">
        <v>13097</v>
      </c>
      <c r="G2610" s="61">
        <v>10.51</v>
      </c>
    </row>
    <row r="2611" spans="1:7" ht="22.5" x14ac:dyDescent="0.2">
      <c r="A2611" s="1" t="str">
        <f t="shared" si="42"/>
        <v>SICRO3 1917716</v>
      </c>
      <c r="B2611" s="3" t="s">
        <v>13112</v>
      </c>
      <c r="C2611" s="3" t="s">
        <v>2707</v>
      </c>
      <c r="D2611" s="2" t="s">
        <v>9196</v>
      </c>
      <c r="E2611" s="3" t="s">
        <v>13097</v>
      </c>
      <c r="G2611" s="61">
        <v>10.69</v>
      </c>
    </row>
    <row r="2612" spans="1:7" ht="22.5" x14ac:dyDescent="0.2">
      <c r="A2612" s="1" t="str">
        <f t="shared" si="42"/>
        <v>SICRO3 1917717</v>
      </c>
      <c r="B2612" s="3" t="s">
        <v>13112</v>
      </c>
      <c r="C2612" s="3" t="s">
        <v>2708</v>
      </c>
      <c r="D2612" s="2" t="s">
        <v>9197</v>
      </c>
      <c r="E2612" s="3" t="s">
        <v>13097</v>
      </c>
      <c r="G2612" s="61">
        <v>11</v>
      </c>
    </row>
    <row r="2613" spans="1:7" ht="22.5" x14ac:dyDescent="0.2">
      <c r="A2613" s="1" t="str">
        <f t="shared" si="42"/>
        <v>SICRO3 1917718</v>
      </c>
      <c r="B2613" s="3" t="s">
        <v>13112</v>
      </c>
      <c r="C2613" s="3" t="s">
        <v>2709</v>
      </c>
      <c r="D2613" s="2" t="s">
        <v>9198</v>
      </c>
      <c r="E2613" s="3" t="s">
        <v>13097</v>
      </c>
      <c r="G2613" s="61">
        <v>12.21</v>
      </c>
    </row>
    <row r="2614" spans="1:7" ht="22.5" x14ac:dyDescent="0.2">
      <c r="A2614" s="1" t="str">
        <f t="shared" si="42"/>
        <v>SICRO3 1917708</v>
      </c>
      <c r="B2614" s="3" t="s">
        <v>13112</v>
      </c>
      <c r="C2614" s="3" t="s">
        <v>2710</v>
      </c>
      <c r="D2614" s="2" t="s">
        <v>9199</v>
      </c>
      <c r="E2614" s="3" t="s">
        <v>13097</v>
      </c>
      <c r="G2614" s="61">
        <v>9.24</v>
      </c>
    </row>
    <row r="2615" spans="1:7" ht="22.5" x14ac:dyDescent="0.2">
      <c r="A2615" s="1" t="str">
        <f t="shared" si="42"/>
        <v>SICRO3 1917719</v>
      </c>
      <c r="B2615" s="3" t="s">
        <v>13112</v>
      </c>
      <c r="C2615" s="3" t="s">
        <v>2711</v>
      </c>
      <c r="D2615" s="2" t="s">
        <v>9200</v>
      </c>
      <c r="E2615" s="3" t="s">
        <v>13097</v>
      </c>
      <c r="G2615" s="61">
        <v>12.54</v>
      </c>
    </row>
    <row r="2616" spans="1:7" ht="22.5" x14ac:dyDescent="0.2">
      <c r="A2616" s="1" t="str">
        <f t="shared" si="42"/>
        <v>SICRO3 1917709</v>
      </c>
      <c r="B2616" s="3" t="s">
        <v>13112</v>
      </c>
      <c r="C2616" s="3" t="s">
        <v>2712</v>
      </c>
      <c r="D2616" s="2" t="s">
        <v>9201</v>
      </c>
      <c r="E2616" s="3" t="s">
        <v>13097</v>
      </c>
      <c r="G2616" s="61">
        <v>9.48</v>
      </c>
    </row>
    <row r="2617" spans="1:7" ht="22.5" x14ac:dyDescent="0.2">
      <c r="A2617" s="1" t="str">
        <f t="shared" si="42"/>
        <v>SICRO3 1917707</v>
      </c>
      <c r="B2617" s="3" t="s">
        <v>13112</v>
      </c>
      <c r="C2617" s="3" t="s">
        <v>2713</v>
      </c>
      <c r="D2617" s="2" t="s">
        <v>9202</v>
      </c>
      <c r="E2617" s="3" t="s">
        <v>13097</v>
      </c>
      <c r="G2617" s="61">
        <v>8.1999999999999993</v>
      </c>
    </row>
    <row r="2618" spans="1:7" ht="22.5" x14ac:dyDescent="0.2">
      <c r="A2618" s="1" t="str">
        <f t="shared" si="42"/>
        <v>SICRO3 1917710</v>
      </c>
      <c r="B2618" s="3" t="s">
        <v>13112</v>
      </c>
      <c r="C2618" s="3" t="s">
        <v>2714</v>
      </c>
      <c r="D2618" s="2" t="s">
        <v>9203</v>
      </c>
      <c r="E2618" s="3" t="s">
        <v>13097</v>
      </c>
      <c r="G2618" s="61">
        <v>9.66</v>
      </c>
    </row>
    <row r="2619" spans="1:7" ht="22.5" x14ac:dyDescent="0.2">
      <c r="A2619" s="1" t="str">
        <f t="shared" si="42"/>
        <v>SICRO3 1917711</v>
      </c>
      <c r="B2619" s="3" t="s">
        <v>13112</v>
      </c>
      <c r="C2619" s="3" t="s">
        <v>2715</v>
      </c>
      <c r="D2619" s="2" t="s">
        <v>9204</v>
      </c>
      <c r="E2619" s="3" t="s">
        <v>13097</v>
      </c>
      <c r="G2619" s="61">
        <v>9.85</v>
      </c>
    </row>
    <row r="2620" spans="1:7" ht="22.5" x14ac:dyDescent="0.2">
      <c r="A2620" s="1" t="str">
        <f t="shared" si="42"/>
        <v>SICRO3 1917680</v>
      </c>
      <c r="B2620" s="3" t="s">
        <v>13112</v>
      </c>
      <c r="C2620" s="3" t="s">
        <v>2716</v>
      </c>
      <c r="D2620" s="2" t="s">
        <v>9205</v>
      </c>
      <c r="E2620" s="3" t="s">
        <v>13097</v>
      </c>
      <c r="G2620" s="61">
        <v>2.74</v>
      </c>
    </row>
    <row r="2621" spans="1:7" ht="22.5" x14ac:dyDescent="0.2">
      <c r="A2621" s="1" t="str">
        <f t="shared" si="42"/>
        <v>SICRO3 1901607</v>
      </c>
      <c r="B2621" s="3" t="s">
        <v>13112</v>
      </c>
      <c r="C2621" s="3" t="s">
        <v>2717</v>
      </c>
      <c r="D2621" s="2" t="s">
        <v>9206</v>
      </c>
      <c r="E2621" s="3" t="s">
        <v>13097</v>
      </c>
      <c r="G2621" s="61">
        <v>14.96</v>
      </c>
    </row>
    <row r="2622" spans="1:7" ht="22.5" x14ac:dyDescent="0.2">
      <c r="A2622" s="1" t="str">
        <f t="shared" si="42"/>
        <v>SICRO3 1901611</v>
      </c>
      <c r="B2622" s="3" t="s">
        <v>13112</v>
      </c>
      <c r="C2622" s="3" t="s">
        <v>2718</v>
      </c>
      <c r="D2622" s="2" t="s">
        <v>9207</v>
      </c>
      <c r="E2622" s="3" t="s">
        <v>13097</v>
      </c>
      <c r="G2622" s="61">
        <v>18.78</v>
      </c>
    </row>
    <row r="2623" spans="1:7" ht="22.5" x14ac:dyDescent="0.2">
      <c r="A2623" s="1" t="str">
        <f t="shared" si="42"/>
        <v>SICRO3 1901612</v>
      </c>
      <c r="B2623" s="3" t="s">
        <v>13112</v>
      </c>
      <c r="C2623" s="3" t="s">
        <v>2719</v>
      </c>
      <c r="D2623" s="2" t="s">
        <v>9208</v>
      </c>
      <c r="E2623" s="3" t="s">
        <v>13097</v>
      </c>
      <c r="G2623" s="61">
        <v>19.22</v>
      </c>
    </row>
    <row r="2624" spans="1:7" ht="22.5" x14ac:dyDescent="0.2">
      <c r="A2624" s="1" t="str">
        <f t="shared" si="42"/>
        <v>SICRO3 1901613</v>
      </c>
      <c r="B2624" s="3" t="s">
        <v>13112</v>
      </c>
      <c r="C2624" s="3" t="s">
        <v>2720</v>
      </c>
      <c r="D2624" s="2" t="s">
        <v>9209</v>
      </c>
      <c r="E2624" s="3" t="s">
        <v>13097</v>
      </c>
      <c r="G2624" s="61">
        <v>19.559999999999999</v>
      </c>
    </row>
    <row r="2625" spans="1:7" ht="22.5" x14ac:dyDescent="0.2">
      <c r="A2625" s="1" t="str">
        <f t="shared" si="42"/>
        <v>SICRO3 1901614</v>
      </c>
      <c r="B2625" s="3" t="s">
        <v>13112</v>
      </c>
      <c r="C2625" s="3" t="s">
        <v>2721</v>
      </c>
      <c r="D2625" s="2" t="s">
        <v>9210</v>
      </c>
      <c r="E2625" s="3" t="s">
        <v>13097</v>
      </c>
      <c r="G2625" s="61">
        <v>19.89</v>
      </c>
    </row>
    <row r="2626" spans="1:7" ht="22.5" x14ac:dyDescent="0.2">
      <c r="A2626" s="1" t="str">
        <f t="shared" si="42"/>
        <v>SICRO3 1901615</v>
      </c>
      <c r="B2626" s="3" t="s">
        <v>13112</v>
      </c>
      <c r="C2626" s="3" t="s">
        <v>2722</v>
      </c>
      <c r="D2626" s="2" t="s">
        <v>9211</v>
      </c>
      <c r="E2626" s="3" t="s">
        <v>13097</v>
      </c>
      <c r="G2626" s="61">
        <v>20.34</v>
      </c>
    </row>
    <row r="2627" spans="1:7" ht="22.5" x14ac:dyDescent="0.2">
      <c r="A2627" s="1" t="str">
        <f t="shared" si="42"/>
        <v>SICRO3 1901616</v>
      </c>
      <c r="B2627" s="3" t="s">
        <v>13112</v>
      </c>
      <c r="C2627" s="3" t="s">
        <v>2723</v>
      </c>
      <c r="D2627" s="2" t="s">
        <v>9212</v>
      </c>
      <c r="E2627" s="3" t="s">
        <v>13097</v>
      </c>
      <c r="G2627" s="61">
        <v>20.67</v>
      </c>
    </row>
    <row r="2628" spans="1:7" ht="22.5" x14ac:dyDescent="0.2">
      <c r="A2628" s="1" t="str">
        <f t="shared" si="42"/>
        <v>SICRO3 1901608</v>
      </c>
      <c r="B2628" s="3" t="s">
        <v>13112</v>
      </c>
      <c r="C2628" s="3" t="s">
        <v>2724</v>
      </c>
      <c r="D2628" s="2" t="s">
        <v>9213</v>
      </c>
      <c r="E2628" s="3" t="s">
        <v>13097</v>
      </c>
      <c r="G2628" s="61">
        <v>15.48</v>
      </c>
    </row>
    <row r="2629" spans="1:7" ht="22.5" x14ac:dyDescent="0.2">
      <c r="A2629" s="1" t="str">
        <f t="shared" si="42"/>
        <v>SICRO3 1901609</v>
      </c>
      <c r="B2629" s="3" t="s">
        <v>13112</v>
      </c>
      <c r="C2629" s="3" t="s">
        <v>2725</v>
      </c>
      <c r="D2629" s="2" t="s">
        <v>9214</v>
      </c>
      <c r="E2629" s="3" t="s">
        <v>13097</v>
      </c>
      <c r="G2629" s="61">
        <v>15.92</v>
      </c>
    </row>
    <row r="2630" spans="1:7" ht="22.5" x14ac:dyDescent="0.2">
      <c r="A2630" s="1" t="str">
        <f t="shared" si="42"/>
        <v>SICRO3 1901610</v>
      </c>
      <c r="B2630" s="3" t="s">
        <v>13112</v>
      </c>
      <c r="C2630" s="3" t="s">
        <v>2726</v>
      </c>
      <c r="D2630" s="2" t="s">
        <v>9215</v>
      </c>
      <c r="E2630" s="3" t="s">
        <v>13097</v>
      </c>
      <c r="G2630" s="61">
        <v>18.45</v>
      </c>
    </row>
    <row r="2631" spans="1:7" ht="22.5" x14ac:dyDescent="0.2">
      <c r="A2631" s="1" t="str">
        <f t="shared" si="42"/>
        <v>SICRO3 1901617</v>
      </c>
      <c r="B2631" s="3" t="s">
        <v>13112</v>
      </c>
      <c r="C2631" s="3" t="s">
        <v>2727</v>
      </c>
      <c r="D2631" s="2" t="s">
        <v>9216</v>
      </c>
      <c r="E2631" s="3" t="s">
        <v>13097</v>
      </c>
      <c r="G2631" s="61">
        <v>20.89</v>
      </c>
    </row>
    <row r="2632" spans="1:7" x14ac:dyDescent="0.2">
      <c r="A2632" s="1" t="str">
        <f t="shared" si="42"/>
        <v>SICRO3 1917037</v>
      </c>
      <c r="B2632" s="3" t="s">
        <v>13112</v>
      </c>
      <c r="C2632" s="3" t="s">
        <v>2728</v>
      </c>
      <c r="D2632" s="2" t="s">
        <v>9217</v>
      </c>
      <c r="E2632" s="3" t="s">
        <v>13097</v>
      </c>
      <c r="G2632" s="61">
        <v>40.03</v>
      </c>
    </row>
    <row r="2633" spans="1:7" x14ac:dyDescent="0.2">
      <c r="A2633" s="1" t="str">
        <f t="shared" si="42"/>
        <v>SICRO3 1917038</v>
      </c>
      <c r="B2633" s="3" t="s">
        <v>13112</v>
      </c>
      <c r="C2633" s="3" t="s">
        <v>2729</v>
      </c>
      <c r="D2633" s="2" t="s">
        <v>9218</v>
      </c>
      <c r="E2633" s="3" t="s">
        <v>13097</v>
      </c>
      <c r="G2633" s="61">
        <v>41.38</v>
      </c>
    </row>
    <row r="2634" spans="1:7" x14ac:dyDescent="0.2">
      <c r="A2634" s="1" t="str">
        <f t="shared" si="42"/>
        <v>SICRO3 1917039</v>
      </c>
      <c r="B2634" s="3" t="s">
        <v>13112</v>
      </c>
      <c r="C2634" s="3" t="s">
        <v>2730</v>
      </c>
      <c r="D2634" s="2" t="s">
        <v>9219</v>
      </c>
      <c r="E2634" s="3" t="s">
        <v>13097</v>
      </c>
      <c r="G2634" s="61">
        <v>42.77</v>
      </c>
    </row>
    <row r="2635" spans="1:7" x14ac:dyDescent="0.2">
      <c r="A2635" s="1" t="str">
        <f t="shared" si="42"/>
        <v>SICRO3 1917040</v>
      </c>
      <c r="B2635" s="3" t="s">
        <v>13112</v>
      </c>
      <c r="C2635" s="3" t="s">
        <v>2731</v>
      </c>
      <c r="D2635" s="2" t="s">
        <v>9220</v>
      </c>
      <c r="E2635" s="3" t="s">
        <v>13097</v>
      </c>
      <c r="G2635" s="61">
        <v>44.21</v>
      </c>
    </row>
    <row r="2636" spans="1:7" x14ac:dyDescent="0.2">
      <c r="A2636" s="1" t="str">
        <f t="shared" si="42"/>
        <v>SICRO3 1917041</v>
      </c>
      <c r="B2636" s="3" t="s">
        <v>13112</v>
      </c>
      <c r="C2636" s="3" t="s">
        <v>2732</v>
      </c>
      <c r="D2636" s="2" t="s">
        <v>9221</v>
      </c>
      <c r="E2636" s="3" t="s">
        <v>13097</v>
      </c>
      <c r="G2636" s="61">
        <v>45.75</v>
      </c>
    </row>
    <row r="2637" spans="1:7" x14ac:dyDescent="0.2">
      <c r="A2637" s="1" t="str">
        <f t="shared" si="42"/>
        <v>SICRO3 1917042</v>
      </c>
      <c r="B2637" s="3" t="s">
        <v>13112</v>
      </c>
      <c r="C2637" s="3" t="s">
        <v>2733</v>
      </c>
      <c r="D2637" s="2" t="s">
        <v>9222</v>
      </c>
      <c r="E2637" s="3" t="s">
        <v>13097</v>
      </c>
      <c r="G2637" s="61">
        <v>46.57</v>
      </c>
    </row>
    <row r="2638" spans="1:7" x14ac:dyDescent="0.2">
      <c r="A2638" s="1" t="str">
        <f t="shared" si="42"/>
        <v>SICRO3 1901619</v>
      </c>
      <c r="B2638" s="3" t="s">
        <v>13112</v>
      </c>
      <c r="C2638" s="3" t="s">
        <v>2734</v>
      </c>
      <c r="D2638" s="2" t="s">
        <v>9223</v>
      </c>
      <c r="E2638" s="3" t="s">
        <v>13097</v>
      </c>
      <c r="G2638" s="61">
        <v>18.91</v>
      </c>
    </row>
    <row r="2639" spans="1:7" x14ac:dyDescent="0.2">
      <c r="A2639" s="1" t="str">
        <f t="shared" si="42"/>
        <v>SICRO3 1901620</v>
      </c>
      <c r="B2639" s="3" t="s">
        <v>13112</v>
      </c>
      <c r="C2639" s="3" t="s">
        <v>2735</v>
      </c>
      <c r="D2639" s="2" t="s">
        <v>9224</v>
      </c>
      <c r="E2639" s="3" t="s">
        <v>13097</v>
      </c>
      <c r="G2639" s="61">
        <v>19.25</v>
      </c>
    </row>
    <row r="2640" spans="1:7" x14ac:dyDescent="0.2">
      <c r="A2640" s="1" t="str">
        <f t="shared" si="42"/>
        <v>SICRO3 1901621</v>
      </c>
      <c r="B2640" s="3" t="s">
        <v>13112</v>
      </c>
      <c r="C2640" s="3" t="s">
        <v>2736</v>
      </c>
      <c r="D2640" s="2" t="s">
        <v>9225</v>
      </c>
      <c r="E2640" s="3" t="s">
        <v>13097</v>
      </c>
      <c r="G2640" s="61">
        <v>19.61</v>
      </c>
    </row>
    <row r="2641" spans="1:7" x14ac:dyDescent="0.2">
      <c r="A2641" s="1" t="str">
        <f t="shared" si="42"/>
        <v>SICRO3 1901622</v>
      </c>
      <c r="B2641" s="3" t="s">
        <v>13112</v>
      </c>
      <c r="C2641" s="3" t="s">
        <v>2737</v>
      </c>
      <c r="D2641" s="2" t="s">
        <v>9226</v>
      </c>
      <c r="E2641" s="3" t="s">
        <v>13097</v>
      </c>
      <c r="G2641" s="61">
        <v>19.98</v>
      </c>
    </row>
    <row r="2642" spans="1:7" x14ac:dyDescent="0.2">
      <c r="A2642" s="1" t="str">
        <f t="shared" si="42"/>
        <v>SICRO3 1901623</v>
      </c>
      <c r="B2642" s="3" t="s">
        <v>13112</v>
      </c>
      <c r="C2642" s="3" t="s">
        <v>2738</v>
      </c>
      <c r="D2642" s="2" t="s">
        <v>9227</v>
      </c>
      <c r="E2642" s="3" t="s">
        <v>13097</v>
      </c>
      <c r="G2642" s="61">
        <v>20.37</v>
      </c>
    </row>
    <row r="2643" spans="1:7" x14ac:dyDescent="0.2">
      <c r="A2643" s="1" t="str">
        <f t="shared" ref="A2643:A2706" si="43">CONCATENATE($B2643," ",$C2643)</f>
        <v>SICRO3 1901618</v>
      </c>
      <c r="B2643" s="3" t="s">
        <v>13112</v>
      </c>
      <c r="C2643" s="3" t="s">
        <v>2739</v>
      </c>
      <c r="D2643" s="2" t="s">
        <v>9228</v>
      </c>
      <c r="E2643" s="3" t="s">
        <v>13097</v>
      </c>
      <c r="G2643" s="61">
        <v>20.58</v>
      </c>
    </row>
    <row r="2644" spans="1:7" x14ac:dyDescent="0.2">
      <c r="A2644" s="1" t="str">
        <f t="shared" si="43"/>
        <v>SICRO3 1901625</v>
      </c>
      <c r="B2644" s="3" t="s">
        <v>13112</v>
      </c>
      <c r="C2644" s="3" t="s">
        <v>2740</v>
      </c>
      <c r="D2644" s="2" t="s">
        <v>9229</v>
      </c>
      <c r="E2644" s="3" t="s">
        <v>13097</v>
      </c>
      <c r="G2644" s="61">
        <v>22.52</v>
      </c>
    </row>
    <row r="2645" spans="1:7" x14ac:dyDescent="0.2">
      <c r="A2645" s="1" t="str">
        <f t="shared" si="43"/>
        <v>SICRO3 1901626</v>
      </c>
      <c r="B2645" s="3" t="s">
        <v>13112</v>
      </c>
      <c r="C2645" s="3" t="s">
        <v>2741</v>
      </c>
      <c r="D2645" s="2" t="s">
        <v>9230</v>
      </c>
      <c r="E2645" s="3" t="s">
        <v>13097</v>
      </c>
      <c r="G2645" s="61">
        <v>22.84</v>
      </c>
    </row>
    <row r="2646" spans="1:7" x14ac:dyDescent="0.2">
      <c r="A2646" s="1" t="str">
        <f t="shared" si="43"/>
        <v>SICRO3 1901627</v>
      </c>
      <c r="B2646" s="3" t="s">
        <v>13112</v>
      </c>
      <c r="C2646" s="3" t="s">
        <v>2742</v>
      </c>
      <c r="D2646" s="2" t="s">
        <v>9231</v>
      </c>
      <c r="E2646" s="3" t="s">
        <v>13097</v>
      </c>
      <c r="G2646" s="61">
        <v>23.17</v>
      </c>
    </row>
    <row r="2647" spans="1:7" x14ac:dyDescent="0.2">
      <c r="A2647" s="1" t="str">
        <f t="shared" si="43"/>
        <v>SICRO3 1901628</v>
      </c>
      <c r="B2647" s="3" t="s">
        <v>13112</v>
      </c>
      <c r="C2647" s="3" t="s">
        <v>2743</v>
      </c>
      <c r="D2647" s="2" t="s">
        <v>9232</v>
      </c>
      <c r="E2647" s="3" t="s">
        <v>13097</v>
      </c>
      <c r="G2647" s="61">
        <v>23.52</v>
      </c>
    </row>
    <row r="2648" spans="1:7" x14ac:dyDescent="0.2">
      <c r="A2648" s="1" t="str">
        <f t="shared" si="43"/>
        <v>SICRO3 1901629</v>
      </c>
      <c r="B2648" s="3" t="s">
        <v>13112</v>
      </c>
      <c r="C2648" s="3" t="s">
        <v>2744</v>
      </c>
      <c r="D2648" s="2" t="s">
        <v>9233</v>
      </c>
      <c r="E2648" s="3" t="s">
        <v>13097</v>
      </c>
      <c r="G2648" s="61">
        <v>23.88</v>
      </c>
    </row>
    <row r="2649" spans="1:7" x14ac:dyDescent="0.2">
      <c r="A2649" s="1" t="str">
        <f t="shared" si="43"/>
        <v>SICRO3 1901624</v>
      </c>
      <c r="B2649" s="3" t="s">
        <v>13112</v>
      </c>
      <c r="C2649" s="3" t="s">
        <v>2745</v>
      </c>
      <c r="D2649" s="2" t="s">
        <v>9234</v>
      </c>
      <c r="E2649" s="3" t="s">
        <v>13097</v>
      </c>
      <c r="G2649" s="61">
        <v>24.08</v>
      </c>
    </row>
    <row r="2650" spans="1:7" x14ac:dyDescent="0.2">
      <c r="A2650" s="1" t="str">
        <f t="shared" si="43"/>
        <v>SICRO3 1917073</v>
      </c>
      <c r="B2650" s="3" t="s">
        <v>13112</v>
      </c>
      <c r="C2650" s="3" t="s">
        <v>2746</v>
      </c>
      <c r="D2650" s="2" t="s">
        <v>9235</v>
      </c>
      <c r="E2650" s="3" t="s">
        <v>13097</v>
      </c>
      <c r="G2650" s="61">
        <v>26.21</v>
      </c>
    </row>
    <row r="2651" spans="1:7" x14ac:dyDescent="0.2">
      <c r="A2651" s="1" t="str">
        <f t="shared" si="43"/>
        <v>SICRO3 1917074</v>
      </c>
      <c r="B2651" s="3" t="s">
        <v>13112</v>
      </c>
      <c r="C2651" s="3" t="s">
        <v>2747</v>
      </c>
      <c r="D2651" s="2" t="s">
        <v>9236</v>
      </c>
      <c r="E2651" s="3" t="s">
        <v>13097</v>
      </c>
      <c r="G2651" s="61">
        <v>27.01</v>
      </c>
    </row>
    <row r="2652" spans="1:7" x14ac:dyDescent="0.2">
      <c r="A2652" s="1" t="str">
        <f t="shared" si="43"/>
        <v>SICRO3 1917075</v>
      </c>
      <c r="B2652" s="3" t="s">
        <v>13112</v>
      </c>
      <c r="C2652" s="3" t="s">
        <v>2748</v>
      </c>
      <c r="D2652" s="2" t="s">
        <v>9237</v>
      </c>
      <c r="E2652" s="3" t="s">
        <v>13097</v>
      </c>
      <c r="G2652" s="61">
        <v>27.83</v>
      </c>
    </row>
    <row r="2653" spans="1:7" x14ac:dyDescent="0.2">
      <c r="A2653" s="1" t="str">
        <f t="shared" si="43"/>
        <v>SICRO3 1917076</v>
      </c>
      <c r="B2653" s="3" t="s">
        <v>13112</v>
      </c>
      <c r="C2653" s="3" t="s">
        <v>2749</v>
      </c>
      <c r="D2653" s="2" t="s">
        <v>9238</v>
      </c>
      <c r="E2653" s="3" t="s">
        <v>13097</v>
      </c>
      <c r="G2653" s="61">
        <v>28.68</v>
      </c>
    </row>
    <row r="2654" spans="1:7" x14ac:dyDescent="0.2">
      <c r="A2654" s="1" t="str">
        <f t="shared" si="43"/>
        <v>SICRO3 1917077</v>
      </c>
      <c r="B2654" s="3" t="s">
        <v>13112</v>
      </c>
      <c r="C2654" s="3" t="s">
        <v>2750</v>
      </c>
      <c r="D2654" s="2" t="s">
        <v>9239</v>
      </c>
      <c r="E2654" s="3" t="s">
        <v>13097</v>
      </c>
      <c r="G2654" s="61">
        <v>29.59</v>
      </c>
    </row>
    <row r="2655" spans="1:7" x14ac:dyDescent="0.2">
      <c r="A2655" s="1" t="str">
        <f t="shared" si="43"/>
        <v>SICRO3 1917078</v>
      </c>
      <c r="B2655" s="3" t="s">
        <v>13112</v>
      </c>
      <c r="C2655" s="3" t="s">
        <v>2751</v>
      </c>
      <c r="D2655" s="2" t="s">
        <v>9240</v>
      </c>
      <c r="E2655" s="3" t="s">
        <v>13097</v>
      </c>
      <c r="G2655" s="61">
        <v>30.07</v>
      </c>
    </row>
    <row r="2656" spans="1:7" x14ac:dyDescent="0.2">
      <c r="A2656" s="1" t="str">
        <f t="shared" si="43"/>
        <v>SICRO3 1901631</v>
      </c>
      <c r="B2656" s="3" t="s">
        <v>13112</v>
      </c>
      <c r="C2656" s="3" t="s">
        <v>2752</v>
      </c>
      <c r="D2656" s="2" t="s">
        <v>9241</v>
      </c>
      <c r="E2656" s="3" t="s">
        <v>13097</v>
      </c>
      <c r="G2656" s="61">
        <v>26.41</v>
      </c>
    </row>
    <row r="2657" spans="1:7" x14ac:dyDescent="0.2">
      <c r="A2657" s="1" t="str">
        <f t="shared" si="43"/>
        <v>SICRO3 1901632</v>
      </c>
      <c r="B2657" s="3" t="s">
        <v>13112</v>
      </c>
      <c r="C2657" s="3" t="s">
        <v>2753</v>
      </c>
      <c r="D2657" s="2" t="s">
        <v>9242</v>
      </c>
      <c r="E2657" s="3" t="s">
        <v>13097</v>
      </c>
      <c r="G2657" s="61">
        <v>26.72</v>
      </c>
    </row>
    <row r="2658" spans="1:7" x14ac:dyDescent="0.2">
      <c r="A2658" s="1" t="str">
        <f t="shared" si="43"/>
        <v>SICRO3 1901633</v>
      </c>
      <c r="B2658" s="3" t="s">
        <v>13112</v>
      </c>
      <c r="C2658" s="3" t="s">
        <v>2754</v>
      </c>
      <c r="D2658" s="2" t="s">
        <v>9243</v>
      </c>
      <c r="E2658" s="3" t="s">
        <v>13097</v>
      </c>
      <c r="G2658" s="61">
        <v>27.05</v>
      </c>
    </row>
    <row r="2659" spans="1:7" x14ac:dyDescent="0.2">
      <c r="A2659" s="1" t="str">
        <f t="shared" si="43"/>
        <v>SICRO3 1901634</v>
      </c>
      <c r="B2659" s="3" t="s">
        <v>13112</v>
      </c>
      <c r="C2659" s="3" t="s">
        <v>2755</v>
      </c>
      <c r="D2659" s="2" t="s">
        <v>9244</v>
      </c>
      <c r="E2659" s="3" t="s">
        <v>13097</v>
      </c>
      <c r="G2659" s="61">
        <v>27.38</v>
      </c>
    </row>
    <row r="2660" spans="1:7" x14ac:dyDescent="0.2">
      <c r="A2660" s="1" t="str">
        <f t="shared" si="43"/>
        <v>SICRO3 1901635</v>
      </c>
      <c r="B2660" s="3" t="s">
        <v>13112</v>
      </c>
      <c r="C2660" s="3" t="s">
        <v>2756</v>
      </c>
      <c r="D2660" s="2" t="s">
        <v>9245</v>
      </c>
      <c r="E2660" s="3" t="s">
        <v>13097</v>
      </c>
      <c r="G2660" s="61">
        <v>27.74</v>
      </c>
    </row>
    <row r="2661" spans="1:7" x14ac:dyDescent="0.2">
      <c r="A2661" s="1" t="str">
        <f t="shared" si="43"/>
        <v>SICRO3 1901630</v>
      </c>
      <c r="B2661" s="3" t="s">
        <v>13112</v>
      </c>
      <c r="C2661" s="3" t="s">
        <v>2757</v>
      </c>
      <c r="D2661" s="2" t="s">
        <v>9246</v>
      </c>
      <c r="E2661" s="3" t="s">
        <v>13097</v>
      </c>
      <c r="G2661" s="61">
        <v>27.93</v>
      </c>
    </row>
    <row r="2662" spans="1:7" x14ac:dyDescent="0.2">
      <c r="A2662" s="1" t="str">
        <f t="shared" si="43"/>
        <v>SICRO3 1917109</v>
      </c>
      <c r="B2662" s="3" t="s">
        <v>13112</v>
      </c>
      <c r="C2662" s="3" t="s">
        <v>2758</v>
      </c>
      <c r="D2662" s="2" t="s">
        <v>9247</v>
      </c>
      <c r="E2662" s="3" t="s">
        <v>13097</v>
      </c>
      <c r="G2662" s="61">
        <v>23</v>
      </c>
    </row>
    <row r="2663" spans="1:7" x14ac:dyDescent="0.2">
      <c r="A2663" s="1" t="str">
        <f t="shared" si="43"/>
        <v>SICRO3 1917110</v>
      </c>
      <c r="B2663" s="3" t="s">
        <v>13112</v>
      </c>
      <c r="C2663" s="3" t="s">
        <v>2759</v>
      </c>
      <c r="D2663" s="2" t="s">
        <v>9248</v>
      </c>
      <c r="E2663" s="3" t="s">
        <v>13097</v>
      </c>
      <c r="G2663" s="61">
        <v>23.62</v>
      </c>
    </row>
    <row r="2664" spans="1:7" x14ac:dyDescent="0.2">
      <c r="A2664" s="1" t="str">
        <f t="shared" si="43"/>
        <v>SICRO3 1917111</v>
      </c>
      <c r="B2664" s="3" t="s">
        <v>13112</v>
      </c>
      <c r="C2664" s="3" t="s">
        <v>2760</v>
      </c>
      <c r="D2664" s="2" t="s">
        <v>9249</v>
      </c>
      <c r="E2664" s="3" t="s">
        <v>13097</v>
      </c>
      <c r="G2664" s="61">
        <v>24.26</v>
      </c>
    </row>
    <row r="2665" spans="1:7" x14ac:dyDescent="0.2">
      <c r="A2665" s="1" t="str">
        <f t="shared" si="43"/>
        <v>SICRO3 1917112</v>
      </c>
      <c r="B2665" s="3" t="s">
        <v>13112</v>
      </c>
      <c r="C2665" s="3" t="s">
        <v>2761</v>
      </c>
      <c r="D2665" s="2" t="s">
        <v>9250</v>
      </c>
      <c r="E2665" s="3" t="s">
        <v>13097</v>
      </c>
      <c r="G2665" s="61">
        <v>24.93</v>
      </c>
    </row>
    <row r="2666" spans="1:7" x14ac:dyDescent="0.2">
      <c r="A2666" s="1" t="str">
        <f t="shared" si="43"/>
        <v>SICRO3 1917113</v>
      </c>
      <c r="B2666" s="3" t="s">
        <v>13112</v>
      </c>
      <c r="C2666" s="3" t="s">
        <v>2762</v>
      </c>
      <c r="D2666" s="2" t="s">
        <v>9251</v>
      </c>
      <c r="E2666" s="3" t="s">
        <v>13097</v>
      </c>
      <c r="G2666" s="61">
        <v>25.64</v>
      </c>
    </row>
    <row r="2667" spans="1:7" x14ac:dyDescent="0.2">
      <c r="A2667" s="1" t="str">
        <f t="shared" si="43"/>
        <v>SICRO3 1917114</v>
      </c>
      <c r="B2667" s="3" t="s">
        <v>13112</v>
      </c>
      <c r="C2667" s="3" t="s">
        <v>2763</v>
      </c>
      <c r="D2667" s="2" t="s">
        <v>9252</v>
      </c>
      <c r="E2667" s="3" t="s">
        <v>13097</v>
      </c>
      <c r="G2667" s="61">
        <v>26.02</v>
      </c>
    </row>
    <row r="2668" spans="1:7" x14ac:dyDescent="0.2">
      <c r="A2668" s="1" t="str">
        <f t="shared" si="43"/>
        <v>SICRO3 1917145</v>
      </c>
      <c r="B2668" s="3" t="s">
        <v>13112</v>
      </c>
      <c r="C2668" s="3" t="s">
        <v>2764</v>
      </c>
      <c r="D2668" s="2" t="s">
        <v>9253</v>
      </c>
      <c r="E2668" s="3" t="s">
        <v>13097</v>
      </c>
      <c r="G2668" s="61">
        <v>21.05</v>
      </c>
    </row>
    <row r="2669" spans="1:7" x14ac:dyDescent="0.2">
      <c r="A2669" s="1" t="str">
        <f t="shared" si="43"/>
        <v>SICRO3 1917146</v>
      </c>
      <c r="B2669" s="3" t="s">
        <v>13112</v>
      </c>
      <c r="C2669" s="3" t="s">
        <v>2765</v>
      </c>
      <c r="D2669" s="2" t="s">
        <v>9254</v>
      </c>
      <c r="E2669" s="3" t="s">
        <v>13097</v>
      </c>
      <c r="G2669" s="61">
        <v>21.59</v>
      </c>
    </row>
    <row r="2670" spans="1:7" x14ac:dyDescent="0.2">
      <c r="A2670" s="1" t="str">
        <f t="shared" si="43"/>
        <v>SICRO3 1917147</v>
      </c>
      <c r="B2670" s="3" t="s">
        <v>13112</v>
      </c>
      <c r="C2670" s="3" t="s">
        <v>2766</v>
      </c>
      <c r="D2670" s="2" t="s">
        <v>9255</v>
      </c>
      <c r="E2670" s="3" t="s">
        <v>13097</v>
      </c>
      <c r="G2670" s="61">
        <v>22.14</v>
      </c>
    </row>
    <row r="2671" spans="1:7" x14ac:dyDescent="0.2">
      <c r="A2671" s="1" t="str">
        <f t="shared" si="43"/>
        <v>SICRO3 1917148</v>
      </c>
      <c r="B2671" s="3" t="s">
        <v>13112</v>
      </c>
      <c r="C2671" s="3" t="s">
        <v>2767</v>
      </c>
      <c r="D2671" s="2" t="s">
        <v>9256</v>
      </c>
      <c r="E2671" s="3" t="s">
        <v>13097</v>
      </c>
      <c r="G2671" s="61">
        <v>22.72</v>
      </c>
    </row>
    <row r="2672" spans="1:7" x14ac:dyDescent="0.2">
      <c r="A2672" s="1" t="str">
        <f t="shared" si="43"/>
        <v>SICRO3 1917149</v>
      </c>
      <c r="B2672" s="3" t="s">
        <v>13112</v>
      </c>
      <c r="C2672" s="3" t="s">
        <v>2768</v>
      </c>
      <c r="D2672" s="2" t="s">
        <v>9257</v>
      </c>
      <c r="E2672" s="3" t="s">
        <v>13097</v>
      </c>
      <c r="G2672" s="61">
        <v>23.33</v>
      </c>
    </row>
    <row r="2673" spans="1:7" x14ac:dyDescent="0.2">
      <c r="A2673" s="1" t="str">
        <f t="shared" si="43"/>
        <v>SICRO3 1917150</v>
      </c>
      <c r="B2673" s="3" t="s">
        <v>13112</v>
      </c>
      <c r="C2673" s="3" t="s">
        <v>2769</v>
      </c>
      <c r="D2673" s="2" t="s">
        <v>9258</v>
      </c>
      <c r="E2673" s="3" t="s">
        <v>13097</v>
      </c>
      <c r="G2673" s="61">
        <v>23.66</v>
      </c>
    </row>
    <row r="2674" spans="1:7" x14ac:dyDescent="0.2">
      <c r="A2674" s="1" t="str">
        <f t="shared" si="43"/>
        <v>SICRO3 1917181</v>
      </c>
      <c r="B2674" s="3" t="s">
        <v>13112</v>
      </c>
      <c r="C2674" s="3" t="s">
        <v>2770</v>
      </c>
      <c r="D2674" s="2" t="s">
        <v>9259</v>
      </c>
      <c r="E2674" s="3" t="s">
        <v>13097</v>
      </c>
      <c r="G2674" s="61">
        <v>21.55</v>
      </c>
    </row>
    <row r="2675" spans="1:7" x14ac:dyDescent="0.2">
      <c r="A2675" s="1" t="str">
        <f t="shared" si="43"/>
        <v>SICRO3 1917182</v>
      </c>
      <c r="B2675" s="3" t="s">
        <v>13112</v>
      </c>
      <c r="C2675" s="3" t="s">
        <v>2771</v>
      </c>
      <c r="D2675" s="2" t="s">
        <v>9260</v>
      </c>
      <c r="E2675" s="3" t="s">
        <v>13097</v>
      </c>
      <c r="G2675" s="61">
        <v>22.02</v>
      </c>
    </row>
    <row r="2676" spans="1:7" x14ac:dyDescent="0.2">
      <c r="A2676" s="1" t="str">
        <f t="shared" si="43"/>
        <v>SICRO3 1917183</v>
      </c>
      <c r="B2676" s="3" t="s">
        <v>13112</v>
      </c>
      <c r="C2676" s="3" t="s">
        <v>2772</v>
      </c>
      <c r="D2676" s="2" t="s">
        <v>9261</v>
      </c>
      <c r="E2676" s="3" t="s">
        <v>13097</v>
      </c>
      <c r="G2676" s="61">
        <v>22.51</v>
      </c>
    </row>
    <row r="2677" spans="1:7" x14ac:dyDescent="0.2">
      <c r="A2677" s="1" t="str">
        <f t="shared" si="43"/>
        <v>SICRO3 1917184</v>
      </c>
      <c r="B2677" s="3" t="s">
        <v>13112</v>
      </c>
      <c r="C2677" s="3" t="s">
        <v>2773</v>
      </c>
      <c r="D2677" s="2" t="s">
        <v>9262</v>
      </c>
      <c r="E2677" s="3" t="s">
        <v>13097</v>
      </c>
      <c r="G2677" s="61">
        <v>23.02</v>
      </c>
    </row>
    <row r="2678" spans="1:7" x14ac:dyDescent="0.2">
      <c r="A2678" s="1" t="str">
        <f t="shared" si="43"/>
        <v>SICRO3 1917185</v>
      </c>
      <c r="B2678" s="3" t="s">
        <v>13112</v>
      </c>
      <c r="C2678" s="3" t="s">
        <v>2774</v>
      </c>
      <c r="D2678" s="2" t="s">
        <v>9263</v>
      </c>
      <c r="E2678" s="3" t="s">
        <v>13097</v>
      </c>
      <c r="G2678" s="61">
        <v>23.56</v>
      </c>
    </row>
    <row r="2679" spans="1:7" x14ac:dyDescent="0.2">
      <c r="A2679" s="1" t="str">
        <f t="shared" si="43"/>
        <v>SICRO3 1917186</v>
      </c>
      <c r="B2679" s="3" t="s">
        <v>13112</v>
      </c>
      <c r="C2679" s="3" t="s">
        <v>2775</v>
      </c>
      <c r="D2679" s="2" t="s">
        <v>9264</v>
      </c>
      <c r="E2679" s="3" t="s">
        <v>13097</v>
      </c>
      <c r="G2679" s="61">
        <v>23.84</v>
      </c>
    </row>
    <row r="2680" spans="1:7" x14ac:dyDescent="0.2">
      <c r="A2680" s="1" t="str">
        <f t="shared" si="43"/>
        <v>SICRO3 1917001</v>
      </c>
      <c r="B2680" s="3" t="s">
        <v>13112</v>
      </c>
      <c r="C2680" s="3" t="s">
        <v>2776</v>
      </c>
      <c r="D2680" s="2" t="s">
        <v>9265</v>
      </c>
      <c r="E2680" s="3" t="s">
        <v>13097</v>
      </c>
      <c r="G2680" s="61">
        <v>54.17</v>
      </c>
    </row>
    <row r="2681" spans="1:7" x14ac:dyDescent="0.2">
      <c r="A2681" s="1" t="str">
        <f t="shared" si="43"/>
        <v>SICRO3 1917002</v>
      </c>
      <c r="B2681" s="3" t="s">
        <v>13112</v>
      </c>
      <c r="C2681" s="3" t="s">
        <v>2777</v>
      </c>
      <c r="D2681" s="2" t="s">
        <v>9266</v>
      </c>
      <c r="E2681" s="3" t="s">
        <v>13097</v>
      </c>
      <c r="G2681" s="61">
        <v>56.16</v>
      </c>
    </row>
    <row r="2682" spans="1:7" x14ac:dyDescent="0.2">
      <c r="A2682" s="1" t="str">
        <f t="shared" si="43"/>
        <v>SICRO3 1917003</v>
      </c>
      <c r="B2682" s="3" t="s">
        <v>13112</v>
      </c>
      <c r="C2682" s="3" t="s">
        <v>2778</v>
      </c>
      <c r="D2682" s="2" t="s">
        <v>9267</v>
      </c>
      <c r="E2682" s="3" t="s">
        <v>13097</v>
      </c>
      <c r="G2682" s="61">
        <v>58.17</v>
      </c>
    </row>
    <row r="2683" spans="1:7" x14ac:dyDescent="0.2">
      <c r="A2683" s="1" t="str">
        <f t="shared" si="43"/>
        <v>SICRO3 1917004</v>
      </c>
      <c r="B2683" s="3" t="s">
        <v>13112</v>
      </c>
      <c r="C2683" s="3" t="s">
        <v>2779</v>
      </c>
      <c r="D2683" s="2" t="s">
        <v>9268</v>
      </c>
      <c r="E2683" s="3" t="s">
        <v>13097</v>
      </c>
      <c r="G2683" s="61">
        <v>60.29</v>
      </c>
    </row>
    <row r="2684" spans="1:7" x14ac:dyDescent="0.2">
      <c r="A2684" s="1" t="str">
        <f t="shared" si="43"/>
        <v>SICRO3 1917005</v>
      </c>
      <c r="B2684" s="3" t="s">
        <v>13112</v>
      </c>
      <c r="C2684" s="3" t="s">
        <v>2780</v>
      </c>
      <c r="D2684" s="2" t="s">
        <v>9269</v>
      </c>
      <c r="E2684" s="3" t="s">
        <v>13097</v>
      </c>
      <c r="G2684" s="61">
        <v>62.53</v>
      </c>
    </row>
    <row r="2685" spans="1:7" x14ac:dyDescent="0.2">
      <c r="A2685" s="1" t="str">
        <f t="shared" si="43"/>
        <v>SICRO3 1917006</v>
      </c>
      <c r="B2685" s="3" t="s">
        <v>13112</v>
      </c>
      <c r="C2685" s="3" t="s">
        <v>2781</v>
      </c>
      <c r="D2685" s="2" t="s">
        <v>9270</v>
      </c>
      <c r="E2685" s="3" t="s">
        <v>13097</v>
      </c>
      <c r="G2685" s="61">
        <v>63.72</v>
      </c>
    </row>
    <row r="2686" spans="1:7" x14ac:dyDescent="0.2">
      <c r="A2686" s="1" t="str">
        <f t="shared" si="43"/>
        <v>SICRO3 2009619</v>
      </c>
      <c r="B2686" s="3" t="s">
        <v>13112</v>
      </c>
      <c r="C2686" s="3" t="s">
        <v>2782</v>
      </c>
      <c r="D2686" s="2" t="s">
        <v>9271</v>
      </c>
      <c r="E2686" s="3" t="s">
        <v>13098</v>
      </c>
      <c r="G2686" s="61">
        <v>134.26</v>
      </c>
    </row>
    <row r="2687" spans="1:7" x14ac:dyDescent="0.2">
      <c r="A2687" s="1" t="str">
        <f t="shared" si="43"/>
        <v>SICRO3 2009618</v>
      </c>
      <c r="B2687" s="3" t="s">
        <v>13112</v>
      </c>
      <c r="C2687" s="3" t="s">
        <v>2783</v>
      </c>
      <c r="D2687" s="2" t="s">
        <v>9272</v>
      </c>
      <c r="E2687" s="3" t="s">
        <v>13098</v>
      </c>
      <c r="G2687" s="61">
        <v>132.5</v>
      </c>
    </row>
    <row r="2688" spans="1:7" x14ac:dyDescent="0.2">
      <c r="A2688" s="1" t="str">
        <f t="shared" si="43"/>
        <v>SICRO3 2003866</v>
      </c>
      <c r="B2688" s="3" t="s">
        <v>13112</v>
      </c>
      <c r="C2688" s="3" t="s">
        <v>2784</v>
      </c>
      <c r="D2688" s="2" t="s">
        <v>9273</v>
      </c>
      <c r="E2688" s="3" t="s">
        <v>13098</v>
      </c>
      <c r="G2688" s="61">
        <v>7.63</v>
      </c>
    </row>
    <row r="2689" spans="1:7" x14ac:dyDescent="0.2">
      <c r="A2689" s="1" t="str">
        <f t="shared" si="43"/>
        <v>SICRO3 2003867</v>
      </c>
      <c r="B2689" s="3" t="s">
        <v>13112</v>
      </c>
      <c r="C2689" s="3" t="s">
        <v>2785</v>
      </c>
      <c r="D2689" s="2" t="s">
        <v>9274</v>
      </c>
      <c r="E2689" s="3" t="s">
        <v>13098</v>
      </c>
      <c r="G2689" s="61">
        <v>16.97</v>
      </c>
    </row>
    <row r="2690" spans="1:7" x14ac:dyDescent="0.2">
      <c r="A2690" s="1" t="str">
        <f t="shared" si="43"/>
        <v>SICRO3 2003622</v>
      </c>
      <c r="B2690" s="3" t="s">
        <v>13112</v>
      </c>
      <c r="C2690" s="3" t="s">
        <v>2786</v>
      </c>
      <c r="D2690" s="2" t="s">
        <v>9275</v>
      </c>
      <c r="E2690" s="3" t="s">
        <v>13094</v>
      </c>
      <c r="G2690" s="61">
        <v>2490.73</v>
      </c>
    </row>
    <row r="2691" spans="1:7" x14ac:dyDescent="0.2">
      <c r="A2691" s="1" t="str">
        <f t="shared" si="43"/>
        <v>SICRO3 2003621</v>
      </c>
      <c r="B2691" s="3" t="s">
        <v>13112</v>
      </c>
      <c r="C2691" s="3" t="s">
        <v>2787</v>
      </c>
      <c r="D2691" s="2" t="s">
        <v>9276</v>
      </c>
      <c r="E2691" s="3" t="s">
        <v>13094</v>
      </c>
      <c r="G2691" s="61">
        <v>2400.44</v>
      </c>
    </row>
    <row r="2692" spans="1:7" x14ac:dyDescent="0.2">
      <c r="A2692" s="1" t="str">
        <f t="shared" si="43"/>
        <v>SICRO3 2003624</v>
      </c>
      <c r="B2692" s="3" t="s">
        <v>13112</v>
      </c>
      <c r="C2692" s="3" t="s">
        <v>2788</v>
      </c>
      <c r="D2692" s="2" t="s">
        <v>9277</v>
      </c>
      <c r="E2692" s="3" t="s">
        <v>13094</v>
      </c>
      <c r="G2692" s="61">
        <v>2928.08</v>
      </c>
    </row>
    <row r="2693" spans="1:7" x14ac:dyDescent="0.2">
      <c r="A2693" s="1" t="str">
        <f t="shared" si="43"/>
        <v>SICRO3 2003623</v>
      </c>
      <c r="B2693" s="3" t="s">
        <v>13112</v>
      </c>
      <c r="C2693" s="3" t="s">
        <v>2789</v>
      </c>
      <c r="D2693" s="2" t="s">
        <v>9278</v>
      </c>
      <c r="E2693" s="3" t="s">
        <v>13094</v>
      </c>
      <c r="G2693" s="61">
        <v>2826.7</v>
      </c>
    </row>
    <row r="2694" spans="1:7" x14ac:dyDescent="0.2">
      <c r="A2694" s="1" t="str">
        <f t="shared" si="43"/>
        <v>SICRO3 2003634</v>
      </c>
      <c r="B2694" s="3" t="s">
        <v>13112</v>
      </c>
      <c r="C2694" s="3" t="s">
        <v>2790</v>
      </c>
      <c r="D2694" s="2" t="s">
        <v>9279</v>
      </c>
      <c r="E2694" s="3" t="s">
        <v>13094</v>
      </c>
      <c r="G2694" s="61">
        <v>1889.24</v>
      </c>
    </row>
    <row r="2695" spans="1:7" x14ac:dyDescent="0.2">
      <c r="A2695" s="1" t="str">
        <f t="shared" si="43"/>
        <v>SICRO3 2003633</v>
      </c>
      <c r="B2695" s="3" t="s">
        <v>13112</v>
      </c>
      <c r="C2695" s="3" t="s">
        <v>2791</v>
      </c>
      <c r="D2695" s="2" t="s">
        <v>9280</v>
      </c>
      <c r="E2695" s="3" t="s">
        <v>13094</v>
      </c>
      <c r="G2695" s="61">
        <v>1798.95</v>
      </c>
    </row>
    <row r="2696" spans="1:7" x14ac:dyDescent="0.2">
      <c r="A2696" s="1" t="str">
        <f t="shared" si="43"/>
        <v>SICRO3 2003636</v>
      </c>
      <c r="B2696" s="3" t="s">
        <v>13112</v>
      </c>
      <c r="C2696" s="3" t="s">
        <v>2792</v>
      </c>
      <c r="D2696" s="2" t="s">
        <v>9281</v>
      </c>
      <c r="E2696" s="3" t="s">
        <v>13094</v>
      </c>
      <c r="G2696" s="61">
        <v>2326.59</v>
      </c>
    </row>
    <row r="2697" spans="1:7" x14ac:dyDescent="0.2">
      <c r="A2697" s="1" t="str">
        <f t="shared" si="43"/>
        <v>SICRO3 2003635</v>
      </c>
      <c r="B2697" s="3" t="s">
        <v>13112</v>
      </c>
      <c r="C2697" s="3" t="s">
        <v>2793</v>
      </c>
      <c r="D2697" s="2" t="s">
        <v>9282</v>
      </c>
      <c r="E2697" s="3" t="s">
        <v>13094</v>
      </c>
      <c r="G2697" s="61">
        <v>2225.21</v>
      </c>
    </row>
    <row r="2698" spans="1:7" x14ac:dyDescent="0.2">
      <c r="A2698" s="1" t="str">
        <f t="shared" si="43"/>
        <v>SICRO3 2003638</v>
      </c>
      <c r="B2698" s="3" t="s">
        <v>13112</v>
      </c>
      <c r="C2698" s="3" t="s">
        <v>2794</v>
      </c>
      <c r="D2698" s="2" t="s">
        <v>9283</v>
      </c>
      <c r="E2698" s="3" t="s">
        <v>13094</v>
      </c>
      <c r="G2698" s="61">
        <v>2769.24</v>
      </c>
    </row>
    <row r="2699" spans="1:7" x14ac:dyDescent="0.2">
      <c r="A2699" s="1" t="str">
        <f t="shared" si="43"/>
        <v>SICRO3 2003637</v>
      </c>
      <c r="B2699" s="3" t="s">
        <v>13112</v>
      </c>
      <c r="C2699" s="3" t="s">
        <v>2795</v>
      </c>
      <c r="D2699" s="2" t="s">
        <v>9284</v>
      </c>
      <c r="E2699" s="3" t="s">
        <v>13094</v>
      </c>
      <c r="G2699" s="61">
        <v>2655.65</v>
      </c>
    </row>
    <row r="2700" spans="1:7" x14ac:dyDescent="0.2">
      <c r="A2700" s="1" t="str">
        <f t="shared" si="43"/>
        <v>SICRO3 2003640</v>
      </c>
      <c r="B2700" s="3" t="s">
        <v>13112</v>
      </c>
      <c r="C2700" s="3" t="s">
        <v>2796</v>
      </c>
      <c r="D2700" s="2" t="s">
        <v>9285</v>
      </c>
      <c r="E2700" s="3" t="s">
        <v>13094</v>
      </c>
      <c r="G2700" s="61">
        <v>3206.59</v>
      </c>
    </row>
    <row r="2701" spans="1:7" x14ac:dyDescent="0.2">
      <c r="A2701" s="1" t="str">
        <f t="shared" si="43"/>
        <v>SICRO3 2003639</v>
      </c>
      <c r="B2701" s="3" t="s">
        <v>13112</v>
      </c>
      <c r="C2701" s="3" t="s">
        <v>2797</v>
      </c>
      <c r="D2701" s="2" t="s">
        <v>9286</v>
      </c>
      <c r="E2701" s="3" t="s">
        <v>13094</v>
      </c>
      <c r="G2701" s="61">
        <v>3081.91</v>
      </c>
    </row>
    <row r="2702" spans="1:7" x14ac:dyDescent="0.2">
      <c r="A2702" s="1" t="str">
        <f t="shared" si="43"/>
        <v>SICRO3 2003618</v>
      </c>
      <c r="B2702" s="3" t="s">
        <v>13112</v>
      </c>
      <c r="C2702" s="3" t="s">
        <v>2798</v>
      </c>
      <c r="D2702" s="2" t="s">
        <v>9287</v>
      </c>
      <c r="E2702" s="3" t="s">
        <v>13094</v>
      </c>
      <c r="G2702" s="61">
        <v>1051.1099999999999</v>
      </c>
    </row>
    <row r="2703" spans="1:7" x14ac:dyDescent="0.2">
      <c r="A2703" s="1" t="str">
        <f t="shared" si="43"/>
        <v>SICRO3 2003617</v>
      </c>
      <c r="B2703" s="3" t="s">
        <v>13112</v>
      </c>
      <c r="C2703" s="3" t="s">
        <v>2799</v>
      </c>
      <c r="D2703" s="2" t="s">
        <v>9288</v>
      </c>
      <c r="E2703" s="3" t="s">
        <v>13094</v>
      </c>
      <c r="G2703" s="61">
        <v>1001.38</v>
      </c>
    </row>
    <row r="2704" spans="1:7" x14ac:dyDescent="0.2">
      <c r="A2704" s="1" t="str">
        <f t="shared" si="43"/>
        <v>SICRO3 2003620</v>
      </c>
      <c r="B2704" s="3" t="s">
        <v>13112</v>
      </c>
      <c r="C2704" s="3" t="s">
        <v>2800</v>
      </c>
      <c r="D2704" s="2" t="s">
        <v>9289</v>
      </c>
      <c r="E2704" s="3" t="s">
        <v>13094</v>
      </c>
      <c r="G2704" s="61">
        <v>1318.09</v>
      </c>
    </row>
    <row r="2705" spans="1:7" x14ac:dyDescent="0.2">
      <c r="A2705" s="1" t="str">
        <f t="shared" si="43"/>
        <v>SICRO3 2003619</v>
      </c>
      <c r="B2705" s="3" t="s">
        <v>13112</v>
      </c>
      <c r="C2705" s="3" t="s">
        <v>2801</v>
      </c>
      <c r="D2705" s="2" t="s">
        <v>9290</v>
      </c>
      <c r="E2705" s="3" t="s">
        <v>13094</v>
      </c>
      <c r="G2705" s="61">
        <v>1261.6400000000001</v>
      </c>
    </row>
    <row r="2706" spans="1:7" x14ac:dyDescent="0.2">
      <c r="A2706" s="1" t="str">
        <f t="shared" si="43"/>
        <v>SICRO3 2003626</v>
      </c>
      <c r="B2706" s="3" t="s">
        <v>13112</v>
      </c>
      <c r="C2706" s="3" t="s">
        <v>2802</v>
      </c>
      <c r="D2706" s="2" t="s">
        <v>9291</v>
      </c>
      <c r="E2706" s="3" t="s">
        <v>13094</v>
      </c>
      <c r="G2706" s="61">
        <v>981.25</v>
      </c>
    </row>
    <row r="2707" spans="1:7" x14ac:dyDescent="0.2">
      <c r="A2707" s="1" t="str">
        <f t="shared" ref="A2707:A2770" si="44">CONCATENATE($B2707," ",$C2707)</f>
        <v>SICRO3 2003625</v>
      </c>
      <c r="B2707" s="3" t="s">
        <v>13112</v>
      </c>
      <c r="C2707" s="3" t="s">
        <v>2803</v>
      </c>
      <c r="D2707" s="2" t="s">
        <v>9292</v>
      </c>
      <c r="E2707" s="3" t="s">
        <v>13094</v>
      </c>
      <c r="G2707" s="61">
        <v>931.51</v>
      </c>
    </row>
    <row r="2708" spans="1:7" x14ac:dyDescent="0.2">
      <c r="A2708" s="1" t="str">
        <f t="shared" si="44"/>
        <v>SICRO3 2003628</v>
      </c>
      <c r="B2708" s="3" t="s">
        <v>13112</v>
      </c>
      <c r="C2708" s="3" t="s">
        <v>2804</v>
      </c>
      <c r="D2708" s="2" t="s">
        <v>9293</v>
      </c>
      <c r="E2708" s="3" t="s">
        <v>13094</v>
      </c>
      <c r="G2708" s="61">
        <v>1248.22</v>
      </c>
    </row>
    <row r="2709" spans="1:7" x14ac:dyDescent="0.2">
      <c r="A2709" s="1" t="str">
        <f t="shared" si="44"/>
        <v>SICRO3 2003627</v>
      </c>
      <c r="B2709" s="3" t="s">
        <v>13112</v>
      </c>
      <c r="C2709" s="3" t="s">
        <v>2805</v>
      </c>
      <c r="D2709" s="2" t="s">
        <v>9294</v>
      </c>
      <c r="E2709" s="3" t="s">
        <v>13094</v>
      </c>
      <c r="G2709" s="61">
        <v>1191.78</v>
      </c>
    </row>
    <row r="2710" spans="1:7" x14ac:dyDescent="0.2">
      <c r="A2710" s="1" t="str">
        <f t="shared" si="44"/>
        <v>SICRO3 2003630</v>
      </c>
      <c r="B2710" s="3" t="s">
        <v>13112</v>
      </c>
      <c r="C2710" s="3" t="s">
        <v>2806</v>
      </c>
      <c r="D2710" s="2" t="s">
        <v>9295</v>
      </c>
      <c r="E2710" s="3" t="s">
        <v>13094</v>
      </c>
      <c r="G2710" s="61">
        <v>1515.19</v>
      </c>
    </row>
    <row r="2711" spans="1:7" x14ac:dyDescent="0.2">
      <c r="A2711" s="1" t="str">
        <f t="shared" si="44"/>
        <v>SICRO3 2003629</v>
      </c>
      <c r="B2711" s="3" t="s">
        <v>13112</v>
      </c>
      <c r="C2711" s="3" t="s">
        <v>2807</v>
      </c>
      <c r="D2711" s="2" t="s">
        <v>9296</v>
      </c>
      <c r="E2711" s="3" t="s">
        <v>13094</v>
      </c>
      <c r="G2711" s="61">
        <v>1452.04</v>
      </c>
    </row>
    <row r="2712" spans="1:7" x14ac:dyDescent="0.2">
      <c r="A2712" s="1" t="str">
        <f t="shared" si="44"/>
        <v>SICRO3 2003632</v>
      </c>
      <c r="B2712" s="3" t="s">
        <v>13112</v>
      </c>
      <c r="C2712" s="3" t="s">
        <v>2808</v>
      </c>
      <c r="D2712" s="2" t="s">
        <v>9297</v>
      </c>
      <c r="E2712" s="3" t="s">
        <v>13094</v>
      </c>
      <c r="G2712" s="61">
        <v>1782.17</v>
      </c>
    </row>
    <row r="2713" spans="1:7" x14ac:dyDescent="0.2">
      <c r="A2713" s="1" t="str">
        <f t="shared" si="44"/>
        <v>SICRO3 2003631</v>
      </c>
      <c r="B2713" s="3" t="s">
        <v>13112</v>
      </c>
      <c r="C2713" s="3" t="s">
        <v>2809</v>
      </c>
      <c r="D2713" s="2" t="s">
        <v>9298</v>
      </c>
      <c r="E2713" s="3" t="s">
        <v>13094</v>
      </c>
      <c r="G2713" s="61">
        <v>1712.31</v>
      </c>
    </row>
    <row r="2714" spans="1:7" x14ac:dyDescent="0.2">
      <c r="A2714" s="1" t="str">
        <f t="shared" si="44"/>
        <v>SICRO3 2003599</v>
      </c>
      <c r="B2714" s="3" t="s">
        <v>13112</v>
      </c>
      <c r="C2714" s="3" t="s">
        <v>2810</v>
      </c>
      <c r="D2714" s="2" t="s">
        <v>9299</v>
      </c>
      <c r="E2714" s="3" t="s">
        <v>13094</v>
      </c>
      <c r="G2714" s="61">
        <v>206.08</v>
      </c>
    </row>
    <row r="2715" spans="1:7" ht="22.5" x14ac:dyDescent="0.2">
      <c r="A2715" s="1" t="str">
        <f t="shared" si="44"/>
        <v>SICRO3 2003598</v>
      </c>
      <c r="B2715" s="3" t="s">
        <v>13112</v>
      </c>
      <c r="C2715" s="3" t="s">
        <v>2811</v>
      </c>
      <c r="D2715" s="2" t="s">
        <v>9300</v>
      </c>
      <c r="E2715" s="3" t="s">
        <v>13094</v>
      </c>
      <c r="G2715" s="61">
        <v>187.8</v>
      </c>
    </row>
    <row r="2716" spans="1:7" x14ac:dyDescent="0.2">
      <c r="A2716" s="1" t="str">
        <f t="shared" si="44"/>
        <v>SICRO3 2003919</v>
      </c>
      <c r="B2716" s="3" t="s">
        <v>13112</v>
      </c>
      <c r="C2716" s="3" t="s">
        <v>2812</v>
      </c>
      <c r="D2716" s="2" t="s">
        <v>9301</v>
      </c>
      <c r="E2716" s="3" t="s">
        <v>13094</v>
      </c>
      <c r="G2716" s="61">
        <v>206.08</v>
      </c>
    </row>
    <row r="2717" spans="1:7" x14ac:dyDescent="0.2">
      <c r="A2717" s="1" t="str">
        <f t="shared" si="44"/>
        <v>SICRO3 2003918</v>
      </c>
      <c r="B2717" s="3" t="s">
        <v>13112</v>
      </c>
      <c r="C2717" s="3" t="s">
        <v>2813</v>
      </c>
      <c r="D2717" s="2" t="s">
        <v>9302</v>
      </c>
      <c r="E2717" s="3" t="s">
        <v>13094</v>
      </c>
      <c r="G2717" s="61">
        <v>187.8</v>
      </c>
    </row>
    <row r="2718" spans="1:7" x14ac:dyDescent="0.2">
      <c r="A2718" s="1" t="str">
        <f t="shared" si="44"/>
        <v>SICRO3 2003601</v>
      </c>
      <c r="B2718" s="3" t="s">
        <v>13112</v>
      </c>
      <c r="C2718" s="3" t="s">
        <v>2814</v>
      </c>
      <c r="D2718" s="2" t="s">
        <v>9303</v>
      </c>
      <c r="E2718" s="3" t="s">
        <v>13094</v>
      </c>
      <c r="G2718" s="61">
        <v>258.68</v>
      </c>
    </row>
    <row r="2719" spans="1:7" ht="22.5" x14ac:dyDescent="0.2">
      <c r="A2719" s="1" t="str">
        <f t="shared" si="44"/>
        <v>SICRO3 2003600</v>
      </c>
      <c r="B2719" s="3" t="s">
        <v>13112</v>
      </c>
      <c r="C2719" s="3" t="s">
        <v>2815</v>
      </c>
      <c r="D2719" s="2" t="s">
        <v>9304</v>
      </c>
      <c r="E2719" s="3" t="s">
        <v>13094</v>
      </c>
      <c r="G2719" s="61">
        <v>234.78</v>
      </c>
    </row>
    <row r="2720" spans="1:7" x14ac:dyDescent="0.2">
      <c r="A2720" s="1" t="str">
        <f t="shared" si="44"/>
        <v>SICRO3 2003921</v>
      </c>
      <c r="B2720" s="3" t="s">
        <v>13112</v>
      </c>
      <c r="C2720" s="3" t="s">
        <v>2816</v>
      </c>
      <c r="D2720" s="2" t="s">
        <v>9305</v>
      </c>
      <c r="E2720" s="3" t="s">
        <v>13094</v>
      </c>
      <c r="G2720" s="61">
        <v>258.68</v>
      </c>
    </row>
    <row r="2721" spans="1:7" x14ac:dyDescent="0.2">
      <c r="A2721" s="1" t="str">
        <f t="shared" si="44"/>
        <v>SICRO3 2003920</v>
      </c>
      <c r="B2721" s="3" t="s">
        <v>13112</v>
      </c>
      <c r="C2721" s="3" t="s">
        <v>2817</v>
      </c>
      <c r="D2721" s="2" t="s">
        <v>9306</v>
      </c>
      <c r="E2721" s="3" t="s">
        <v>13094</v>
      </c>
      <c r="G2721" s="61">
        <v>234.78</v>
      </c>
    </row>
    <row r="2722" spans="1:7" x14ac:dyDescent="0.2">
      <c r="A2722" s="1" t="str">
        <f t="shared" si="44"/>
        <v>SICRO3 2003616</v>
      </c>
      <c r="B2722" s="3" t="s">
        <v>13112</v>
      </c>
      <c r="C2722" s="3" t="s">
        <v>2818</v>
      </c>
      <c r="D2722" s="2" t="s">
        <v>9307</v>
      </c>
      <c r="E2722" s="3" t="s">
        <v>13094</v>
      </c>
      <c r="G2722" s="61">
        <v>22.4</v>
      </c>
    </row>
    <row r="2723" spans="1:7" x14ac:dyDescent="0.2">
      <c r="A2723" s="1" t="str">
        <f t="shared" si="44"/>
        <v>SICRO3 2003615</v>
      </c>
      <c r="B2723" s="3" t="s">
        <v>13112</v>
      </c>
      <c r="C2723" s="3" t="s">
        <v>2819</v>
      </c>
      <c r="D2723" s="2" t="s">
        <v>9308</v>
      </c>
      <c r="E2723" s="3" t="s">
        <v>13094</v>
      </c>
      <c r="G2723" s="61">
        <v>19.82</v>
      </c>
    </row>
    <row r="2724" spans="1:7" x14ac:dyDescent="0.2">
      <c r="A2724" s="1" t="str">
        <f t="shared" si="44"/>
        <v>SICRO3 2003927</v>
      </c>
      <c r="B2724" s="3" t="s">
        <v>13112</v>
      </c>
      <c r="C2724" s="3" t="s">
        <v>2820</v>
      </c>
      <c r="D2724" s="2" t="s">
        <v>9309</v>
      </c>
      <c r="E2724" s="3" t="s">
        <v>13094</v>
      </c>
      <c r="G2724" s="61">
        <v>23.32</v>
      </c>
    </row>
    <row r="2725" spans="1:7" x14ac:dyDescent="0.2">
      <c r="A2725" s="1" t="str">
        <f t="shared" si="44"/>
        <v>SICRO3 2003926</v>
      </c>
      <c r="B2725" s="3" t="s">
        <v>13112</v>
      </c>
      <c r="C2725" s="3" t="s">
        <v>2821</v>
      </c>
      <c r="D2725" s="2" t="s">
        <v>9310</v>
      </c>
      <c r="E2725" s="3" t="s">
        <v>13094</v>
      </c>
      <c r="G2725" s="61">
        <v>20.75</v>
      </c>
    </row>
    <row r="2726" spans="1:7" x14ac:dyDescent="0.2">
      <c r="A2726" s="1" t="str">
        <f t="shared" si="44"/>
        <v>SICRO3 2003613</v>
      </c>
      <c r="B2726" s="3" t="s">
        <v>13112</v>
      </c>
      <c r="C2726" s="3" t="s">
        <v>2822</v>
      </c>
      <c r="D2726" s="2" t="s">
        <v>9311</v>
      </c>
      <c r="E2726" s="3" t="s">
        <v>13094</v>
      </c>
      <c r="G2726" s="61">
        <v>147.18</v>
      </c>
    </row>
    <row r="2727" spans="1:7" x14ac:dyDescent="0.2">
      <c r="A2727" s="1" t="str">
        <f t="shared" si="44"/>
        <v>SICRO3 2003612</v>
      </c>
      <c r="B2727" s="3" t="s">
        <v>13112</v>
      </c>
      <c r="C2727" s="3" t="s">
        <v>2823</v>
      </c>
      <c r="D2727" s="2" t="s">
        <v>9312</v>
      </c>
      <c r="E2727" s="3" t="s">
        <v>13094</v>
      </c>
      <c r="G2727" s="61">
        <v>135.93</v>
      </c>
    </row>
    <row r="2728" spans="1:7" x14ac:dyDescent="0.2">
      <c r="A2728" s="1" t="str">
        <f t="shared" si="44"/>
        <v>SICRO3 2003477</v>
      </c>
      <c r="B2728" s="3" t="s">
        <v>13112</v>
      </c>
      <c r="C2728" s="3" t="s">
        <v>2824</v>
      </c>
      <c r="D2728" s="2" t="s">
        <v>9313</v>
      </c>
      <c r="E2728" s="3" t="s">
        <v>13094</v>
      </c>
      <c r="G2728" s="61">
        <v>4761.2299999999996</v>
      </c>
    </row>
    <row r="2729" spans="1:7" x14ac:dyDescent="0.2">
      <c r="A2729" s="1" t="str">
        <f t="shared" si="44"/>
        <v>SICRO3 2003476</v>
      </c>
      <c r="B2729" s="3" t="s">
        <v>13112</v>
      </c>
      <c r="C2729" s="3" t="s">
        <v>2825</v>
      </c>
      <c r="D2729" s="2" t="s">
        <v>9314</v>
      </c>
      <c r="E2729" s="3" t="s">
        <v>13094</v>
      </c>
      <c r="G2729" s="61">
        <v>4453.47</v>
      </c>
    </row>
    <row r="2730" spans="1:7" x14ac:dyDescent="0.2">
      <c r="A2730" s="1" t="str">
        <f t="shared" si="44"/>
        <v>SICRO3 2003517</v>
      </c>
      <c r="B2730" s="3" t="s">
        <v>13112</v>
      </c>
      <c r="C2730" s="3" t="s">
        <v>2826</v>
      </c>
      <c r="D2730" s="2" t="s">
        <v>9315</v>
      </c>
      <c r="E2730" s="3" t="s">
        <v>13094</v>
      </c>
      <c r="G2730" s="61">
        <v>4963.58</v>
      </c>
    </row>
    <row r="2731" spans="1:7" x14ac:dyDescent="0.2">
      <c r="A2731" s="1" t="str">
        <f t="shared" si="44"/>
        <v>SICRO3 2003516</v>
      </c>
      <c r="B2731" s="3" t="s">
        <v>13112</v>
      </c>
      <c r="C2731" s="3" t="s">
        <v>2827</v>
      </c>
      <c r="D2731" s="2" t="s">
        <v>9316</v>
      </c>
      <c r="E2731" s="3" t="s">
        <v>13094</v>
      </c>
      <c r="G2731" s="61">
        <v>4664.3999999999996</v>
      </c>
    </row>
    <row r="2732" spans="1:7" x14ac:dyDescent="0.2">
      <c r="A2732" s="1" t="str">
        <f t="shared" si="44"/>
        <v>SICRO3 2003479</v>
      </c>
      <c r="B2732" s="3" t="s">
        <v>13112</v>
      </c>
      <c r="C2732" s="3" t="s">
        <v>2828</v>
      </c>
      <c r="D2732" s="2" t="s">
        <v>9317</v>
      </c>
      <c r="E2732" s="3" t="s">
        <v>13094</v>
      </c>
      <c r="G2732" s="61">
        <v>4730.75</v>
      </c>
    </row>
    <row r="2733" spans="1:7" x14ac:dyDescent="0.2">
      <c r="A2733" s="1" t="str">
        <f t="shared" si="44"/>
        <v>SICRO3 2003478</v>
      </c>
      <c r="B2733" s="3" t="s">
        <v>13112</v>
      </c>
      <c r="C2733" s="3" t="s">
        <v>2829</v>
      </c>
      <c r="D2733" s="2" t="s">
        <v>9318</v>
      </c>
      <c r="E2733" s="3" t="s">
        <v>13094</v>
      </c>
      <c r="G2733" s="61">
        <v>4428.1499999999996</v>
      </c>
    </row>
    <row r="2734" spans="1:7" x14ac:dyDescent="0.2">
      <c r="A2734" s="1" t="str">
        <f t="shared" si="44"/>
        <v>SICRO3 2003519</v>
      </c>
      <c r="B2734" s="3" t="s">
        <v>13112</v>
      </c>
      <c r="C2734" s="3" t="s">
        <v>2830</v>
      </c>
      <c r="D2734" s="2" t="s">
        <v>9319</v>
      </c>
      <c r="E2734" s="3" t="s">
        <v>13094</v>
      </c>
      <c r="G2734" s="61">
        <v>4933.1099999999997</v>
      </c>
    </row>
    <row r="2735" spans="1:7" x14ac:dyDescent="0.2">
      <c r="A2735" s="1" t="str">
        <f t="shared" si="44"/>
        <v>SICRO3 2003518</v>
      </c>
      <c r="B2735" s="3" t="s">
        <v>13112</v>
      </c>
      <c r="C2735" s="3" t="s">
        <v>2831</v>
      </c>
      <c r="D2735" s="2" t="s">
        <v>9320</v>
      </c>
      <c r="E2735" s="3" t="s">
        <v>13094</v>
      </c>
      <c r="G2735" s="61">
        <v>4639.08</v>
      </c>
    </row>
    <row r="2736" spans="1:7" x14ac:dyDescent="0.2">
      <c r="A2736" s="1" t="str">
        <f t="shared" si="44"/>
        <v>SICRO3 2003489</v>
      </c>
      <c r="B2736" s="3" t="s">
        <v>13112</v>
      </c>
      <c r="C2736" s="3" t="s">
        <v>2832</v>
      </c>
      <c r="D2736" s="2" t="s">
        <v>9321</v>
      </c>
      <c r="E2736" s="3" t="s">
        <v>13094</v>
      </c>
      <c r="G2736" s="61">
        <v>5773.95</v>
      </c>
    </row>
    <row r="2737" spans="1:7" x14ac:dyDescent="0.2">
      <c r="A2737" s="1" t="str">
        <f t="shared" si="44"/>
        <v>SICRO3 2003488</v>
      </c>
      <c r="B2737" s="3" t="s">
        <v>13112</v>
      </c>
      <c r="C2737" s="3" t="s">
        <v>2833</v>
      </c>
      <c r="D2737" s="2" t="s">
        <v>9322</v>
      </c>
      <c r="E2737" s="3" t="s">
        <v>13094</v>
      </c>
      <c r="G2737" s="61">
        <v>5401.72</v>
      </c>
    </row>
    <row r="2738" spans="1:7" x14ac:dyDescent="0.2">
      <c r="A2738" s="1" t="str">
        <f t="shared" si="44"/>
        <v>SICRO3 2003529</v>
      </c>
      <c r="B2738" s="3" t="s">
        <v>13112</v>
      </c>
      <c r="C2738" s="3" t="s">
        <v>2834</v>
      </c>
      <c r="D2738" s="2" t="s">
        <v>9323</v>
      </c>
      <c r="E2738" s="3" t="s">
        <v>13094</v>
      </c>
      <c r="G2738" s="61">
        <v>5976.3</v>
      </c>
    </row>
    <row r="2739" spans="1:7" x14ac:dyDescent="0.2">
      <c r="A2739" s="1" t="str">
        <f t="shared" si="44"/>
        <v>SICRO3 2003528</v>
      </c>
      <c r="B2739" s="3" t="s">
        <v>13112</v>
      </c>
      <c r="C2739" s="3" t="s">
        <v>2835</v>
      </c>
      <c r="D2739" s="2" t="s">
        <v>9324</v>
      </c>
      <c r="E2739" s="3" t="s">
        <v>13094</v>
      </c>
      <c r="G2739" s="61">
        <v>5612.66</v>
      </c>
    </row>
    <row r="2740" spans="1:7" x14ac:dyDescent="0.2">
      <c r="A2740" s="1" t="str">
        <f t="shared" si="44"/>
        <v>SICRO3 2003491</v>
      </c>
      <c r="B2740" s="3" t="s">
        <v>13112</v>
      </c>
      <c r="C2740" s="3" t="s">
        <v>2836</v>
      </c>
      <c r="D2740" s="2" t="s">
        <v>9325</v>
      </c>
      <c r="E2740" s="3" t="s">
        <v>13094</v>
      </c>
      <c r="G2740" s="61">
        <v>6562.44</v>
      </c>
    </row>
    <row r="2741" spans="1:7" x14ac:dyDescent="0.2">
      <c r="A2741" s="1" t="str">
        <f t="shared" si="44"/>
        <v>SICRO3 2003490</v>
      </c>
      <c r="B2741" s="3" t="s">
        <v>13112</v>
      </c>
      <c r="C2741" s="3" t="s">
        <v>2837</v>
      </c>
      <c r="D2741" s="2" t="s">
        <v>9326</v>
      </c>
      <c r="E2741" s="3" t="s">
        <v>13094</v>
      </c>
      <c r="G2741" s="61">
        <v>6136.39</v>
      </c>
    </row>
    <row r="2742" spans="1:7" x14ac:dyDescent="0.2">
      <c r="A2742" s="1" t="str">
        <f t="shared" si="44"/>
        <v>SICRO3 2003531</v>
      </c>
      <c r="B2742" s="3" t="s">
        <v>13112</v>
      </c>
      <c r="C2742" s="3" t="s">
        <v>2838</v>
      </c>
      <c r="D2742" s="2" t="s">
        <v>9327</v>
      </c>
      <c r="E2742" s="3" t="s">
        <v>13094</v>
      </c>
      <c r="G2742" s="61">
        <v>6798.76</v>
      </c>
    </row>
    <row r="2743" spans="1:7" x14ac:dyDescent="0.2">
      <c r="A2743" s="1" t="str">
        <f t="shared" si="44"/>
        <v>SICRO3 2003530</v>
      </c>
      <c r="B2743" s="3" t="s">
        <v>13112</v>
      </c>
      <c r="C2743" s="3" t="s">
        <v>2839</v>
      </c>
      <c r="D2743" s="2" t="s">
        <v>9328</v>
      </c>
      <c r="E2743" s="3" t="s">
        <v>13094</v>
      </c>
      <c r="G2743" s="61">
        <v>6383.37</v>
      </c>
    </row>
    <row r="2744" spans="1:7" x14ac:dyDescent="0.2">
      <c r="A2744" s="1" t="str">
        <f t="shared" si="44"/>
        <v>SICRO3 2003485</v>
      </c>
      <c r="B2744" s="3" t="s">
        <v>13112</v>
      </c>
      <c r="C2744" s="3" t="s">
        <v>2840</v>
      </c>
      <c r="D2744" s="2" t="s">
        <v>9329</v>
      </c>
      <c r="E2744" s="3" t="s">
        <v>13094</v>
      </c>
      <c r="G2744" s="61">
        <v>5843.61</v>
      </c>
    </row>
    <row r="2745" spans="1:7" x14ac:dyDescent="0.2">
      <c r="A2745" s="1" t="str">
        <f t="shared" si="44"/>
        <v>SICRO3 2003484</v>
      </c>
      <c r="B2745" s="3" t="s">
        <v>13112</v>
      </c>
      <c r="C2745" s="3" t="s">
        <v>2841</v>
      </c>
      <c r="D2745" s="2" t="s">
        <v>9330</v>
      </c>
      <c r="E2745" s="3" t="s">
        <v>13094</v>
      </c>
      <c r="G2745" s="61">
        <v>5459.6</v>
      </c>
    </row>
    <row r="2746" spans="1:7" x14ac:dyDescent="0.2">
      <c r="A2746" s="1" t="str">
        <f t="shared" si="44"/>
        <v>SICRO3 2003525</v>
      </c>
      <c r="B2746" s="3" t="s">
        <v>13112</v>
      </c>
      <c r="C2746" s="3" t="s">
        <v>2842</v>
      </c>
      <c r="D2746" s="2" t="s">
        <v>9331</v>
      </c>
      <c r="E2746" s="3" t="s">
        <v>13094</v>
      </c>
      <c r="G2746" s="61">
        <v>6045.97</v>
      </c>
    </row>
    <row r="2747" spans="1:7" x14ac:dyDescent="0.2">
      <c r="A2747" s="1" t="str">
        <f t="shared" si="44"/>
        <v>SICRO3 2003524</v>
      </c>
      <c r="B2747" s="3" t="s">
        <v>13112</v>
      </c>
      <c r="C2747" s="3" t="s">
        <v>2843</v>
      </c>
      <c r="D2747" s="2" t="s">
        <v>9332</v>
      </c>
      <c r="E2747" s="3" t="s">
        <v>13094</v>
      </c>
      <c r="G2747" s="61">
        <v>5670.54</v>
      </c>
    </row>
    <row r="2748" spans="1:7" x14ac:dyDescent="0.2">
      <c r="A2748" s="1" t="str">
        <f t="shared" si="44"/>
        <v>SICRO3 2003487</v>
      </c>
      <c r="B2748" s="3" t="s">
        <v>13112</v>
      </c>
      <c r="C2748" s="3" t="s">
        <v>2844</v>
      </c>
      <c r="D2748" s="2" t="s">
        <v>9333</v>
      </c>
      <c r="E2748" s="3" t="s">
        <v>13094</v>
      </c>
      <c r="G2748" s="61">
        <v>5813.14</v>
      </c>
    </row>
    <row r="2749" spans="1:7" x14ac:dyDescent="0.2">
      <c r="A2749" s="1" t="str">
        <f t="shared" si="44"/>
        <v>SICRO3 2003486</v>
      </c>
      <c r="B2749" s="3" t="s">
        <v>13112</v>
      </c>
      <c r="C2749" s="3" t="s">
        <v>2845</v>
      </c>
      <c r="D2749" s="2" t="s">
        <v>9334</v>
      </c>
      <c r="E2749" s="3" t="s">
        <v>13094</v>
      </c>
      <c r="G2749" s="61">
        <v>5434.28</v>
      </c>
    </row>
    <row r="2750" spans="1:7" x14ac:dyDescent="0.2">
      <c r="A2750" s="1" t="str">
        <f t="shared" si="44"/>
        <v>SICRO3 2003527</v>
      </c>
      <c r="B2750" s="3" t="s">
        <v>13112</v>
      </c>
      <c r="C2750" s="3" t="s">
        <v>2846</v>
      </c>
      <c r="D2750" s="2" t="s">
        <v>9335</v>
      </c>
      <c r="E2750" s="3" t="s">
        <v>13094</v>
      </c>
      <c r="G2750" s="61">
        <v>6015.49</v>
      </c>
    </row>
    <row r="2751" spans="1:7" x14ac:dyDescent="0.2">
      <c r="A2751" s="1" t="str">
        <f t="shared" si="44"/>
        <v>SICRO3 2003526</v>
      </c>
      <c r="B2751" s="3" t="s">
        <v>13112</v>
      </c>
      <c r="C2751" s="3" t="s">
        <v>2847</v>
      </c>
      <c r="D2751" s="2" t="s">
        <v>9336</v>
      </c>
      <c r="E2751" s="3" t="s">
        <v>13094</v>
      </c>
      <c r="G2751" s="61">
        <v>5645.22</v>
      </c>
    </row>
    <row r="2752" spans="1:7" x14ac:dyDescent="0.2">
      <c r="A2752" s="1" t="str">
        <f t="shared" si="44"/>
        <v>SICRO3 2003497</v>
      </c>
      <c r="B2752" s="3" t="s">
        <v>13112</v>
      </c>
      <c r="C2752" s="3" t="s">
        <v>2848</v>
      </c>
      <c r="D2752" s="2" t="s">
        <v>9337</v>
      </c>
      <c r="E2752" s="3" t="s">
        <v>13094</v>
      </c>
      <c r="G2752" s="61">
        <v>6814.5</v>
      </c>
    </row>
    <row r="2753" spans="1:7" x14ac:dyDescent="0.2">
      <c r="A2753" s="1" t="str">
        <f t="shared" si="44"/>
        <v>SICRO3 2003496</v>
      </c>
      <c r="B2753" s="3" t="s">
        <v>13112</v>
      </c>
      <c r="C2753" s="3" t="s">
        <v>2849</v>
      </c>
      <c r="D2753" s="2" t="s">
        <v>9338</v>
      </c>
      <c r="E2753" s="3" t="s">
        <v>13094</v>
      </c>
      <c r="G2753" s="61">
        <v>6380.17</v>
      </c>
    </row>
    <row r="2754" spans="1:7" x14ac:dyDescent="0.2">
      <c r="A2754" s="1" t="str">
        <f t="shared" si="44"/>
        <v>SICRO3 2003537</v>
      </c>
      <c r="B2754" s="3" t="s">
        <v>13112</v>
      </c>
      <c r="C2754" s="3" t="s">
        <v>2850</v>
      </c>
      <c r="D2754" s="2" t="s">
        <v>9339</v>
      </c>
      <c r="E2754" s="3" t="s">
        <v>13094</v>
      </c>
      <c r="G2754" s="61">
        <v>7016.86</v>
      </c>
    </row>
    <row r="2755" spans="1:7" x14ac:dyDescent="0.2">
      <c r="A2755" s="1" t="str">
        <f t="shared" si="44"/>
        <v>SICRO3 2003536</v>
      </c>
      <c r="B2755" s="3" t="s">
        <v>13112</v>
      </c>
      <c r="C2755" s="3" t="s">
        <v>2851</v>
      </c>
      <c r="D2755" s="2" t="s">
        <v>9340</v>
      </c>
      <c r="E2755" s="3" t="s">
        <v>13094</v>
      </c>
      <c r="G2755" s="61">
        <v>6591.11</v>
      </c>
    </row>
    <row r="2756" spans="1:7" x14ac:dyDescent="0.2">
      <c r="A2756" s="1" t="str">
        <f t="shared" si="44"/>
        <v>SICRO3 2003499</v>
      </c>
      <c r="B2756" s="3" t="s">
        <v>13112</v>
      </c>
      <c r="C2756" s="3" t="s">
        <v>2852</v>
      </c>
      <c r="D2756" s="2" t="s">
        <v>9341</v>
      </c>
      <c r="E2756" s="3" t="s">
        <v>13094</v>
      </c>
      <c r="G2756" s="61">
        <v>7730.67</v>
      </c>
    </row>
    <row r="2757" spans="1:7" x14ac:dyDescent="0.2">
      <c r="A2757" s="1" t="str">
        <f t="shared" si="44"/>
        <v>SICRO3 2003498</v>
      </c>
      <c r="B2757" s="3" t="s">
        <v>13112</v>
      </c>
      <c r="C2757" s="3" t="s">
        <v>2853</v>
      </c>
      <c r="D2757" s="2" t="s">
        <v>9342</v>
      </c>
      <c r="E2757" s="3" t="s">
        <v>13094</v>
      </c>
      <c r="G2757" s="61">
        <v>7234.31</v>
      </c>
    </row>
    <row r="2758" spans="1:7" x14ac:dyDescent="0.2">
      <c r="A2758" s="1" t="str">
        <f t="shared" si="44"/>
        <v>SICRO3 2003539</v>
      </c>
      <c r="B2758" s="3" t="s">
        <v>13112</v>
      </c>
      <c r="C2758" s="3" t="s">
        <v>2854</v>
      </c>
      <c r="D2758" s="2" t="s">
        <v>9343</v>
      </c>
      <c r="E2758" s="3" t="s">
        <v>13094</v>
      </c>
      <c r="G2758" s="61">
        <v>7966.99</v>
      </c>
    </row>
    <row r="2759" spans="1:7" x14ac:dyDescent="0.2">
      <c r="A2759" s="1" t="str">
        <f t="shared" si="44"/>
        <v>SICRO3 2003538</v>
      </c>
      <c r="B2759" s="3" t="s">
        <v>13112</v>
      </c>
      <c r="C2759" s="3" t="s">
        <v>2855</v>
      </c>
      <c r="D2759" s="2" t="s">
        <v>9344</v>
      </c>
      <c r="E2759" s="3" t="s">
        <v>13094</v>
      </c>
      <c r="G2759" s="61">
        <v>7481.29</v>
      </c>
    </row>
    <row r="2760" spans="1:7" x14ac:dyDescent="0.2">
      <c r="A2760" s="1" t="str">
        <f t="shared" si="44"/>
        <v>SICRO3 2003493</v>
      </c>
      <c r="B2760" s="3" t="s">
        <v>13112</v>
      </c>
      <c r="C2760" s="3" t="s">
        <v>2856</v>
      </c>
      <c r="D2760" s="2" t="s">
        <v>9345</v>
      </c>
      <c r="E2760" s="3" t="s">
        <v>13094</v>
      </c>
      <c r="G2760" s="61">
        <v>6884.17</v>
      </c>
    </row>
    <row r="2761" spans="1:7" x14ac:dyDescent="0.2">
      <c r="A2761" s="1" t="str">
        <f t="shared" si="44"/>
        <v>SICRO3 2003492</v>
      </c>
      <c r="B2761" s="3" t="s">
        <v>13112</v>
      </c>
      <c r="C2761" s="3" t="s">
        <v>2857</v>
      </c>
      <c r="D2761" s="2" t="s">
        <v>9346</v>
      </c>
      <c r="E2761" s="3" t="s">
        <v>13094</v>
      </c>
      <c r="G2761" s="61">
        <v>6438.05</v>
      </c>
    </row>
    <row r="2762" spans="1:7" x14ac:dyDescent="0.2">
      <c r="A2762" s="1" t="str">
        <f t="shared" si="44"/>
        <v>SICRO3 2003533</v>
      </c>
      <c r="B2762" s="3" t="s">
        <v>13112</v>
      </c>
      <c r="C2762" s="3" t="s">
        <v>2858</v>
      </c>
      <c r="D2762" s="2" t="s">
        <v>9347</v>
      </c>
      <c r="E2762" s="3" t="s">
        <v>13094</v>
      </c>
      <c r="G2762" s="61">
        <v>7086.52</v>
      </c>
    </row>
    <row r="2763" spans="1:7" x14ac:dyDescent="0.2">
      <c r="A2763" s="1" t="str">
        <f t="shared" si="44"/>
        <v>SICRO3 2003532</v>
      </c>
      <c r="B2763" s="3" t="s">
        <v>13112</v>
      </c>
      <c r="C2763" s="3" t="s">
        <v>2859</v>
      </c>
      <c r="D2763" s="2" t="s">
        <v>9348</v>
      </c>
      <c r="E2763" s="3" t="s">
        <v>13094</v>
      </c>
      <c r="G2763" s="61">
        <v>6648.99</v>
      </c>
    </row>
    <row r="2764" spans="1:7" x14ac:dyDescent="0.2">
      <c r="A2764" s="1" t="str">
        <f t="shared" si="44"/>
        <v>SICRO3 2003495</v>
      </c>
      <c r="B2764" s="3" t="s">
        <v>13112</v>
      </c>
      <c r="C2764" s="3" t="s">
        <v>2860</v>
      </c>
      <c r="D2764" s="2" t="s">
        <v>9349</v>
      </c>
      <c r="E2764" s="3" t="s">
        <v>13094</v>
      </c>
      <c r="G2764" s="61">
        <v>6853.69</v>
      </c>
    </row>
    <row r="2765" spans="1:7" x14ac:dyDescent="0.2">
      <c r="A2765" s="1" t="str">
        <f t="shared" si="44"/>
        <v>SICRO3 2003494</v>
      </c>
      <c r="B2765" s="3" t="s">
        <v>13112</v>
      </c>
      <c r="C2765" s="3" t="s">
        <v>2861</v>
      </c>
      <c r="D2765" s="2" t="s">
        <v>9350</v>
      </c>
      <c r="E2765" s="3" t="s">
        <v>13094</v>
      </c>
      <c r="G2765" s="61">
        <v>6412.73</v>
      </c>
    </row>
    <row r="2766" spans="1:7" x14ac:dyDescent="0.2">
      <c r="A2766" s="1" t="str">
        <f t="shared" si="44"/>
        <v>SICRO3 2003535</v>
      </c>
      <c r="B2766" s="3" t="s">
        <v>13112</v>
      </c>
      <c r="C2766" s="3" t="s">
        <v>2862</v>
      </c>
      <c r="D2766" s="2" t="s">
        <v>9351</v>
      </c>
      <c r="E2766" s="3" t="s">
        <v>13094</v>
      </c>
      <c r="G2766" s="61">
        <v>7056.05</v>
      </c>
    </row>
    <row r="2767" spans="1:7" x14ac:dyDescent="0.2">
      <c r="A2767" s="1" t="str">
        <f t="shared" si="44"/>
        <v>SICRO3 2003534</v>
      </c>
      <c r="B2767" s="3" t="s">
        <v>13112</v>
      </c>
      <c r="C2767" s="3" t="s">
        <v>2863</v>
      </c>
      <c r="D2767" s="2" t="s">
        <v>9352</v>
      </c>
      <c r="E2767" s="3" t="s">
        <v>13094</v>
      </c>
      <c r="G2767" s="61">
        <v>6623.67</v>
      </c>
    </row>
    <row r="2768" spans="1:7" x14ac:dyDescent="0.2">
      <c r="A2768" s="1" t="str">
        <f t="shared" si="44"/>
        <v>SICRO3 2003505</v>
      </c>
      <c r="B2768" s="3" t="s">
        <v>13112</v>
      </c>
      <c r="C2768" s="3" t="s">
        <v>2864</v>
      </c>
      <c r="D2768" s="2" t="s">
        <v>9353</v>
      </c>
      <c r="E2768" s="3" t="s">
        <v>13094</v>
      </c>
      <c r="G2768" s="61">
        <v>7787.97</v>
      </c>
    </row>
    <row r="2769" spans="1:7" x14ac:dyDescent="0.2">
      <c r="A2769" s="1" t="str">
        <f t="shared" si="44"/>
        <v>SICRO3 2003504</v>
      </c>
      <c r="B2769" s="3" t="s">
        <v>13112</v>
      </c>
      <c r="C2769" s="3" t="s">
        <v>2865</v>
      </c>
      <c r="D2769" s="2" t="s">
        <v>9354</v>
      </c>
      <c r="E2769" s="3" t="s">
        <v>13094</v>
      </c>
      <c r="G2769" s="61">
        <v>7291.54</v>
      </c>
    </row>
    <row r="2770" spans="1:7" x14ac:dyDescent="0.2">
      <c r="A2770" s="1" t="str">
        <f t="shared" si="44"/>
        <v>SICRO3 2003545</v>
      </c>
      <c r="B2770" s="3" t="s">
        <v>13112</v>
      </c>
      <c r="C2770" s="3" t="s">
        <v>2866</v>
      </c>
      <c r="D2770" s="2" t="s">
        <v>9355</v>
      </c>
      <c r="E2770" s="3" t="s">
        <v>13094</v>
      </c>
      <c r="G2770" s="61">
        <v>7990.33</v>
      </c>
    </row>
    <row r="2771" spans="1:7" x14ac:dyDescent="0.2">
      <c r="A2771" s="1" t="str">
        <f t="shared" ref="A2771:A2834" si="45">CONCATENATE($B2771," ",$C2771)</f>
        <v>SICRO3 2003544</v>
      </c>
      <c r="B2771" s="3" t="s">
        <v>13112</v>
      </c>
      <c r="C2771" s="3" t="s">
        <v>2867</v>
      </c>
      <c r="D2771" s="2" t="s">
        <v>9356</v>
      </c>
      <c r="E2771" s="3" t="s">
        <v>13094</v>
      </c>
      <c r="G2771" s="61">
        <v>7502.47</v>
      </c>
    </row>
    <row r="2772" spans="1:7" x14ac:dyDescent="0.2">
      <c r="A2772" s="1" t="str">
        <f t="shared" si="45"/>
        <v>SICRO3 2003507</v>
      </c>
      <c r="B2772" s="3" t="s">
        <v>13112</v>
      </c>
      <c r="C2772" s="3" t="s">
        <v>2868</v>
      </c>
      <c r="D2772" s="2" t="s">
        <v>9357</v>
      </c>
      <c r="E2772" s="3" t="s">
        <v>13094</v>
      </c>
      <c r="G2772" s="61">
        <v>8827.08</v>
      </c>
    </row>
    <row r="2773" spans="1:7" x14ac:dyDescent="0.2">
      <c r="A2773" s="1" t="str">
        <f t="shared" si="45"/>
        <v>SICRO3 2003506</v>
      </c>
      <c r="B2773" s="3" t="s">
        <v>13112</v>
      </c>
      <c r="C2773" s="3" t="s">
        <v>2869</v>
      </c>
      <c r="D2773" s="2" t="s">
        <v>9358</v>
      </c>
      <c r="E2773" s="3" t="s">
        <v>13094</v>
      </c>
      <c r="G2773" s="61">
        <v>8260.41</v>
      </c>
    </row>
    <row r="2774" spans="1:7" x14ac:dyDescent="0.2">
      <c r="A2774" s="1" t="str">
        <f t="shared" si="45"/>
        <v>SICRO3 2003547</v>
      </c>
      <c r="B2774" s="3" t="s">
        <v>13112</v>
      </c>
      <c r="C2774" s="3" t="s">
        <v>2870</v>
      </c>
      <c r="D2774" s="2" t="s">
        <v>9359</v>
      </c>
      <c r="E2774" s="3" t="s">
        <v>13094</v>
      </c>
      <c r="G2774" s="61">
        <v>9063.4</v>
      </c>
    </row>
    <row r="2775" spans="1:7" x14ac:dyDescent="0.2">
      <c r="A2775" s="1" t="str">
        <f t="shared" si="45"/>
        <v>SICRO3 2003546</v>
      </c>
      <c r="B2775" s="3" t="s">
        <v>13112</v>
      </c>
      <c r="C2775" s="3" t="s">
        <v>2871</v>
      </c>
      <c r="D2775" s="2" t="s">
        <v>9360</v>
      </c>
      <c r="E2775" s="3" t="s">
        <v>13094</v>
      </c>
      <c r="G2775" s="61">
        <v>8507.39</v>
      </c>
    </row>
    <row r="2776" spans="1:7" x14ac:dyDescent="0.2">
      <c r="A2776" s="1" t="str">
        <f t="shared" si="45"/>
        <v>SICRO3 2003501</v>
      </c>
      <c r="B2776" s="3" t="s">
        <v>13112</v>
      </c>
      <c r="C2776" s="3" t="s">
        <v>2872</v>
      </c>
      <c r="D2776" s="2" t="s">
        <v>9361</v>
      </c>
      <c r="E2776" s="3" t="s">
        <v>13094</v>
      </c>
      <c r="G2776" s="61">
        <v>7857.64</v>
      </c>
    </row>
    <row r="2777" spans="1:7" x14ac:dyDescent="0.2">
      <c r="A2777" s="1" t="str">
        <f t="shared" si="45"/>
        <v>SICRO3 2003500</v>
      </c>
      <c r="B2777" s="3" t="s">
        <v>13112</v>
      </c>
      <c r="C2777" s="3" t="s">
        <v>2873</v>
      </c>
      <c r="D2777" s="2" t="s">
        <v>9362</v>
      </c>
      <c r="E2777" s="3" t="s">
        <v>13094</v>
      </c>
      <c r="G2777" s="61">
        <v>7349.41</v>
      </c>
    </row>
    <row r="2778" spans="1:7" x14ac:dyDescent="0.2">
      <c r="A2778" s="1" t="str">
        <f t="shared" si="45"/>
        <v>SICRO3 2003541</v>
      </c>
      <c r="B2778" s="3" t="s">
        <v>13112</v>
      </c>
      <c r="C2778" s="3" t="s">
        <v>2874</v>
      </c>
      <c r="D2778" s="2" t="s">
        <v>9363</v>
      </c>
      <c r="E2778" s="3" t="s">
        <v>13094</v>
      </c>
      <c r="G2778" s="61">
        <v>8059.99</v>
      </c>
    </row>
    <row r="2779" spans="1:7" x14ac:dyDescent="0.2">
      <c r="A2779" s="1" t="str">
        <f t="shared" si="45"/>
        <v>SICRO3 2003540</v>
      </c>
      <c r="B2779" s="3" t="s">
        <v>13112</v>
      </c>
      <c r="C2779" s="3" t="s">
        <v>2875</v>
      </c>
      <c r="D2779" s="2" t="s">
        <v>9364</v>
      </c>
      <c r="E2779" s="3" t="s">
        <v>13094</v>
      </c>
      <c r="G2779" s="61">
        <v>7560.35</v>
      </c>
    </row>
    <row r="2780" spans="1:7" x14ac:dyDescent="0.2">
      <c r="A2780" s="1" t="str">
        <f t="shared" si="45"/>
        <v>SICRO3 2003503</v>
      </c>
      <c r="B2780" s="3" t="s">
        <v>13112</v>
      </c>
      <c r="C2780" s="3" t="s">
        <v>2876</v>
      </c>
      <c r="D2780" s="2" t="s">
        <v>9365</v>
      </c>
      <c r="E2780" s="3" t="s">
        <v>13094</v>
      </c>
      <c r="G2780" s="61">
        <v>7827.16</v>
      </c>
    </row>
    <row r="2781" spans="1:7" x14ac:dyDescent="0.2">
      <c r="A2781" s="1" t="str">
        <f t="shared" si="45"/>
        <v>SICRO3 2003502</v>
      </c>
      <c r="B2781" s="3" t="s">
        <v>13112</v>
      </c>
      <c r="C2781" s="3" t="s">
        <v>2877</v>
      </c>
      <c r="D2781" s="2" t="s">
        <v>9366</v>
      </c>
      <c r="E2781" s="3" t="s">
        <v>13094</v>
      </c>
      <c r="G2781" s="61">
        <v>7324.09</v>
      </c>
    </row>
    <row r="2782" spans="1:7" x14ac:dyDescent="0.2">
      <c r="A2782" s="1" t="str">
        <f t="shared" si="45"/>
        <v>SICRO3 2003543</v>
      </c>
      <c r="B2782" s="3" t="s">
        <v>13112</v>
      </c>
      <c r="C2782" s="3" t="s">
        <v>2878</v>
      </c>
      <c r="D2782" s="2" t="s">
        <v>9367</v>
      </c>
      <c r="E2782" s="3" t="s">
        <v>13094</v>
      </c>
      <c r="G2782" s="61">
        <v>8029.52</v>
      </c>
    </row>
    <row r="2783" spans="1:7" x14ac:dyDescent="0.2">
      <c r="A2783" s="1" t="str">
        <f t="shared" si="45"/>
        <v>SICRO3 2003542</v>
      </c>
      <c r="B2783" s="3" t="s">
        <v>13112</v>
      </c>
      <c r="C2783" s="3" t="s">
        <v>2879</v>
      </c>
      <c r="D2783" s="2" t="s">
        <v>9368</v>
      </c>
      <c r="E2783" s="3" t="s">
        <v>13094</v>
      </c>
      <c r="G2783" s="61">
        <v>7535.03</v>
      </c>
    </row>
    <row r="2784" spans="1:7" x14ac:dyDescent="0.2">
      <c r="A2784" s="1" t="str">
        <f t="shared" si="45"/>
        <v>SICRO3 2003513</v>
      </c>
      <c r="B2784" s="3" t="s">
        <v>13112</v>
      </c>
      <c r="C2784" s="3" t="s">
        <v>2880</v>
      </c>
      <c r="D2784" s="2" t="s">
        <v>9369</v>
      </c>
      <c r="E2784" s="3" t="s">
        <v>13094</v>
      </c>
      <c r="G2784" s="61">
        <v>8828.5300000000007</v>
      </c>
    </row>
    <row r="2785" spans="1:7" x14ac:dyDescent="0.2">
      <c r="A2785" s="1" t="str">
        <f t="shared" si="45"/>
        <v>SICRO3 2003512</v>
      </c>
      <c r="B2785" s="3" t="s">
        <v>13112</v>
      </c>
      <c r="C2785" s="3" t="s">
        <v>2881</v>
      </c>
      <c r="D2785" s="2" t="s">
        <v>9370</v>
      </c>
      <c r="E2785" s="3" t="s">
        <v>13094</v>
      </c>
      <c r="G2785" s="61">
        <v>8269.99</v>
      </c>
    </row>
    <row r="2786" spans="1:7" x14ac:dyDescent="0.2">
      <c r="A2786" s="1" t="str">
        <f t="shared" si="45"/>
        <v>SICRO3 2003553</v>
      </c>
      <c r="B2786" s="3" t="s">
        <v>13112</v>
      </c>
      <c r="C2786" s="3" t="s">
        <v>2882</v>
      </c>
      <c r="D2786" s="2" t="s">
        <v>9371</v>
      </c>
      <c r="E2786" s="3" t="s">
        <v>13094</v>
      </c>
      <c r="G2786" s="61">
        <v>9030.8799999999992</v>
      </c>
    </row>
    <row r="2787" spans="1:7" x14ac:dyDescent="0.2">
      <c r="A2787" s="1" t="str">
        <f t="shared" si="45"/>
        <v>SICRO3 2003552</v>
      </c>
      <c r="B2787" s="3" t="s">
        <v>13112</v>
      </c>
      <c r="C2787" s="3" t="s">
        <v>2883</v>
      </c>
      <c r="D2787" s="2" t="s">
        <v>9372</v>
      </c>
      <c r="E2787" s="3" t="s">
        <v>13094</v>
      </c>
      <c r="G2787" s="61">
        <v>8480.92</v>
      </c>
    </row>
    <row r="2788" spans="1:7" x14ac:dyDescent="0.2">
      <c r="A2788" s="1" t="str">
        <f t="shared" si="45"/>
        <v>SICRO3 2003515</v>
      </c>
      <c r="B2788" s="3" t="s">
        <v>13112</v>
      </c>
      <c r="C2788" s="3" t="s">
        <v>2884</v>
      </c>
      <c r="D2788" s="2" t="s">
        <v>9373</v>
      </c>
      <c r="E2788" s="3" t="s">
        <v>13094</v>
      </c>
      <c r="G2788" s="61">
        <v>9995.2999999999993</v>
      </c>
    </row>
    <row r="2789" spans="1:7" x14ac:dyDescent="0.2">
      <c r="A2789" s="1" t="str">
        <f t="shared" si="45"/>
        <v>SICRO3 2003514</v>
      </c>
      <c r="B2789" s="3" t="s">
        <v>13112</v>
      </c>
      <c r="C2789" s="3" t="s">
        <v>2885</v>
      </c>
      <c r="D2789" s="2" t="s">
        <v>9374</v>
      </c>
      <c r="E2789" s="3" t="s">
        <v>13094</v>
      </c>
      <c r="G2789" s="61">
        <v>9358.33</v>
      </c>
    </row>
    <row r="2790" spans="1:7" x14ac:dyDescent="0.2">
      <c r="A2790" s="1" t="str">
        <f t="shared" si="45"/>
        <v>SICRO3 2003555</v>
      </c>
      <c r="B2790" s="3" t="s">
        <v>13112</v>
      </c>
      <c r="C2790" s="3" t="s">
        <v>2886</v>
      </c>
      <c r="D2790" s="2" t="s">
        <v>9375</v>
      </c>
      <c r="E2790" s="3" t="s">
        <v>13094</v>
      </c>
      <c r="G2790" s="61">
        <v>10231.629999999999</v>
      </c>
    </row>
    <row r="2791" spans="1:7" x14ac:dyDescent="0.2">
      <c r="A2791" s="1" t="str">
        <f t="shared" si="45"/>
        <v>SICRO3 2003554</v>
      </c>
      <c r="B2791" s="3" t="s">
        <v>13112</v>
      </c>
      <c r="C2791" s="3" t="s">
        <v>2887</v>
      </c>
      <c r="D2791" s="2" t="s">
        <v>9376</v>
      </c>
      <c r="E2791" s="3" t="s">
        <v>13094</v>
      </c>
      <c r="G2791" s="61">
        <v>9605.31</v>
      </c>
    </row>
    <row r="2792" spans="1:7" x14ac:dyDescent="0.2">
      <c r="A2792" s="1" t="str">
        <f t="shared" si="45"/>
        <v>SICRO3 2003509</v>
      </c>
      <c r="B2792" s="3" t="s">
        <v>13112</v>
      </c>
      <c r="C2792" s="3" t="s">
        <v>2888</v>
      </c>
      <c r="D2792" s="2" t="s">
        <v>9377</v>
      </c>
      <c r="E2792" s="3" t="s">
        <v>13094</v>
      </c>
      <c r="G2792" s="61">
        <v>8898.19</v>
      </c>
    </row>
    <row r="2793" spans="1:7" x14ac:dyDescent="0.2">
      <c r="A2793" s="1" t="str">
        <f t="shared" si="45"/>
        <v>SICRO3 2003508</v>
      </c>
      <c r="B2793" s="3" t="s">
        <v>13112</v>
      </c>
      <c r="C2793" s="3" t="s">
        <v>2889</v>
      </c>
      <c r="D2793" s="2" t="s">
        <v>9378</v>
      </c>
      <c r="E2793" s="3" t="s">
        <v>13094</v>
      </c>
      <c r="G2793" s="61">
        <v>8327.86</v>
      </c>
    </row>
    <row r="2794" spans="1:7" x14ac:dyDescent="0.2">
      <c r="A2794" s="1" t="str">
        <f t="shared" si="45"/>
        <v>SICRO3 2003549</v>
      </c>
      <c r="B2794" s="3" t="s">
        <v>13112</v>
      </c>
      <c r="C2794" s="3" t="s">
        <v>2890</v>
      </c>
      <c r="D2794" s="2" t="s">
        <v>9379</v>
      </c>
      <c r="E2794" s="3" t="s">
        <v>13094</v>
      </c>
      <c r="G2794" s="61">
        <v>9100.5499999999993</v>
      </c>
    </row>
    <row r="2795" spans="1:7" x14ac:dyDescent="0.2">
      <c r="A2795" s="1" t="str">
        <f t="shared" si="45"/>
        <v>SICRO3 2003548</v>
      </c>
      <c r="B2795" s="3" t="s">
        <v>13112</v>
      </c>
      <c r="C2795" s="3" t="s">
        <v>2891</v>
      </c>
      <c r="D2795" s="2" t="s">
        <v>9380</v>
      </c>
      <c r="E2795" s="3" t="s">
        <v>13094</v>
      </c>
      <c r="G2795" s="61">
        <v>8538.7999999999993</v>
      </c>
    </row>
    <row r="2796" spans="1:7" x14ac:dyDescent="0.2">
      <c r="A2796" s="1" t="str">
        <f t="shared" si="45"/>
        <v>SICRO3 2003511</v>
      </c>
      <c r="B2796" s="3" t="s">
        <v>13112</v>
      </c>
      <c r="C2796" s="3" t="s">
        <v>2892</v>
      </c>
      <c r="D2796" s="2" t="s">
        <v>9381</v>
      </c>
      <c r="E2796" s="3" t="s">
        <v>13094</v>
      </c>
      <c r="G2796" s="61">
        <v>8867.7199999999993</v>
      </c>
    </row>
    <row r="2797" spans="1:7" x14ac:dyDescent="0.2">
      <c r="A2797" s="1" t="str">
        <f t="shared" si="45"/>
        <v>SICRO3 2003510</v>
      </c>
      <c r="B2797" s="3" t="s">
        <v>13112</v>
      </c>
      <c r="C2797" s="3" t="s">
        <v>2893</v>
      </c>
      <c r="D2797" s="2" t="s">
        <v>9382</v>
      </c>
      <c r="E2797" s="3" t="s">
        <v>13094</v>
      </c>
      <c r="G2797" s="61">
        <v>8302.5400000000009</v>
      </c>
    </row>
    <row r="2798" spans="1:7" x14ac:dyDescent="0.2">
      <c r="A2798" s="1" t="str">
        <f t="shared" si="45"/>
        <v>SICRO3 2003551</v>
      </c>
      <c r="B2798" s="3" t="s">
        <v>13112</v>
      </c>
      <c r="C2798" s="3" t="s">
        <v>2894</v>
      </c>
      <c r="D2798" s="2" t="s">
        <v>9383</v>
      </c>
      <c r="E2798" s="3" t="s">
        <v>13094</v>
      </c>
      <c r="G2798" s="61">
        <v>9070.07</v>
      </c>
    </row>
    <row r="2799" spans="1:7" x14ac:dyDescent="0.2">
      <c r="A2799" s="1" t="str">
        <f t="shared" si="45"/>
        <v>SICRO3 2003550</v>
      </c>
      <c r="B2799" s="3" t="s">
        <v>13112</v>
      </c>
      <c r="C2799" s="3" t="s">
        <v>2895</v>
      </c>
      <c r="D2799" s="2" t="s">
        <v>9384</v>
      </c>
      <c r="E2799" s="3" t="s">
        <v>13094</v>
      </c>
      <c r="G2799" s="61">
        <v>8513.48</v>
      </c>
    </row>
    <row r="2800" spans="1:7" x14ac:dyDescent="0.2">
      <c r="A2800" s="1" t="str">
        <f t="shared" si="45"/>
        <v>SICRO3 2003728</v>
      </c>
      <c r="B2800" s="3" t="s">
        <v>13112</v>
      </c>
      <c r="C2800" s="3" t="s">
        <v>2896</v>
      </c>
      <c r="D2800" s="2" t="s">
        <v>9385</v>
      </c>
      <c r="E2800" s="3" t="s">
        <v>13094</v>
      </c>
      <c r="G2800" s="61">
        <v>3645.2</v>
      </c>
    </row>
    <row r="2801" spans="1:7" x14ac:dyDescent="0.2">
      <c r="A2801" s="1" t="str">
        <f t="shared" si="45"/>
        <v>SICRO3 2003727</v>
      </c>
      <c r="B2801" s="3" t="s">
        <v>13112</v>
      </c>
      <c r="C2801" s="3" t="s">
        <v>2897</v>
      </c>
      <c r="D2801" s="2" t="s">
        <v>9386</v>
      </c>
      <c r="E2801" s="3" t="s">
        <v>13094</v>
      </c>
      <c r="G2801" s="61">
        <v>3380.37</v>
      </c>
    </row>
    <row r="2802" spans="1:7" x14ac:dyDescent="0.2">
      <c r="A2802" s="1" t="str">
        <f t="shared" si="45"/>
        <v>SICRO3 2003730</v>
      </c>
      <c r="B2802" s="3" t="s">
        <v>13112</v>
      </c>
      <c r="C2802" s="3" t="s">
        <v>2898</v>
      </c>
      <c r="D2802" s="2" t="s">
        <v>9387</v>
      </c>
      <c r="E2802" s="3" t="s">
        <v>13094</v>
      </c>
      <c r="G2802" s="61">
        <v>3599.18</v>
      </c>
    </row>
    <row r="2803" spans="1:7" x14ac:dyDescent="0.2">
      <c r="A2803" s="1" t="str">
        <f t="shared" si="45"/>
        <v>SICRO3 2003729</v>
      </c>
      <c r="B2803" s="3" t="s">
        <v>13112</v>
      </c>
      <c r="C2803" s="3" t="s">
        <v>2899</v>
      </c>
      <c r="D2803" s="2" t="s">
        <v>9388</v>
      </c>
      <c r="E2803" s="3" t="s">
        <v>13094</v>
      </c>
      <c r="G2803" s="61">
        <v>3346.07</v>
      </c>
    </row>
    <row r="2804" spans="1:7" x14ac:dyDescent="0.2">
      <c r="A2804" s="1" t="str">
        <f t="shared" si="45"/>
        <v>SICRO3 2003732</v>
      </c>
      <c r="B2804" s="3" t="s">
        <v>13112</v>
      </c>
      <c r="C2804" s="3" t="s">
        <v>2900</v>
      </c>
      <c r="D2804" s="2" t="s">
        <v>9389</v>
      </c>
      <c r="E2804" s="3" t="s">
        <v>13094</v>
      </c>
      <c r="G2804" s="61">
        <v>3557.76</v>
      </c>
    </row>
    <row r="2805" spans="1:7" x14ac:dyDescent="0.2">
      <c r="A2805" s="1" t="str">
        <f t="shared" si="45"/>
        <v>SICRO3 2003731</v>
      </c>
      <c r="B2805" s="3" t="s">
        <v>13112</v>
      </c>
      <c r="C2805" s="3" t="s">
        <v>2901</v>
      </c>
      <c r="D2805" s="2" t="s">
        <v>9390</v>
      </c>
      <c r="E2805" s="3" t="s">
        <v>13094</v>
      </c>
      <c r="G2805" s="61">
        <v>3315.2</v>
      </c>
    </row>
    <row r="2806" spans="1:7" x14ac:dyDescent="0.2">
      <c r="A2806" s="1" t="str">
        <f t="shared" si="45"/>
        <v>SICRO3 2003734</v>
      </c>
      <c r="B2806" s="3" t="s">
        <v>13112</v>
      </c>
      <c r="C2806" s="3" t="s">
        <v>2902</v>
      </c>
      <c r="D2806" s="2" t="s">
        <v>9391</v>
      </c>
      <c r="E2806" s="3" t="s">
        <v>13094</v>
      </c>
      <c r="G2806" s="61">
        <v>3507.14</v>
      </c>
    </row>
    <row r="2807" spans="1:7" x14ac:dyDescent="0.2">
      <c r="A2807" s="1" t="str">
        <f t="shared" si="45"/>
        <v>SICRO3 2003733</v>
      </c>
      <c r="B2807" s="3" t="s">
        <v>13112</v>
      </c>
      <c r="C2807" s="3" t="s">
        <v>2903</v>
      </c>
      <c r="D2807" s="2" t="s">
        <v>9392</v>
      </c>
      <c r="E2807" s="3" t="s">
        <v>13094</v>
      </c>
      <c r="G2807" s="61">
        <v>3277.47</v>
      </c>
    </row>
    <row r="2808" spans="1:7" x14ac:dyDescent="0.2">
      <c r="A2808" s="1" t="str">
        <f t="shared" si="45"/>
        <v>SICRO3 2003736</v>
      </c>
      <c r="B2808" s="3" t="s">
        <v>13112</v>
      </c>
      <c r="C2808" s="3" t="s">
        <v>2904</v>
      </c>
      <c r="D2808" s="2" t="s">
        <v>9393</v>
      </c>
      <c r="E2808" s="3" t="s">
        <v>13094</v>
      </c>
      <c r="G2808" s="61">
        <v>4796.91</v>
      </c>
    </row>
    <row r="2809" spans="1:7" x14ac:dyDescent="0.2">
      <c r="A2809" s="1" t="str">
        <f t="shared" si="45"/>
        <v>SICRO3 2003735</v>
      </c>
      <c r="B2809" s="3" t="s">
        <v>13112</v>
      </c>
      <c r="C2809" s="3" t="s">
        <v>2905</v>
      </c>
      <c r="D2809" s="2" t="s">
        <v>9394</v>
      </c>
      <c r="E2809" s="3" t="s">
        <v>13094</v>
      </c>
      <c r="G2809" s="61">
        <v>4467.63</v>
      </c>
    </row>
    <row r="2810" spans="1:7" x14ac:dyDescent="0.2">
      <c r="A2810" s="1" t="str">
        <f t="shared" si="45"/>
        <v>SICRO3 2003738</v>
      </c>
      <c r="B2810" s="3" t="s">
        <v>13112</v>
      </c>
      <c r="C2810" s="3" t="s">
        <v>2906</v>
      </c>
      <c r="D2810" s="2" t="s">
        <v>9395</v>
      </c>
      <c r="E2810" s="3" t="s">
        <v>13094</v>
      </c>
      <c r="G2810" s="61">
        <v>4750.8900000000003</v>
      </c>
    </row>
    <row r="2811" spans="1:7" x14ac:dyDescent="0.2">
      <c r="A2811" s="1" t="str">
        <f t="shared" si="45"/>
        <v>SICRO3 2003737</v>
      </c>
      <c r="B2811" s="3" t="s">
        <v>13112</v>
      </c>
      <c r="C2811" s="3" t="s">
        <v>2907</v>
      </c>
      <c r="D2811" s="2" t="s">
        <v>9396</v>
      </c>
      <c r="E2811" s="3" t="s">
        <v>13094</v>
      </c>
      <c r="G2811" s="61">
        <v>4433.33</v>
      </c>
    </row>
    <row r="2812" spans="1:7" x14ac:dyDescent="0.2">
      <c r="A2812" s="1" t="str">
        <f t="shared" si="45"/>
        <v>SICRO3 2003740</v>
      </c>
      <c r="B2812" s="3" t="s">
        <v>13112</v>
      </c>
      <c r="C2812" s="3" t="s">
        <v>2908</v>
      </c>
      <c r="D2812" s="2" t="s">
        <v>9397</v>
      </c>
      <c r="E2812" s="3" t="s">
        <v>13094</v>
      </c>
      <c r="G2812" s="61">
        <v>4709.47</v>
      </c>
    </row>
    <row r="2813" spans="1:7" x14ac:dyDescent="0.2">
      <c r="A2813" s="1" t="str">
        <f t="shared" si="45"/>
        <v>SICRO3 2003739</v>
      </c>
      <c r="B2813" s="3" t="s">
        <v>13112</v>
      </c>
      <c r="C2813" s="3" t="s">
        <v>2909</v>
      </c>
      <c r="D2813" s="2" t="s">
        <v>9398</v>
      </c>
      <c r="E2813" s="3" t="s">
        <v>13094</v>
      </c>
      <c r="G2813" s="61">
        <v>4402.46</v>
      </c>
    </row>
    <row r="2814" spans="1:7" x14ac:dyDescent="0.2">
      <c r="A2814" s="1" t="str">
        <f t="shared" si="45"/>
        <v>SICRO3 2003742</v>
      </c>
      <c r="B2814" s="3" t="s">
        <v>13112</v>
      </c>
      <c r="C2814" s="3" t="s">
        <v>2910</v>
      </c>
      <c r="D2814" s="2" t="s">
        <v>9399</v>
      </c>
      <c r="E2814" s="3" t="s">
        <v>13094</v>
      </c>
      <c r="G2814" s="61">
        <v>4842.92</v>
      </c>
    </row>
    <row r="2815" spans="1:7" x14ac:dyDescent="0.2">
      <c r="A2815" s="1" t="str">
        <f t="shared" si="45"/>
        <v>SICRO3 2003741</v>
      </c>
      <c r="B2815" s="3" t="s">
        <v>13112</v>
      </c>
      <c r="C2815" s="3" t="s">
        <v>2911</v>
      </c>
      <c r="D2815" s="2" t="s">
        <v>9400</v>
      </c>
      <c r="E2815" s="3" t="s">
        <v>13094</v>
      </c>
      <c r="G2815" s="61">
        <v>4501.93</v>
      </c>
    </row>
    <row r="2816" spans="1:7" x14ac:dyDescent="0.2">
      <c r="A2816" s="1" t="str">
        <f t="shared" si="45"/>
        <v>SICRO3 2003744</v>
      </c>
      <c r="B2816" s="3" t="s">
        <v>13112</v>
      </c>
      <c r="C2816" s="3" t="s">
        <v>2912</v>
      </c>
      <c r="D2816" s="2" t="s">
        <v>9401</v>
      </c>
      <c r="E2816" s="3" t="s">
        <v>13094</v>
      </c>
      <c r="G2816" s="61">
        <v>5771.76</v>
      </c>
    </row>
    <row r="2817" spans="1:7" x14ac:dyDescent="0.2">
      <c r="A2817" s="1" t="str">
        <f t="shared" si="45"/>
        <v>SICRO3 2003743</v>
      </c>
      <c r="B2817" s="3" t="s">
        <v>13112</v>
      </c>
      <c r="C2817" s="3" t="s">
        <v>2913</v>
      </c>
      <c r="D2817" s="2" t="s">
        <v>9402</v>
      </c>
      <c r="E2817" s="3" t="s">
        <v>13094</v>
      </c>
      <c r="G2817" s="61">
        <v>5378.04</v>
      </c>
    </row>
    <row r="2818" spans="1:7" x14ac:dyDescent="0.2">
      <c r="A2818" s="1" t="str">
        <f t="shared" si="45"/>
        <v>SICRO3 2003746</v>
      </c>
      <c r="B2818" s="3" t="s">
        <v>13112</v>
      </c>
      <c r="C2818" s="3" t="s">
        <v>2914</v>
      </c>
      <c r="D2818" s="2" t="s">
        <v>9403</v>
      </c>
      <c r="E2818" s="3" t="s">
        <v>13094</v>
      </c>
      <c r="G2818" s="61">
        <v>5725.75</v>
      </c>
    </row>
    <row r="2819" spans="1:7" x14ac:dyDescent="0.2">
      <c r="A2819" s="1" t="str">
        <f t="shared" si="45"/>
        <v>SICRO3 2003745</v>
      </c>
      <c r="B2819" s="3" t="s">
        <v>13112</v>
      </c>
      <c r="C2819" s="3" t="s">
        <v>2915</v>
      </c>
      <c r="D2819" s="2" t="s">
        <v>9404</v>
      </c>
      <c r="E2819" s="3" t="s">
        <v>13094</v>
      </c>
      <c r="G2819" s="61">
        <v>5343.74</v>
      </c>
    </row>
    <row r="2820" spans="1:7" x14ac:dyDescent="0.2">
      <c r="A2820" s="1" t="str">
        <f t="shared" si="45"/>
        <v>SICRO3 2003748</v>
      </c>
      <c r="B2820" s="3" t="s">
        <v>13112</v>
      </c>
      <c r="C2820" s="3" t="s">
        <v>2916</v>
      </c>
      <c r="D2820" s="2" t="s">
        <v>9405</v>
      </c>
      <c r="E2820" s="3" t="s">
        <v>13094</v>
      </c>
      <c r="G2820" s="61">
        <v>5684.33</v>
      </c>
    </row>
    <row r="2821" spans="1:7" x14ac:dyDescent="0.2">
      <c r="A2821" s="1" t="str">
        <f t="shared" si="45"/>
        <v>SICRO3 2003747</v>
      </c>
      <c r="B2821" s="3" t="s">
        <v>13112</v>
      </c>
      <c r="C2821" s="3" t="s">
        <v>2917</v>
      </c>
      <c r="D2821" s="2" t="s">
        <v>9406</v>
      </c>
      <c r="E2821" s="3" t="s">
        <v>13094</v>
      </c>
      <c r="G2821" s="61">
        <v>5312.87</v>
      </c>
    </row>
    <row r="2822" spans="1:7" x14ac:dyDescent="0.2">
      <c r="A2822" s="1" t="str">
        <f t="shared" si="45"/>
        <v>SICRO3 2003750</v>
      </c>
      <c r="B2822" s="3" t="s">
        <v>13112</v>
      </c>
      <c r="C2822" s="3" t="s">
        <v>2918</v>
      </c>
      <c r="D2822" s="2" t="s">
        <v>9407</v>
      </c>
      <c r="E2822" s="3" t="s">
        <v>13094</v>
      </c>
      <c r="G2822" s="61">
        <v>5633.71</v>
      </c>
    </row>
    <row r="2823" spans="1:7" x14ac:dyDescent="0.2">
      <c r="A2823" s="1" t="str">
        <f t="shared" si="45"/>
        <v>SICRO3 2003749</v>
      </c>
      <c r="B2823" s="3" t="s">
        <v>13112</v>
      </c>
      <c r="C2823" s="3" t="s">
        <v>2919</v>
      </c>
      <c r="D2823" s="2" t="s">
        <v>9408</v>
      </c>
      <c r="E2823" s="3" t="s">
        <v>13094</v>
      </c>
      <c r="G2823" s="61">
        <v>5275.14</v>
      </c>
    </row>
    <row r="2824" spans="1:7" x14ac:dyDescent="0.2">
      <c r="A2824" s="1" t="str">
        <f t="shared" si="45"/>
        <v>SICRO3 2003752</v>
      </c>
      <c r="B2824" s="3" t="s">
        <v>13112</v>
      </c>
      <c r="C2824" s="3" t="s">
        <v>2920</v>
      </c>
      <c r="D2824" s="2" t="s">
        <v>9409</v>
      </c>
      <c r="E2824" s="3" t="s">
        <v>13094</v>
      </c>
      <c r="G2824" s="61">
        <v>6982.42</v>
      </c>
    </row>
    <row r="2825" spans="1:7" x14ac:dyDescent="0.2">
      <c r="A2825" s="1" t="str">
        <f t="shared" si="45"/>
        <v>SICRO3 2003751</v>
      </c>
      <c r="B2825" s="3" t="s">
        <v>13112</v>
      </c>
      <c r="C2825" s="3" t="s">
        <v>2921</v>
      </c>
      <c r="D2825" s="2" t="s">
        <v>9410</v>
      </c>
      <c r="E2825" s="3" t="s">
        <v>13094</v>
      </c>
      <c r="G2825" s="61">
        <v>6524.25</v>
      </c>
    </row>
    <row r="2826" spans="1:7" x14ac:dyDescent="0.2">
      <c r="A2826" s="1" t="str">
        <f t="shared" si="45"/>
        <v>SICRO3 2003754</v>
      </c>
      <c r="B2826" s="3" t="s">
        <v>13112</v>
      </c>
      <c r="C2826" s="3" t="s">
        <v>2922</v>
      </c>
      <c r="D2826" s="2" t="s">
        <v>9411</v>
      </c>
      <c r="E2826" s="3" t="s">
        <v>13094</v>
      </c>
      <c r="G2826" s="61">
        <v>6936.41</v>
      </c>
    </row>
    <row r="2827" spans="1:7" x14ac:dyDescent="0.2">
      <c r="A2827" s="1" t="str">
        <f t="shared" si="45"/>
        <v>SICRO3 2003753</v>
      </c>
      <c r="B2827" s="3" t="s">
        <v>13112</v>
      </c>
      <c r="C2827" s="3" t="s">
        <v>2923</v>
      </c>
      <c r="D2827" s="2" t="s">
        <v>9412</v>
      </c>
      <c r="E2827" s="3" t="s">
        <v>13094</v>
      </c>
      <c r="G2827" s="61">
        <v>6489.95</v>
      </c>
    </row>
    <row r="2828" spans="1:7" x14ac:dyDescent="0.2">
      <c r="A2828" s="1" t="str">
        <f t="shared" si="45"/>
        <v>SICRO3 2003756</v>
      </c>
      <c r="B2828" s="3" t="s">
        <v>13112</v>
      </c>
      <c r="C2828" s="3" t="s">
        <v>2924</v>
      </c>
      <c r="D2828" s="2" t="s">
        <v>9413</v>
      </c>
      <c r="E2828" s="3" t="s">
        <v>13094</v>
      </c>
      <c r="G2828" s="61">
        <v>6894.99</v>
      </c>
    </row>
    <row r="2829" spans="1:7" x14ac:dyDescent="0.2">
      <c r="A2829" s="1" t="str">
        <f t="shared" si="45"/>
        <v>SICRO3 2003755</v>
      </c>
      <c r="B2829" s="3" t="s">
        <v>13112</v>
      </c>
      <c r="C2829" s="3" t="s">
        <v>2925</v>
      </c>
      <c r="D2829" s="2" t="s">
        <v>9414</v>
      </c>
      <c r="E2829" s="3" t="s">
        <v>13094</v>
      </c>
      <c r="G2829" s="61">
        <v>6459.08</v>
      </c>
    </row>
    <row r="2830" spans="1:7" x14ac:dyDescent="0.2">
      <c r="A2830" s="1" t="str">
        <f t="shared" si="45"/>
        <v>SICRO3 2003758</v>
      </c>
      <c r="B2830" s="3" t="s">
        <v>13112</v>
      </c>
      <c r="C2830" s="3" t="s">
        <v>2926</v>
      </c>
      <c r="D2830" s="2" t="s">
        <v>9415</v>
      </c>
      <c r="E2830" s="3" t="s">
        <v>13094</v>
      </c>
      <c r="G2830" s="61">
        <v>6844.37</v>
      </c>
    </row>
    <row r="2831" spans="1:7" x14ac:dyDescent="0.2">
      <c r="A2831" s="1" t="str">
        <f t="shared" si="45"/>
        <v>SICRO3 2003757</v>
      </c>
      <c r="B2831" s="3" t="s">
        <v>13112</v>
      </c>
      <c r="C2831" s="3" t="s">
        <v>2927</v>
      </c>
      <c r="D2831" s="2" t="s">
        <v>9416</v>
      </c>
      <c r="E2831" s="3" t="s">
        <v>13094</v>
      </c>
      <c r="G2831" s="61">
        <v>6421.35</v>
      </c>
    </row>
    <row r="2832" spans="1:7" x14ac:dyDescent="0.2">
      <c r="A2832" s="1" t="str">
        <f t="shared" si="45"/>
        <v>SICRO3 2003760</v>
      </c>
      <c r="B2832" s="3" t="s">
        <v>13112</v>
      </c>
      <c r="C2832" s="3" t="s">
        <v>2928</v>
      </c>
      <c r="D2832" s="2" t="s">
        <v>9417</v>
      </c>
      <c r="E2832" s="3" t="s">
        <v>13094</v>
      </c>
      <c r="G2832" s="61">
        <v>6992.05</v>
      </c>
    </row>
    <row r="2833" spans="1:7" x14ac:dyDescent="0.2">
      <c r="A2833" s="1" t="str">
        <f t="shared" si="45"/>
        <v>SICRO3 2003759</v>
      </c>
      <c r="B2833" s="3" t="s">
        <v>13112</v>
      </c>
      <c r="C2833" s="3" t="s">
        <v>2929</v>
      </c>
      <c r="D2833" s="2" t="s">
        <v>9418</v>
      </c>
      <c r="E2833" s="3" t="s">
        <v>13094</v>
      </c>
      <c r="G2833" s="61">
        <v>6727.22</v>
      </c>
    </row>
    <row r="2834" spans="1:7" x14ac:dyDescent="0.2">
      <c r="A2834" s="1" t="str">
        <f t="shared" si="45"/>
        <v>SICRO3 2003762</v>
      </c>
      <c r="B2834" s="3" t="s">
        <v>13112</v>
      </c>
      <c r="C2834" s="3" t="s">
        <v>2930</v>
      </c>
      <c r="D2834" s="2" t="s">
        <v>9419</v>
      </c>
      <c r="E2834" s="3" t="s">
        <v>13094</v>
      </c>
      <c r="G2834" s="61">
        <v>7958.42</v>
      </c>
    </row>
    <row r="2835" spans="1:7" x14ac:dyDescent="0.2">
      <c r="A2835" s="1" t="str">
        <f t="shared" ref="A2835:A2898" si="46">CONCATENATE($B2835," ",$C2835)</f>
        <v>SICRO3 2003761</v>
      </c>
      <c r="B2835" s="3" t="s">
        <v>13112</v>
      </c>
      <c r="C2835" s="3" t="s">
        <v>2931</v>
      </c>
      <c r="D2835" s="2" t="s">
        <v>9420</v>
      </c>
      <c r="E2835" s="3" t="s">
        <v>13094</v>
      </c>
      <c r="G2835" s="61">
        <v>7447.52</v>
      </c>
    </row>
    <row r="2836" spans="1:7" x14ac:dyDescent="0.2">
      <c r="A2836" s="1" t="str">
        <f t="shared" si="46"/>
        <v>SICRO3 2003764</v>
      </c>
      <c r="B2836" s="3" t="s">
        <v>13112</v>
      </c>
      <c r="C2836" s="3" t="s">
        <v>2932</v>
      </c>
      <c r="D2836" s="2" t="s">
        <v>9421</v>
      </c>
      <c r="E2836" s="3" t="s">
        <v>13094</v>
      </c>
      <c r="G2836" s="61">
        <v>7917.01</v>
      </c>
    </row>
    <row r="2837" spans="1:7" x14ac:dyDescent="0.2">
      <c r="A2837" s="1" t="str">
        <f t="shared" si="46"/>
        <v>SICRO3 2003763</v>
      </c>
      <c r="B2837" s="3" t="s">
        <v>13112</v>
      </c>
      <c r="C2837" s="3" t="s">
        <v>2933</v>
      </c>
      <c r="D2837" s="2" t="s">
        <v>9422</v>
      </c>
      <c r="E2837" s="3" t="s">
        <v>13094</v>
      </c>
      <c r="G2837" s="61">
        <v>7416.65</v>
      </c>
    </row>
    <row r="2838" spans="1:7" x14ac:dyDescent="0.2">
      <c r="A2838" s="1" t="str">
        <f t="shared" si="46"/>
        <v>SICRO3 2003766</v>
      </c>
      <c r="B2838" s="3" t="s">
        <v>13112</v>
      </c>
      <c r="C2838" s="3" t="s">
        <v>2934</v>
      </c>
      <c r="D2838" s="2" t="s">
        <v>9423</v>
      </c>
      <c r="E2838" s="3" t="s">
        <v>13094</v>
      </c>
      <c r="G2838" s="61">
        <v>7866.39</v>
      </c>
    </row>
    <row r="2839" spans="1:7" x14ac:dyDescent="0.2">
      <c r="A2839" s="1" t="str">
        <f t="shared" si="46"/>
        <v>SICRO3 2003765</v>
      </c>
      <c r="B2839" s="3" t="s">
        <v>13112</v>
      </c>
      <c r="C2839" s="3" t="s">
        <v>2935</v>
      </c>
      <c r="D2839" s="2" t="s">
        <v>9424</v>
      </c>
      <c r="E2839" s="3" t="s">
        <v>13094</v>
      </c>
      <c r="G2839" s="61">
        <v>7378.92</v>
      </c>
    </row>
    <row r="2840" spans="1:7" x14ac:dyDescent="0.2">
      <c r="A2840" s="1" t="str">
        <f t="shared" si="46"/>
        <v>SICRO3 2003642</v>
      </c>
      <c r="B2840" s="3" t="s">
        <v>13112</v>
      </c>
      <c r="C2840" s="3" t="s">
        <v>2936</v>
      </c>
      <c r="D2840" s="2" t="s">
        <v>9425</v>
      </c>
      <c r="E2840" s="3" t="s">
        <v>13094</v>
      </c>
      <c r="G2840" s="61">
        <v>1617</v>
      </c>
    </row>
    <row r="2841" spans="1:7" x14ac:dyDescent="0.2">
      <c r="A2841" s="1" t="str">
        <f t="shared" si="46"/>
        <v>SICRO3 2003641</v>
      </c>
      <c r="B2841" s="3" t="s">
        <v>13112</v>
      </c>
      <c r="C2841" s="3" t="s">
        <v>2937</v>
      </c>
      <c r="D2841" s="2" t="s">
        <v>9426</v>
      </c>
      <c r="E2841" s="3" t="s">
        <v>13094</v>
      </c>
      <c r="G2841" s="61">
        <v>1451.78</v>
      </c>
    </row>
    <row r="2842" spans="1:7" x14ac:dyDescent="0.2">
      <c r="A2842" s="1" t="str">
        <f t="shared" si="46"/>
        <v>SICRO3 2003644</v>
      </c>
      <c r="B2842" s="3" t="s">
        <v>13112</v>
      </c>
      <c r="C2842" s="3" t="s">
        <v>2938</v>
      </c>
      <c r="D2842" s="2" t="s">
        <v>9427</v>
      </c>
      <c r="E2842" s="3" t="s">
        <v>13094</v>
      </c>
      <c r="G2842" s="61">
        <v>1589.39</v>
      </c>
    </row>
    <row r="2843" spans="1:7" x14ac:dyDescent="0.2">
      <c r="A2843" s="1" t="str">
        <f t="shared" si="46"/>
        <v>SICRO3 2003643</v>
      </c>
      <c r="B2843" s="3" t="s">
        <v>13112</v>
      </c>
      <c r="C2843" s="3" t="s">
        <v>2939</v>
      </c>
      <c r="D2843" s="2" t="s">
        <v>9428</v>
      </c>
      <c r="E2843" s="3" t="s">
        <v>13094</v>
      </c>
      <c r="G2843" s="61">
        <v>1431.2</v>
      </c>
    </row>
    <row r="2844" spans="1:7" x14ac:dyDescent="0.2">
      <c r="A2844" s="1" t="str">
        <f t="shared" si="46"/>
        <v>SICRO3 2003646</v>
      </c>
      <c r="B2844" s="3" t="s">
        <v>13112</v>
      </c>
      <c r="C2844" s="3" t="s">
        <v>2940</v>
      </c>
      <c r="D2844" s="2" t="s">
        <v>9429</v>
      </c>
      <c r="E2844" s="3" t="s">
        <v>13094</v>
      </c>
      <c r="G2844" s="61">
        <v>2176.14</v>
      </c>
    </row>
    <row r="2845" spans="1:7" x14ac:dyDescent="0.2">
      <c r="A2845" s="1" t="str">
        <f t="shared" si="46"/>
        <v>SICRO3 2003645</v>
      </c>
      <c r="B2845" s="3" t="s">
        <v>13112</v>
      </c>
      <c r="C2845" s="3" t="s">
        <v>2941</v>
      </c>
      <c r="D2845" s="2" t="s">
        <v>9430</v>
      </c>
      <c r="E2845" s="3" t="s">
        <v>13094</v>
      </c>
      <c r="G2845" s="61">
        <v>1948.81</v>
      </c>
    </row>
    <row r="2846" spans="1:7" x14ac:dyDescent="0.2">
      <c r="A2846" s="1" t="str">
        <f t="shared" si="46"/>
        <v>SICRO3 2003648</v>
      </c>
      <c r="B2846" s="3" t="s">
        <v>13112</v>
      </c>
      <c r="C2846" s="3" t="s">
        <v>2942</v>
      </c>
      <c r="D2846" s="2" t="s">
        <v>9431</v>
      </c>
      <c r="E2846" s="3" t="s">
        <v>13094</v>
      </c>
      <c r="G2846" s="61">
        <v>2805.29</v>
      </c>
    </row>
    <row r="2847" spans="1:7" x14ac:dyDescent="0.2">
      <c r="A2847" s="1" t="str">
        <f t="shared" si="46"/>
        <v>SICRO3 2003647</v>
      </c>
      <c r="B2847" s="3" t="s">
        <v>13112</v>
      </c>
      <c r="C2847" s="3" t="s">
        <v>2943</v>
      </c>
      <c r="D2847" s="2" t="s">
        <v>9432</v>
      </c>
      <c r="E2847" s="3" t="s">
        <v>13094</v>
      </c>
      <c r="G2847" s="61">
        <v>2519.37</v>
      </c>
    </row>
    <row r="2848" spans="1:7" x14ac:dyDescent="0.2">
      <c r="A2848" s="1" t="str">
        <f t="shared" si="46"/>
        <v>SICRO3 2003650</v>
      </c>
      <c r="B2848" s="3" t="s">
        <v>13112</v>
      </c>
      <c r="C2848" s="3" t="s">
        <v>2944</v>
      </c>
      <c r="D2848" s="2" t="s">
        <v>9433</v>
      </c>
      <c r="E2848" s="3" t="s">
        <v>13094</v>
      </c>
      <c r="G2848" s="61">
        <v>3342.29</v>
      </c>
    </row>
    <row r="2849" spans="1:7" x14ac:dyDescent="0.2">
      <c r="A2849" s="1" t="str">
        <f t="shared" si="46"/>
        <v>SICRO3 2003649</v>
      </c>
      <c r="B2849" s="3" t="s">
        <v>13112</v>
      </c>
      <c r="C2849" s="3" t="s">
        <v>2945</v>
      </c>
      <c r="D2849" s="2" t="s">
        <v>9434</v>
      </c>
      <c r="E2849" s="3" t="s">
        <v>13094</v>
      </c>
      <c r="G2849" s="61">
        <v>3011.85</v>
      </c>
    </row>
    <row r="2850" spans="1:7" x14ac:dyDescent="0.2">
      <c r="A2850" s="1" t="str">
        <f t="shared" si="46"/>
        <v>SICRO3 2003652</v>
      </c>
      <c r="B2850" s="3" t="s">
        <v>13112</v>
      </c>
      <c r="C2850" s="3" t="s">
        <v>2946</v>
      </c>
      <c r="D2850" s="2" t="s">
        <v>9435</v>
      </c>
      <c r="E2850" s="3" t="s">
        <v>13094</v>
      </c>
      <c r="G2850" s="61">
        <v>4292.97</v>
      </c>
    </row>
    <row r="2851" spans="1:7" x14ac:dyDescent="0.2">
      <c r="A2851" s="1" t="str">
        <f t="shared" si="46"/>
        <v>SICRO3 2003651</v>
      </c>
      <c r="B2851" s="3" t="s">
        <v>13112</v>
      </c>
      <c r="C2851" s="3" t="s">
        <v>2947</v>
      </c>
      <c r="D2851" s="2" t="s">
        <v>9436</v>
      </c>
      <c r="E2851" s="3" t="s">
        <v>13094</v>
      </c>
      <c r="G2851" s="61">
        <v>3893.38</v>
      </c>
    </row>
    <row r="2852" spans="1:7" x14ac:dyDescent="0.2">
      <c r="A2852" s="1" t="str">
        <f t="shared" si="46"/>
        <v>SICRO3 2003654</v>
      </c>
      <c r="B2852" s="3" t="s">
        <v>13112</v>
      </c>
      <c r="C2852" s="3" t="s">
        <v>2948</v>
      </c>
      <c r="D2852" s="2" t="s">
        <v>9437</v>
      </c>
      <c r="E2852" s="3" t="s">
        <v>13094</v>
      </c>
      <c r="G2852" s="61">
        <v>1932</v>
      </c>
    </row>
    <row r="2853" spans="1:7" x14ac:dyDescent="0.2">
      <c r="A2853" s="1" t="str">
        <f t="shared" si="46"/>
        <v>SICRO3 2003653</v>
      </c>
      <c r="B2853" s="3" t="s">
        <v>13112</v>
      </c>
      <c r="C2853" s="3" t="s">
        <v>2949</v>
      </c>
      <c r="D2853" s="2" t="s">
        <v>9438</v>
      </c>
      <c r="E2853" s="3" t="s">
        <v>13094</v>
      </c>
      <c r="G2853" s="61">
        <v>1735.14</v>
      </c>
    </row>
    <row r="2854" spans="1:7" x14ac:dyDescent="0.2">
      <c r="A2854" s="1" t="str">
        <f t="shared" si="46"/>
        <v>SICRO3 2003656</v>
      </c>
      <c r="B2854" s="3" t="s">
        <v>13112</v>
      </c>
      <c r="C2854" s="3" t="s">
        <v>2950</v>
      </c>
      <c r="D2854" s="2" t="s">
        <v>9439</v>
      </c>
      <c r="E2854" s="3" t="s">
        <v>13094</v>
      </c>
      <c r="G2854" s="61">
        <v>1899.79</v>
      </c>
    </row>
    <row r="2855" spans="1:7" x14ac:dyDescent="0.2">
      <c r="A2855" s="1" t="str">
        <f t="shared" si="46"/>
        <v>SICRO3 2003655</v>
      </c>
      <c r="B2855" s="3" t="s">
        <v>13112</v>
      </c>
      <c r="C2855" s="3" t="s">
        <v>2951</v>
      </c>
      <c r="D2855" s="2" t="s">
        <v>9440</v>
      </c>
      <c r="E2855" s="3" t="s">
        <v>13094</v>
      </c>
      <c r="G2855" s="61">
        <v>1711.13</v>
      </c>
    </row>
    <row r="2856" spans="1:7" x14ac:dyDescent="0.2">
      <c r="A2856" s="1" t="str">
        <f t="shared" si="46"/>
        <v>SICRO3 2003658</v>
      </c>
      <c r="B2856" s="3" t="s">
        <v>13112</v>
      </c>
      <c r="C2856" s="3" t="s">
        <v>2952</v>
      </c>
      <c r="D2856" s="2" t="s">
        <v>9441</v>
      </c>
      <c r="E2856" s="3" t="s">
        <v>13094</v>
      </c>
      <c r="G2856" s="61">
        <v>2537.83</v>
      </c>
    </row>
    <row r="2857" spans="1:7" x14ac:dyDescent="0.2">
      <c r="A2857" s="1" t="str">
        <f t="shared" si="46"/>
        <v>SICRO3 2003657</v>
      </c>
      <c r="B2857" s="3" t="s">
        <v>13112</v>
      </c>
      <c r="C2857" s="3" t="s">
        <v>2953</v>
      </c>
      <c r="D2857" s="2" t="s">
        <v>9442</v>
      </c>
      <c r="E2857" s="3" t="s">
        <v>13094</v>
      </c>
      <c r="G2857" s="61">
        <v>2271.83</v>
      </c>
    </row>
    <row r="2858" spans="1:7" x14ac:dyDescent="0.2">
      <c r="A2858" s="1" t="str">
        <f t="shared" si="46"/>
        <v>SICRO3 2003660</v>
      </c>
      <c r="B2858" s="3" t="s">
        <v>13112</v>
      </c>
      <c r="C2858" s="3" t="s">
        <v>2954</v>
      </c>
      <c r="D2858" s="2" t="s">
        <v>9443</v>
      </c>
      <c r="E2858" s="3" t="s">
        <v>13094</v>
      </c>
      <c r="G2858" s="61">
        <v>3191.44</v>
      </c>
    </row>
    <row r="2859" spans="1:7" x14ac:dyDescent="0.2">
      <c r="A2859" s="1" t="str">
        <f t="shared" si="46"/>
        <v>SICRO3 2003659</v>
      </c>
      <c r="B2859" s="3" t="s">
        <v>13112</v>
      </c>
      <c r="C2859" s="3" t="s">
        <v>2955</v>
      </c>
      <c r="D2859" s="2" t="s">
        <v>9444</v>
      </c>
      <c r="E2859" s="3" t="s">
        <v>13094</v>
      </c>
      <c r="G2859" s="61">
        <v>2864.51</v>
      </c>
    </row>
    <row r="2860" spans="1:7" x14ac:dyDescent="0.2">
      <c r="A2860" s="1" t="str">
        <f t="shared" si="46"/>
        <v>SICRO3 2003662</v>
      </c>
      <c r="B2860" s="3" t="s">
        <v>13112</v>
      </c>
      <c r="C2860" s="3" t="s">
        <v>2956</v>
      </c>
      <c r="D2860" s="2" t="s">
        <v>9445</v>
      </c>
      <c r="E2860" s="3" t="s">
        <v>13094</v>
      </c>
      <c r="G2860" s="61">
        <v>3757.51</v>
      </c>
    </row>
    <row r="2861" spans="1:7" x14ac:dyDescent="0.2">
      <c r="A2861" s="1" t="str">
        <f t="shared" si="46"/>
        <v>SICRO3 2003661</v>
      </c>
      <c r="B2861" s="3" t="s">
        <v>13112</v>
      </c>
      <c r="C2861" s="3" t="s">
        <v>2957</v>
      </c>
      <c r="D2861" s="2" t="s">
        <v>9446</v>
      </c>
      <c r="E2861" s="3" t="s">
        <v>13094</v>
      </c>
      <c r="G2861" s="61">
        <v>3382.53</v>
      </c>
    </row>
    <row r="2862" spans="1:7" x14ac:dyDescent="0.2">
      <c r="A2862" s="1" t="str">
        <f t="shared" si="46"/>
        <v>SICRO3 2003664</v>
      </c>
      <c r="B2862" s="3" t="s">
        <v>13112</v>
      </c>
      <c r="C2862" s="3" t="s">
        <v>2958</v>
      </c>
      <c r="D2862" s="2" t="s">
        <v>9447</v>
      </c>
      <c r="E2862" s="3" t="s">
        <v>13094</v>
      </c>
      <c r="G2862" s="61">
        <v>4643.3999999999996</v>
      </c>
    </row>
    <row r="2863" spans="1:7" x14ac:dyDescent="0.2">
      <c r="A2863" s="1" t="str">
        <f t="shared" si="46"/>
        <v>SICRO3 2003663</v>
      </c>
      <c r="B2863" s="3" t="s">
        <v>13112</v>
      </c>
      <c r="C2863" s="3" t="s">
        <v>2959</v>
      </c>
      <c r="D2863" s="2" t="s">
        <v>9448</v>
      </c>
      <c r="E2863" s="3" t="s">
        <v>13094</v>
      </c>
      <c r="G2863" s="61">
        <v>4195.7700000000004</v>
      </c>
    </row>
    <row r="2864" spans="1:7" x14ac:dyDescent="0.2">
      <c r="A2864" s="1" t="str">
        <f t="shared" si="46"/>
        <v>SICRO3 2003666</v>
      </c>
      <c r="B2864" s="3" t="s">
        <v>13112</v>
      </c>
      <c r="C2864" s="3" t="s">
        <v>2960</v>
      </c>
      <c r="D2864" s="2" t="s">
        <v>9449</v>
      </c>
      <c r="E2864" s="3" t="s">
        <v>13094</v>
      </c>
      <c r="G2864" s="61">
        <v>2251.6</v>
      </c>
    </row>
    <row r="2865" spans="1:7" x14ac:dyDescent="0.2">
      <c r="A2865" s="1" t="str">
        <f t="shared" si="46"/>
        <v>SICRO3 2003665</v>
      </c>
      <c r="B2865" s="3" t="s">
        <v>13112</v>
      </c>
      <c r="C2865" s="3" t="s">
        <v>2961</v>
      </c>
      <c r="D2865" s="2" t="s">
        <v>9450</v>
      </c>
      <c r="E2865" s="3" t="s">
        <v>13094</v>
      </c>
      <c r="G2865" s="61">
        <v>2021.93</v>
      </c>
    </row>
    <row r="2866" spans="1:7" x14ac:dyDescent="0.2">
      <c r="A2866" s="1" t="str">
        <f t="shared" si="46"/>
        <v>SICRO3 2003668</v>
      </c>
      <c r="B2866" s="3" t="s">
        <v>13112</v>
      </c>
      <c r="C2866" s="3" t="s">
        <v>2962</v>
      </c>
      <c r="D2866" s="2" t="s">
        <v>9451</v>
      </c>
      <c r="E2866" s="3" t="s">
        <v>13094</v>
      </c>
      <c r="G2866" s="61">
        <v>2223.9899999999998</v>
      </c>
    </row>
    <row r="2867" spans="1:7" x14ac:dyDescent="0.2">
      <c r="A2867" s="1" t="str">
        <f t="shared" si="46"/>
        <v>SICRO3 2003667</v>
      </c>
      <c r="B2867" s="3" t="s">
        <v>13112</v>
      </c>
      <c r="C2867" s="3" t="s">
        <v>2963</v>
      </c>
      <c r="D2867" s="2" t="s">
        <v>9452</v>
      </c>
      <c r="E2867" s="3" t="s">
        <v>13094</v>
      </c>
      <c r="G2867" s="61">
        <v>2001.35</v>
      </c>
    </row>
    <row r="2868" spans="1:7" x14ac:dyDescent="0.2">
      <c r="A2868" s="1" t="str">
        <f t="shared" si="46"/>
        <v>SICRO3 2003670</v>
      </c>
      <c r="B2868" s="3" t="s">
        <v>13112</v>
      </c>
      <c r="C2868" s="3" t="s">
        <v>2964</v>
      </c>
      <c r="D2868" s="2" t="s">
        <v>9453</v>
      </c>
      <c r="E2868" s="3" t="s">
        <v>13094</v>
      </c>
      <c r="G2868" s="61">
        <v>2913.32</v>
      </c>
    </row>
    <row r="2869" spans="1:7" x14ac:dyDescent="0.2">
      <c r="A2869" s="1" t="str">
        <f t="shared" si="46"/>
        <v>SICRO3 2003669</v>
      </c>
      <c r="B2869" s="3" t="s">
        <v>13112</v>
      </c>
      <c r="C2869" s="3" t="s">
        <v>2965</v>
      </c>
      <c r="D2869" s="2" t="s">
        <v>9454</v>
      </c>
      <c r="E2869" s="3" t="s">
        <v>13094</v>
      </c>
      <c r="G2869" s="61">
        <v>2605.13</v>
      </c>
    </row>
    <row r="2870" spans="1:7" x14ac:dyDescent="0.2">
      <c r="A2870" s="1" t="str">
        <f t="shared" si="46"/>
        <v>SICRO3 2003672</v>
      </c>
      <c r="B2870" s="3" t="s">
        <v>13112</v>
      </c>
      <c r="C2870" s="3" t="s">
        <v>2966</v>
      </c>
      <c r="D2870" s="2" t="s">
        <v>9455</v>
      </c>
      <c r="E2870" s="3" t="s">
        <v>13094</v>
      </c>
      <c r="G2870" s="61">
        <v>3600.6</v>
      </c>
    </row>
    <row r="2871" spans="1:7" x14ac:dyDescent="0.2">
      <c r="A2871" s="1" t="str">
        <f t="shared" si="46"/>
        <v>SICRO3 2003671</v>
      </c>
      <c r="B2871" s="3" t="s">
        <v>13112</v>
      </c>
      <c r="C2871" s="3" t="s">
        <v>2967</v>
      </c>
      <c r="D2871" s="2" t="s">
        <v>9456</v>
      </c>
      <c r="E2871" s="3" t="s">
        <v>13094</v>
      </c>
      <c r="G2871" s="61">
        <v>3226.79</v>
      </c>
    </row>
    <row r="2872" spans="1:7" x14ac:dyDescent="0.2">
      <c r="A2872" s="1" t="str">
        <f t="shared" si="46"/>
        <v>SICRO3 2003674</v>
      </c>
      <c r="B2872" s="3" t="s">
        <v>13112</v>
      </c>
      <c r="C2872" s="3" t="s">
        <v>2968</v>
      </c>
      <c r="D2872" s="2" t="s">
        <v>9457</v>
      </c>
      <c r="E2872" s="3" t="s">
        <v>13094</v>
      </c>
      <c r="G2872" s="61">
        <v>4191.13</v>
      </c>
    </row>
    <row r="2873" spans="1:7" x14ac:dyDescent="0.2">
      <c r="A2873" s="1" t="str">
        <f t="shared" si="46"/>
        <v>SICRO3 2003673</v>
      </c>
      <c r="B2873" s="3" t="s">
        <v>13112</v>
      </c>
      <c r="C2873" s="3" t="s">
        <v>2969</v>
      </c>
      <c r="D2873" s="2" t="s">
        <v>9458</v>
      </c>
      <c r="E2873" s="3" t="s">
        <v>13094</v>
      </c>
      <c r="G2873" s="61">
        <v>3766.94</v>
      </c>
    </row>
    <row r="2874" spans="1:7" x14ac:dyDescent="0.2">
      <c r="A2874" s="1" t="str">
        <f t="shared" si="46"/>
        <v>SICRO3 2003676</v>
      </c>
      <c r="B2874" s="3" t="s">
        <v>13112</v>
      </c>
      <c r="C2874" s="3" t="s">
        <v>2970</v>
      </c>
      <c r="D2874" s="2" t="s">
        <v>9459</v>
      </c>
      <c r="E2874" s="3" t="s">
        <v>13094</v>
      </c>
      <c r="G2874" s="61">
        <v>5122.92</v>
      </c>
    </row>
    <row r="2875" spans="1:7" x14ac:dyDescent="0.2">
      <c r="A2875" s="1" t="str">
        <f t="shared" si="46"/>
        <v>SICRO3 2003675</v>
      </c>
      <c r="B2875" s="3" t="s">
        <v>13112</v>
      </c>
      <c r="C2875" s="3" t="s">
        <v>2971</v>
      </c>
      <c r="D2875" s="2" t="s">
        <v>9460</v>
      </c>
      <c r="E2875" s="3" t="s">
        <v>13094</v>
      </c>
      <c r="G2875" s="61">
        <v>4620.22</v>
      </c>
    </row>
    <row r="2876" spans="1:7" x14ac:dyDescent="0.2">
      <c r="A2876" s="1" t="str">
        <f t="shared" si="46"/>
        <v>SICRO3 2003854</v>
      </c>
      <c r="B2876" s="3" t="s">
        <v>13112</v>
      </c>
      <c r="C2876" s="3" t="s">
        <v>2972</v>
      </c>
      <c r="D2876" s="2" t="s">
        <v>9461</v>
      </c>
      <c r="E2876" s="3" t="s">
        <v>13097</v>
      </c>
      <c r="G2876" s="61">
        <v>124.41</v>
      </c>
    </row>
    <row r="2877" spans="1:7" x14ac:dyDescent="0.2">
      <c r="A2877" s="1" t="str">
        <f t="shared" si="46"/>
        <v>SICRO3 2003855</v>
      </c>
      <c r="B2877" s="3" t="s">
        <v>13112</v>
      </c>
      <c r="C2877" s="3" t="s">
        <v>2973</v>
      </c>
      <c r="D2877" s="2" t="s">
        <v>9462</v>
      </c>
      <c r="E2877" s="3" t="s">
        <v>13097</v>
      </c>
      <c r="G2877" s="61">
        <v>17.84</v>
      </c>
    </row>
    <row r="2878" spans="1:7" x14ac:dyDescent="0.2">
      <c r="A2878" s="1" t="str">
        <f t="shared" si="46"/>
        <v>SICRO3 2003856</v>
      </c>
      <c r="B2878" s="3" t="s">
        <v>13112</v>
      </c>
      <c r="C2878" s="3" t="s">
        <v>2974</v>
      </c>
      <c r="D2878" s="2" t="s">
        <v>9463</v>
      </c>
      <c r="E2878" s="3" t="s">
        <v>13097</v>
      </c>
      <c r="G2878" s="61">
        <v>140.35</v>
      </c>
    </row>
    <row r="2879" spans="1:7" x14ac:dyDescent="0.2">
      <c r="A2879" s="1" t="str">
        <f t="shared" si="46"/>
        <v>SICRO3 2003857</v>
      </c>
      <c r="B2879" s="3" t="s">
        <v>13112</v>
      </c>
      <c r="C2879" s="3" t="s">
        <v>2975</v>
      </c>
      <c r="D2879" s="2" t="s">
        <v>9464</v>
      </c>
      <c r="E2879" s="3" t="s">
        <v>13097</v>
      </c>
      <c r="G2879" s="61">
        <v>72.22</v>
      </c>
    </row>
    <row r="2880" spans="1:7" ht="22.5" x14ac:dyDescent="0.2">
      <c r="A2880" s="1" t="str">
        <f t="shared" si="46"/>
        <v>SICRO3 2019782</v>
      </c>
      <c r="B2880" s="3" t="s">
        <v>13112</v>
      </c>
      <c r="C2880" s="3" t="s">
        <v>2976</v>
      </c>
      <c r="D2880" s="2" t="s">
        <v>9465</v>
      </c>
      <c r="E2880" s="3" t="s">
        <v>13095</v>
      </c>
      <c r="G2880" s="61">
        <v>1181.94</v>
      </c>
    </row>
    <row r="2881" spans="1:7" ht="22.5" x14ac:dyDescent="0.2">
      <c r="A2881" s="1" t="str">
        <f t="shared" si="46"/>
        <v>SICRO3 2019783</v>
      </c>
      <c r="B2881" s="3" t="s">
        <v>13112</v>
      </c>
      <c r="C2881" s="3" t="s">
        <v>2977</v>
      </c>
      <c r="D2881" s="2" t="s">
        <v>9466</v>
      </c>
      <c r="E2881" s="3" t="s">
        <v>13095</v>
      </c>
      <c r="G2881" s="61">
        <v>1847.35</v>
      </c>
    </row>
    <row r="2882" spans="1:7" ht="22.5" x14ac:dyDescent="0.2">
      <c r="A2882" s="1" t="str">
        <f t="shared" si="46"/>
        <v>SICRO3 2019784</v>
      </c>
      <c r="B2882" s="3" t="s">
        <v>13112</v>
      </c>
      <c r="C2882" s="3" t="s">
        <v>2978</v>
      </c>
      <c r="D2882" s="2" t="s">
        <v>9467</v>
      </c>
      <c r="E2882" s="3" t="s">
        <v>13095</v>
      </c>
      <c r="G2882" s="61">
        <v>2380.0700000000002</v>
      </c>
    </row>
    <row r="2883" spans="1:7" ht="22.5" x14ac:dyDescent="0.2">
      <c r="A2883" s="1" t="str">
        <f t="shared" si="46"/>
        <v>SICRO3 2019785</v>
      </c>
      <c r="B2883" s="3" t="s">
        <v>13112</v>
      </c>
      <c r="C2883" s="3" t="s">
        <v>2979</v>
      </c>
      <c r="D2883" s="2" t="s">
        <v>9468</v>
      </c>
      <c r="E2883" s="3" t="s">
        <v>13095</v>
      </c>
      <c r="G2883" s="61">
        <v>3161.54</v>
      </c>
    </row>
    <row r="2884" spans="1:7" ht="22.5" x14ac:dyDescent="0.2">
      <c r="A2884" s="1" t="str">
        <f t="shared" si="46"/>
        <v>SICRO3 2019776</v>
      </c>
      <c r="B2884" s="3" t="s">
        <v>13112</v>
      </c>
      <c r="C2884" s="3" t="s">
        <v>2980</v>
      </c>
      <c r="D2884" s="2" t="s">
        <v>9469</v>
      </c>
      <c r="E2884" s="3" t="s">
        <v>13095</v>
      </c>
      <c r="G2884" s="61">
        <v>536.48</v>
      </c>
    </row>
    <row r="2885" spans="1:7" ht="22.5" x14ac:dyDescent="0.2">
      <c r="A2885" s="1" t="str">
        <f t="shared" si="46"/>
        <v>SICRO3 2019777</v>
      </c>
      <c r="B2885" s="3" t="s">
        <v>13112</v>
      </c>
      <c r="C2885" s="3" t="s">
        <v>2981</v>
      </c>
      <c r="D2885" s="2" t="s">
        <v>9470</v>
      </c>
      <c r="E2885" s="3" t="s">
        <v>13095</v>
      </c>
      <c r="G2885" s="61">
        <v>1382.95</v>
      </c>
    </row>
    <row r="2886" spans="1:7" ht="22.5" x14ac:dyDescent="0.2">
      <c r="A2886" s="1" t="str">
        <f t="shared" si="46"/>
        <v>SICRO3 2019778</v>
      </c>
      <c r="B2886" s="3" t="s">
        <v>13112</v>
      </c>
      <c r="C2886" s="3" t="s">
        <v>2982</v>
      </c>
      <c r="D2886" s="2" t="s">
        <v>9471</v>
      </c>
      <c r="E2886" s="3" t="s">
        <v>13095</v>
      </c>
      <c r="G2886" s="61">
        <v>2322.3000000000002</v>
      </c>
    </row>
    <row r="2887" spans="1:7" ht="22.5" x14ac:dyDescent="0.2">
      <c r="A2887" s="1" t="str">
        <f t="shared" si="46"/>
        <v>SICRO3 2019779</v>
      </c>
      <c r="B2887" s="3" t="s">
        <v>13112</v>
      </c>
      <c r="C2887" s="3" t="s">
        <v>2983</v>
      </c>
      <c r="D2887" s="2" t="s">
        <v>9472</v>
      </c>
      <c r="E2887" s="3" t="s">
        <v>13095</v>
      </c>
      <c r="G2887" s="61">
        <v>819.25</v>
      </c>
    </row>
    <row r="2888" spans="1:7" ht="22.5" x14ac:dyDescent="0.2">
      <c r="A2888" s="1" t="str">
        <f t="shared" si="46"/>
        <v>SICRO3 2019780</v>
      </c>
      <c r="B2888" s="3" t="s">
        <v>13112</v>
      </c>
      <c r="C2888" s="3" t="s">
        <v>2984</v>
      </c>
      <c r="D2888" s="2" t="s">
        <v>9473</v>
      </c>
      <c r="E2888" s="3" t="s">
        <v>13095</v>
      </c>
      <c r="G2888" s="61">
        <v>1000.11</v>
      </c>
    </row>
    <row r="2889" spans="1:7" ht="22.5" x14ac:dyDescent="0.2">
      <c r="A2889" s="1" t="str">
        <f t="shared" si="46"/>
        <v>SICRO3 2019781</v>
      </c>
      <c r="B2889" s="3" t="s">
        <v>13112</v>
      </c>
      <c r="C2889" s="3" t="s">
        <v>2985</v>
      </c>
      <c r="D2889" s="2" t="s">
        <v>9474</v>
      </c>
      <c r="E2889" s="3" t="s">
        <v>13095</v>
      </c>
      <c r="G2889" s="61">
        <v>1259.69</v>
      </c>
    </row>
    <row r="2890" spans="1:7" ht="22.5" x14ac:dyDescent="0.2">
      <c r="A2890" s="1" t="str">
        <f t="shared" si="46"/>
        <v>SICRO3 2019773</v>
      </c>
      <c r="B2890" s="3" t="s">
        <v>13112</v>
      </c>
      <c r="C2890" s="3" t="s">
        <v>2986</v>
      </c>
      <c r="D2890" s="2" t="s">
        <v>9475</v>
      </c>
      <c r="E2890" s="3" t="s">
        <v>13095</v>
      </c>
      <c r="G2890" s="61">
        <v>358.85</v>
      </c>
    </row>
    <row r="2891" spans="1:7" ht="22.5" x14ac:dyDescent="0.2">
      <c r="A2891" s="1" t="str">
        <f t="shared" si="46"/>
        <v>SICRO3 2019774</v>
      </c>
      <c r="B2891" s="3" t="s">
        <v>13112</v>
      </c>
      <c r="C2891" s="3" t="s">
        <v>2987</v>
      </c>
      <c r="D2891" s="2" t="s">
        <v>9476</v>
      </c>
      <c r="E2891" s="3" t="s">
        <v>13095</v>
      </c>
      <c r="G2891" s="61">
        <v>384.1</v>
      </c>
    </row>
    <row r="2892" spans="1:7" ht="22.5" x14ac:dyDescent="0.2">
      <c r="A2892" s="1" t="str">
        <f t="shared" si="46"/>
        <v>SICRO3 2019775</v>
      </c>
      <c r="B2892" s="3" t="s">
        <v>13112</v>
      </c>
      <c r="C2892" s="3" t="s">
        <v>2988</v>
      </c>
      <c r="D2892" s="2" t="s">
        <v>9477</v>
      </c>
      <c r="E2892" s="3" t="s">
        <v>13095</v>
      </c>
      <c r="G2892" s="61">
        <v>332.87</v>
      </c>
    </row>
    <row r="2893" spans="1:7" ht="22.5" x14ac:dyDescent="0.2">
      <c r="A2893" s="1" t="str">
        <f t="shared" si="46"/>
        <v>SICRO3 2019755</v>
      </c>
      <c r="B2893" s="3" t="s">
        <v>13112</v>
      </c>
      <c r="C2893" s="3" t="s">
        <v>2989</v>
      </c>
      <c r="D2893" s="2" t="s">
        <v>9478</v>
      </c>
      <c r="E2893" s="3" t="s">
        <v>13095</v>
      </c>
      <c r="G2893" s="61">
        <v>434.09</v>
      </c>
    </row>
    <row r="2894" spans="1:7" ht="22.5" x14ac:dyDescent="0.2">
      <c r="A2894" s="1" t="str">
        <f t="shared" si="46"/>
        <v>SICRO3 2019764</v>
      </c>
      <c r="B2894" s="3" t="s">
        <v>13112</v>
      </c>
      <c r="C2894" s="3" t="s">
        <v>2990</v>
      </c>
      <c r="D2894" s="2" t="s">
        <v>9479</v>
      </c>
      <c r="E2894" s="3" t="s">
        <v>13095</v>
      </c>
      <c r="G2894" s="61">
        <v>459.05</v>
      </c>
    </row>
    <row r="2895" spans="1:7" ht="22.5" x14ac:dyDescent="0.2">
      <c r="A2895" s="1" t="str">
        <f t="shared" si="46"/>
        <v>SICRO3 2019756</v>
      </c>
      <c r="B2895" s="3" t="s">
        <v>13112</v>
      </c>
      <c r="C2895" s="3" t="s">
        <v>2991</v>
      </c>
      <c r="D2895" s="2" t="s">
        <v>9480</v>
      </c>
      <c r="E2895" s="3" t="s">
        <v>13095</v>
      </c>
      <c r="G2895" s="61">
        <v>783.21</v>
      </c>
    </row>
    <row r="2896" spans="1:7" ht="22.5" x14ac:dyDescent="0.2">
      <c r="A2896" s="1" t="str">
        <f t="shared" si="46"/>
        <v>SICRO3 2019765</v>
      </c>
      <c r="B2896" s="3" t="s">
        <v>13112</v>
      </c>
      <c r="C2896" s="3" t="s">
        <v>2992</v>
      </c>
      <c r="D2896" s="2" t="s">
        <v>9481</v>
      </c>
      <c r="E2896" s="3" t="s">
        <v>13095</v>
      </c>
      <c r="G2896" s="61">
        <v>808.17</v>
      </c>
    </row>
    <row r="2897" spans="1:7" ht="22.5" x14ac:dyDescent="0.2">
      <c r="A2897" s="1" t="str">
        <f t="shared" si="46"/>
        <v>SICRO3 2019757</v>
      </c>
      <c r="B2897" s="3" t="s">
        <v>13112</v>
      </c>
      <c r="C2897" s="3" t="s">
        <v>2993</v>
      </c>
      <c r="D2897" s="2" t="s">
        <v>9482</v>
      </c>
      <c r="E2897" s="3" t="s">
        <v>13095</v>
      </c>
      <c r="G2897" s="61">
        <v>814.37</v>
      </c>
    </row>
    <row r="2898" spans="1:7" ht="22.5" x14ac:dyDescent="0.2">
      <c r="A2898" s="1" t="str">
        <f t="shared" si="46"/>
        <v>SICRO3 2019766</v>
      </c>
      <c r="B2898" s="3" t="s">
        <v>13112</v>
      </c>
      <c r="C2898" s="3" t="s">
        <v>2994</v>
      </c>
      <c r="D2898" s="2" t="s">
        <v>9483</v>
      </c>
      <c r="E2898" s="3" t="s">
        <v>13095</v>
      </c>
      <c r="G2898" s="61">
        <v>874.78</v>
      </c>
    </row>
    <row r="2899" spans="1:7" ht="22.5" x14ac:dyDescent="0.2">
      <c r="A2899" s="1" t="str">
        <f t="shared" ref="A2899:A2962" si="47">CONCATENATE($B2899," ",$C2899)</f>
        <v>SICRO3 2019758</v>
      </c>
      <c r="B2899" s="3" t="s">
        <v>13112</v>
      </c>
      <c r="C2899" s="3" t="s">
        <v>2995</v>
      </c>
      <c r="D2899" s="2" t="s">
        <v>9484</v>
      </c>
      <c r="E2899" s="3" t="s">
        <v>13095</v>
      </c>
      <c r="G2899" s="61">
        <v>859.39</v>
      </c>
    </row>
    <row r="2900" spans="1:7" ht="22.5" x14ac:dyDescent="0.2">
      <c r="A2900" s="1" t="str">
        <f t="shared" si="47"/>
        <v>SICRO3 2019767</v>
      </c>
      <c r="B2900" s="3" t="s">
        <v>13112</v>
      </c>
      <c r="C2900" s="3" t="s">
        <v>2996</v>
      </c>
      <c r="D2900" s="2" t="s">
        <v>9485</v>
      </c>
      <c r="E2900" s="3" t="s">
        <v>13095</v>
      </c>
      <c r="G2900" s="61">
        <v>920.29</v>
      </c>
    </row>
    <row r="2901" spans="1:7" ht="22.5" x14ac:dyDescent="0.2">
      <c r="A2901" s="1" t="str">
        <f t="shared" si="47"/>
        <v>SICRO3 2019759</v>
      </c>
      <c r="B2901" s="3" t="s">
        <v>13112</v>
      </c>
      <c r="C2901" s="3" t="s">
        <v>2997</v>
      </c>
      <c r="D2901" s="2" t="s">
        <v>9486</v>
      </c>
      <c r="E2901" s="3" t="s">
        <v>13095</v>
      </c>
      <c r="G2901" s="61">
        <v>966.96</v>
      </c>
    </row>
    <row r="2902" spans="1:7" ht="22.5" x14ac:dyDescent="0.2">
      <c r="A2902" s="1" t="str">
        <f t="shared" si="47"/>
        <v>SICRO3 2019768</v>
      </c>
      <c r="B2902" s="3" t="s">
        <v>13112</v>
      </c>
      <c r="C2902" s="3" t="s">
        <v>2998</v>
      </c>
      <c r="D2902" s="2" t="s">
        <v>9487</v>
      </c>
      <c r="E2902" s="3" t="s">
        <v>13095</v>
      </c>
      <c r="G2902" s="61">
        <v>1037.52</v>
      </c>
    </row>
    <row r="2903" spans="1:7" ht="22.5" x14ac:dyDescent="0.2">
      <c r="A2903" s="1" t="str">
        <f t="shared" si="47"/>
        <v>SICRO3 2019760</v>
      </c>
      <c r="B2903" s="3" t="s">
        <v>13112</v>
      </c>
      <c r="C2903" s="3" t="s">
        <v>2999</v>
      </c>
      <c r="D2903" s="2" t="s">
        <v>9488</v>
      </c>
      <c r="E2903" s="3" t="s">
        <v>13095</v>
      </c>
      <c r="G2903" s="61">
        <v>1193.9000000000001</v>
      </c>
    </row>
    <row r="2904" spans="1:7" ht="22.5" x14ac:dyDescent="0.2">
      <c r="A2904" s="1" t="str">
        <f t="shared" si="47"/>
        <v>SICRO3 2019769</v>
      </c>
      <c r="B2904" s="3" t="s">
        <v>13112</v>
      </c>
      <c r="C2904" s="3" t="s">
        <v>3000</v>
      </c>
      <c r="D2904" s="2" t="s">
        <v>9489</v>
      </c>
      <c r="E2904" s="3" t="s">
        <v>13095</v>
      </c>
      <c r="G2904" s="61">
        <v>1274.1400000000001</v>
      </c>
    </row>
    <row r="2905" spans="1:7" ht="22.5" x14ac:dyDescent="0.2">
      <c r="A2905" s="1" t="str">
        <f t="shared" si="47"/>
        <v>SICRO3 2019761</v>
      </c>
      <c r="B2905" s="3" t="s">
        <v>13112</v>
      </c>
      <c r="C2905" s="3" t="s">
        <v>3001</v>
      </c>
      <c r="D2905" s="2" t="s">
        <v>9490</v>
      </c>
      <c r="E2905" s="3" t="s">
        <v>13095</v>
      </c>
      <c r="G2905" s="61">
        <v>1200.79</v>
      </c>
    </row>
    <row r="2906" spans="1:7" ht="22.5" x14ac:dyDescent="0.2">
      <c r="A2906" s="1" t="str">
        <f t="shared" si="47"/>
        <v>SICRO3 2019770</v>
      </c>
      <c r="B2906" s="3" t="s">
        <v>13112</v>
      </c>
      <c r="C2906" s="3" t="s">
        <v>3002</v>
      </c>
      <c r="D2906" s="2" t="s">
        <v>9491</v>
      </c>
      <c r="E2906" s="3" t="s">
        <v>13095</v>
      </c>
      <c r="G2906" s="61">
        <v>1266.52</v>
      </c>
    </row>
    <row r="2907" spans="1:7" ht="22.5" x14ac:dyDescent="0.2">
      <c r="A2907" s="1" t="str">
        <f t="shared" si="47"/>
        <v>SICRO3 2019762</v>
      </c>
      <c r="B2907" s="3" t="s">
        <v>13112</v>
      </c>
      <c r="C2907" s="3" t="s">
        <v>3003</v>
      </c>
      <c r="D2907" s="2" t="s">
        <v>9492</v>
      </c>
      <c r="E2907" s="3" t="s">
        <v>13095</v>
      </c>
      <c r="G2907" s="61">
        <v>1358.53</v>
      </c>
    </row>
    <row r="2908" spans="1:7" ht="22.5" x14ac:dyDescent="0.2">
      <c r="A2908" s="1" t="str">
        <f t="shared" si="47"/>
        <v>SICRO3 2019771</v>
      </c>
      <c r="B2908" s="3" t="s">
        <v>13112</v>
      </c>
      <c r="C2908" s="3" t="s">
        <v>3004</v>
      </c>
      <c r="D2908" s="2" t="s">
        <v>9493</v>
      </c>
      <c r="E2908" s="3" t="s">
        <v>13095</v>
      </c>
      <c r="G2908" s="61">
        <v>1443.6</v>
      </c>
    </row>
    <row r="2909" spans="1:7" ht="22.5" x14ac:dyDescent="0.2">
      <c r="A2909" s="1" t="str">
        <f t="shared" si="47"/>
        <v>SICRO3 2019763</v>
      </c>
      <c r="B2909" s="3" t="s">
        <v>13112</v>
      </c>
      <c r="C2909" s="3" t="s">
        <v>3005</v>
      </c>
      <c r="D2909" s="2" t="s">
        <v>9494</v>
      </c>
      <c r="E2909" s="3" t="s">
        <v>13095</v>
      </c>
      <c r="G2909" s="61">
        <v>4642.5600000000004</v>
      </c>
    </row>
    <row r="2910" spans="1:7" ht="22.5" x14ac:dyDescent="0.2">
      <c r="A2910" s="1" t="str">
        <f t="shared" si="47"/>
        <v>SICRO3 2019772</v>
      </c>
      <c r="B2910" s="3" t="s">
        <v>13112</v>
      </c>
      <c r="C2910" s="3" t="s">
        <v>3006</v>
      </c>
      <c r="D2910" s="2" t="s">
        <v>9495</v>
      </c>
      <c r="E2910" s="3" t="s">
        <v>13095</v>
      </c>
      <c r="G2910" s="61">
        <v>4726.18</v>
      </c>
    </row>
    <row r="2911" spans="1:7" x14ac:dyDescent="0.2">
      <c r="A2911" s="1" t="str">
        <f t="shared" si="47"/>
        <v>SICRO3 2003811</v>
      </c>
      <c r="B2911" s="3" t="s">
        <v>13112</v>
      </c>
      <c r="C2911" s="3" t="s">
        <v>3007</v>
      </c>
      <c r="D2911" s="2" t="s">
        <v>9496</v>
      </c>
      <c r="E2911" s="3" t="s">
        <v>13095</v>
      </c>
      <c r="G2911" s="61">
        <v>142.74</v>
      </c>
    </row>
    <row r="2912" spans="1:7" x14ac:dyDescent="0.2">
      <c r="A2912" s="1" t="str">
        <f t="shared" si="47"/>
        <v>SICRO3 2003812</v>
      </c>
      <c r="B2912" s="3" t="s">
        <v>13112</v>
      </c>
      <c r="C2912" s="3" t="s">
        <v>3008</v>
      </c>
      <c r="D2912" s="2" t="s">
        <v>9497</v>
      </c>
      <c r="E2912" s="3" t="s">
        <v>13095</v>
      </c>
      <c r="G2912" s="61">
        <v>168.97</v>
      </c>
    </row>
    <row r="2913" spans="1:7" x14ac:dyDescent="0.2">
      <c r="A2913" s="1" t="str">
        <f t="shared" si="47"/>
        <v>SICRO3 2003813</v>
      </c>
      <c r="B2913" s="3" t="s">
        <v>13112</v>
      </c>
      <c r="C2913" s="3" t="s">
        <v>3009</v>
      </c>
      <c r="D2913" s="2" t="s">
        <v>9498</v>
      </c>
      <c r="E2913" s="3" t="s">
        <v>13095</v>
      </c>
      <c r="G2913" s="61">
        <v>201.71</v>
      </c>
    </row>
    <row r="2914" spans="1:7" x14ac:dyDescent="0.2">
      <c r="A2914" s="1" t="str">
        <f t="shared" si="47"/>
        <v>SICRO3 2003814</v>
      </c>
      <c r="B2914" s="3" t="s">
        <v>13112</v>
      </c>
      <c r="C2914" s="3" t="s">
        <v>3010</v>
      </c>
      <c r="D2914" s="2" t="s">
        <v>9499</v>
      </c>
      <c r="E2914" s="3" t="s">
        <v>13095</v>
      </c>
      <c r="G2914" s="61">
        <v>230.11</v>
      </c>
    </row>
    <row r="2915" spans="1:7" x14ac:dyDescent="0.2">
      <c r="A2915" s="1" t="str">
        <f t="shared" si="47"/>
        <v>SICRO3 2003815</v>
      </c>
      <c r="B2915" s="3" t="s">
        <v>13112</v>
      </c>
      <c r="C2915" s="3" t="s">
        <v>3011</v>
      </c>
      <c r="D2915" s="2" t="s">
        <v>9500</v>
      </c>
      <c r="E2915" s="3" t="s">
        <v>13095</v>
      </c>
      <c r="G2915" s="61">
        <v>258.51</v>
      </c>
    </row>
    <row r="2916" spans="1:7" x14ac:dyDescent="0.2">
      <c r="A2916" s="1" t="str">
        <f t="shared" si="47"/>
        <v>SICRO3 2003816</v>
      </c>
      <c r="B2916" s="3" t="s">
        <v>13112</v>
      </c>
      <c r="C2916" s="3" t="s">
        <v>3012</v>
      </c>
      <c r="D2916" s="2" t="s">
        <v>9501</v>
      </c>
      <c r="E2916" s="3" t="s">
        <v>13095</v>
      </c>
      <c r="G2916" s="61">
        <v>319.64999999999998</v>
      </c>
    </row>
    <row r="2917" spans="1:7" x14ac:dyDescent="0.2">
      <c r="A2917" s="1" t="str">
        <f t="shared" si="47"/>
        <v>SICRO3 2003817</v>
      </c>
      <c r="B2917" s="3" t="s">
        <v>13112</v>
      </c>
      <c r="C2917" s="3" t="s">
        <v>3013</v>
      </c>
      <c r="D2917" s="2" t="s">
        <v>9502</v>
      </c>
      <c r="E2917" s="3" t="s">
        <v>13095</v>
      </c>
      <c r="G2917" s="61">
        <v>374.27</v>
      </c>
    </row>
    <row r="2918" spans="1:7" ht="22.5" x14ac:dyDescent="0.2">
      <c r="A2918" s="1" t="str">
        <f t="shared" si="47"/>
        <v>SICRO3 2003799</v>
      </c>
      <c r="B2918" s="3" t="s">
        <v>13112</v>
      </c>
      <c r="C2918" s="3" t="s">
        <v>3014</v>
      </c>
      <c r="D2918" s="2" t="s">
        <v>9503</v>
      </c>
      <c r="E2918" s="3" t="s">
        <v>13095</v>
      </c>
      <c r="G2918" s="61">
        <v>61.4</v>
      </c>
    </row>
    <row r="2919" spans="1:7" ht="22.5" x14ac:dyDescent="0.2">
      <c r="A2919" s="1" t="str">
        <f t="shared" si="47"/>
        <v>SICRO3 2003798</v>
      </c>
      <c r="B2919" s="3" t="s">
        <v>13112</v>
      </c>
      <c r="C2919" s="3" t="s">
        <v>3015</v>
      </c>
      <c r="D2919" s="2" t="s">
        <v>9504</v>
      </c>
      <c r="E2919" s="3" t="s">
        <v>13095</v>
      </c>
      <c r="G2919" s="61">
        <v>53.31</v>
      </c>
    </row>
    <row r="2920" spans="1:7" ht="22.5" x14ac:dyDescent="0.2">
      <c r="A2920" s="1" t="str">
        <f t="shared" si="47"/>
        <v>SICRO3 2003801</v>
      </c>
      <c r="B2920" s="3" t="s">
        <v>13112</v>
      </c>
      <c r="C2920" s="3" t="s">
        <v>3016</v>
      </c>
      <c r="D2920" s="2" t="s">
        <v>9505</v>
      </c>
      <c r="E2920" s="3" t="s">
        <v>13095</v>
      </c>
      <c r="G2920" s="61">
        <v>77.53</v>
      </c>
    </row>
    <row r="2921" spans="1:7" ht="22.5" x14ac:dyDescent="0.2">
      <c r="A2921" s="1" t="str">
        <f t="shared" si="47"/>
        <v>SICRO3 2003800</v>
      </c>
      <c r="B2921" s="3" t="s">
        <v>13112</v>
      </c>
      <c r="C2921" s="3" t="s">
        <v>3017</v>
      </c>
      <c r="D2921" s="2" t="s">
        <v>9506</v>
      </c>
      <c r="E2921" s="3" t="s">
        <v>13095</v>
      </c>
      <c r="G2921" s="61">
        <v>66.25</v>
      </c>
    </row>
    <row r="2922" spans="1:7" x14ac:dyDescent="0.2">
      <c r="A2922" s="1" t="str">
        <f t="shared" si="47"/>
        <v>SICRO3 2003714</v>
      </c>
      <c r="B2922" s="3" t="s">
        <v>13112</v>
      </c>
      <c r="C2922" s="3" t="s">
        <v>3018</v>
      </c>
      <c r="D2922" s="2" t="s">
        <v>9507</v>
      </c>
      <c r="E2922" s="3" t="s">
        <v>13094</v>
      </c>
      <c r="G2922" s="61">
        <v>1570.74</v>
      </c>
    </row>
    <row r="2923" spans="1:7" x14ac:dyDescent="0.2">
      <c r="A2923" s="1" t="str">
        <f t="shared" si="47"/>
        <v>SICRO3 2003713</v>
      </c>
      <c r="B2923" s="3" t="s">
        <v>13112</v>
      </c>
      <c r="C2923" s="3" t="s">
        <v>3019</v>
      </c>
      <c r="D2923" s="2" t="s">
        <v>9508</v>
      </c>
      <c r="E2923" s="3" t="s">
        <v>13094</v>
      </c>
      <c r="G2923" s="61">
        <v>1534.72</v>
      </c>
    </row>
    <row r="2924" spans="1:7" x14ac:dyDescent="0.2">
      <c r="A2924" s="1" t="str">
        <f t="shared" si="47"/>
        <v>SICRO3 2003716</v>
      </c>
      <c r="B2924" s="3" t="s">
        <v>13112</v>
      </c>
      <c r="C2924" s="3" t="s">
        <v>3020</v>
      </c>
      <c r="D2924" s="2" t="s">
        <v>9509</v>
      </c>
      <c r="E2924" s="3" t="s">
        <v>13094</v>
      </c>
      <c r="G2924" s="61">
        <v>1858.83</v>
      </c>
    </row>
    <row r="2925" spans="1:7" x14ac:dyDescent="0.2">
      <c r="A2925" s="1" t="str">
        <f t="shared" si="47"/>
        <v>SICRO3 2003715</v>
      </c>
      <c r="B2925" s="3" t="s">
        <v>13112</v>
      </c>
      <c r="C2925" s="3" t="s">
        <v>3021</v>
      </c>
      <c r="D2925" s="2" t="s">
        <v>9510</v>
      </c>
      <c r="E2925" s="3" t="s">
        <v>13094</v>
      </c>
      <c r="G2925" s="61">
        <v>1816.52</v>
      </c>
    </row>
    <row r="2926" spans="1:7" x14ac:dyDescent="0.2">
      <c r="A2926" s="1" t="str">
        <f t="shared" si="47"/>
        <v>SICRO3 2003718</v>
      </c>
      <c r="B2926" s="3" t="s">
        <v>13112</v>
      </c>
      <c r="C2926" s="3" t="s">
        <v>3022</v>
      </c>
      <c r="D2926" s="2" t="s">
        <v>9511</v>
      </c>
      <c r="E2926" s="3" t="s">
        <v>13094</v>
      </c>
      <c r="G2926" s="61">
        <v>2140.29</v>
      </c>
    </row>
    <row r="2927" spans="1:7" x14ac:dyDescent="0.2">
      <c r="A2927" s="1" t="str">
        <f t="shared" si="47"/>
        <v>SICRO3 2003717</v>
      </c>
      <c r="B2927" s="3" t="s">
        <v>13112</v>
      </c>
      <c r="C2927" s="3" t="s">
        <v>3023</v>
      </c>
      <c r="D2927" s="2" t="s">
        <v>9512</v>
      </c>
      <c r="E2927" s="3" t="s">
        <v>13094</v>
      </c>
      <c r="G2927" s="61">
        <v>2092.83</v>
      </c>
    </row>
    <row r="2928" spans="1:7" x14ac:dyDescent="0.2">
      <c r="A2928" s="1" t="str">
        <f t="shared" si="47"/>
        <v>SICRO3 2003720</v>
      </c>
      <c r="B2928" s="3" t="s">
        <v>13112</v>
      </c>
      <c r="C2928" s="3" t="s">
        <v>3024</v>
      </c>
      <c r="D2928" s="2" t="s">
        <v>9513</v>
      </c>
      <c r="E2928" s="3" t="s">
        <v>13094</v>
      </c>
      <c r="G2928" s="61">
        <v>2428.34</v>
      </c>
    </row>
    <row r="2929" spans="1:7" x14ac:dyDescent="0.2">
      <c r="A2929" s="1" t="str">
        <f t="shared" si="47"/>
        <v>SICRO3 2003719</v>
      </c>
      <c r="B2929" s="3" t="s">
        <v>13112</v>
      </c>
      <c r="C2929" s="3" t="s">
        <v>3025</v>
      </c>
      <c r="D2929" s="2" t="s">
        <v>9514</v>
      </c>
      <c r="E2929" s="3" t="s">
        <v>13094</v>
      </c>
      <c r="G2929" s="61">
        <v>2374.58</v>
      </c>
    </row>
    <row r="2930" spans="1:7" x14ac:dyDescent="0.2">
      <c r="A2930" s="1" t="str">
        <f t="shared" si="47"/>
        <v>SICRO3 2003722</v>
      </c>
      <c r="B2930" s="3" t="s">
        <v>13112</v>
      </c>
      <c r="C2930" s="3" t="s">
        <v>3026</v>
      </c>
      <c r="D2930" s="2" t="s">
        <v>9515</v>
      </c>
      <c r="E2930" s="3" t="s">
        <v>13094</v>
      </c>
      <c r="G2930" s="61">
        <v>2709.8</v>
      </c>
    </row>
    <row r="2931" spans="1:7" x14ac:dyDescent="0.2">
      <c r="A2931" s="1" t="str">
        <f t="shared" si="47"/>
        <v>SICRO3 2003721</v>
      </c>
      <c r="B2931" s="3" t="s">
        <v>13112</v>
      </c>
      <c r="C2931" s="3" t="s">
        <v>3027</v>
      </c>
      <c r="D2931" s="2" t="s">
        <v>9516</v>
      </c>
      <c r="E2931" s="3" t="s">
        <v>13094</v>
      </c>
      <c r="G2931" s="61">
        <v>2650.89</v>
      </c>
    </row>
    <row r="2932" spans="1:7" x14ac:dyDescent="0.2">
      <c r="A2932" s="1" t="str">
        <f t="shared" si="47"/>
        <v>SICRO3 2003724</v>
      </c>
      <c r="B2932" s="3" t="s">
        <v>13112</v>
      </c>
      <c r="C2932" s="3" t="s">
        <v>3028</v>
      </c>
      <c r="D2932" s="2" t="s">
        <v>9517</v>
      </c>
      <c r="E2932" s="3" t="s">
        <v>13094</v>
      </c>
      <c r="G2932" s="61">
        <v>2997.89</v>
      </c>
    </row>
    <row r="2933" spans="1:7" x14ac:dyDescent="0.2">
      <c r="A2933" s="1" t="str">
        <f t="shared" si="47"/>
        <v>SICRO3 2003723</v>
      </c>
      <c r="B2933" s="3" t="s">
        <v>13112</v>
      </c>
      <c r="C2933" s="3" t="s">
        <v>3029</v>
      </c>
      <c r="D2933" s="2" t="s">
        <v>9518</v>
      </c>
      <c r="E2933" s="3" t="s">
        <v>13094</v>
      </c>
      <c r="G2933" s="61">
        <v>2932.68</v>
      </c>
    </row>
    <row r="2934" spans="1:7" x14ac:dyDescent="0.2">
      <c r="A2934" s="1" t="str">
        <f t="shared" si="47"/>
        <v>SICRO3 2003726</v>
      </c>
      <c r="B2934" s="3" t="s">
        <v>13112</v>
      </c>
      <c r="C2934" s="3" t="s">
        <v>3030</v>
      </c>
      <c r="D2934" s="2" t="s">
        <v>9519</v>
      </c>
      <c r="E2934" s="3" t="s">
        <v>13094</v>
      </c>
      <c r="G2934" s="61">
        <v>3279.35</v>
      </c>
    </row>
    <row r="2935" spans="1:7" x14ac:dyDescent="0.2">
      <c r="A2935" s="1" t="str">
        <f t="shared" si="47"/>
        <v>SICRO3 2003725</v>
      </c>
      <c r="B2935" s="3" t="s">
        <v>13112</v>
      </c>
      <c r="C2935" s="3" t="s">
        <v>3031</v>
      </c>
      <c r="D2935" s="2" t="s">
        <v>9520</v>
      </c>
      <c r="E2935" s="3" t="s">
        <v>13094</v>
      </c>
      <c r="G2935" s="61">
        <v>3208.99</v>
      </c>
    </row>
    <row r="2936" spans="1:7" x14ac:dyDescent="0.2">
      <c r="A2936" s="1" t="str">
        <f t="shared" si="47"/>
        <v>SICRO3 2003859</v>
      </c>
      <c r="B2936" s="3" t="s">
        <v>13112</v>
      </c>
      <c r="C2936" s="3" t="s">
        <v>3032</v>
      </c>
      <c r="D2936" s="2" t="s">
        <v>9521</v>
      </c>
      <c r="E2936" s="3" t="s">
        <v>13097</v>
      </c>
      <c r="G2936" s="61">
        <v>68.73</v>
      </c>
    </row>
    <row r="2937" spans="1:7" x14ac:dyDescent="0.2">
      <c r="A2937" s="1" t="str">
        <f t="shared" si="47"/>
        <v>SICRO3 2003861</v>
      </c>
      <c r="B2937" s="3" t="s">
        <v>13112</v>
      </c>
      <c r="C2937" s="3" t="s">
        <v>3033</v>
      </c>
      <c r="D2937" s="2" t="s">
        <v>9522</v>
      </c>
      <c r="E2937" s="3" t="s">
        <v>13095</v>
      </c>
      <c r="G2937" s="61">
        <v>26.36</v>
      </c>
    </row>
    <row r="2938" spans="1:7" x14ac:dyDescent="0.2">
      <c r="A2938" s="1" t="str">
        <f t="shared" si="47"/>
        <v>SICRO3 2003862</v>
      </c>
      <c r="B2938" s="3" t="s">
        <v>13112</v>
      </c>
      <c r="C2938" s="3" t="s">
        <v>3034</v>
      </c>
      <c r="D2938" s="2" t="s">
        <v>9523</v>
      </c>
      <c r="E2938" s="3" t="s">
        <v>13095</v>
      </c>
      <c r="G2938" s="61">
        <v>23.32</v>
      </c>
    </row>
    <row r="2939" spans="1:7" x14ac:dyDescent="0.2">
      <c r="A2939" s="1" t="str">
        <f t="shared" si="47"/>
        <v>SICRO3 2003411</v>
      </c>
      <c r="B2939" s="3" t="s">
        <v>13112</v>
      </c>
      <c r="C2939" s="3" t="s">
        <v>3035</v>
      </c>
      <c r="D2939" s="2" t="s">
        <v>9524</v>
      </c>
      <c r="E2939" s="3" t="s">
        <v>13095</v>
      </c>
      <c r="G2939" s="61">
        <v>795.12</v>
      </c>
    </row>
    <row r="2940" spans="1:7" x14ac:dyDescent="0.2">
      <c r="A2940" s="1" t="str">
        <f t="shared" si="47"/>
        <v>SICRO3 2003410</v>
      </c>
      <c r="B2940" s="3" t="s">
        <v>13112</v>
      </c>
      <c r="C2940" s="3" t="s">
        <v>3036</v>
      </c>
      <c r="D2940" s="2" t="s">
        <v>9525</v>
      </c>
      <c r="E2940" s="3" t="s">
        <v>13095</v>
      </c>
      <c r="G2940" s="61">
        <v>745.79</v>
      </c>
    </row>
    <row r="2941" spans="1:7" x14ac:dyDescent="0.2">
      <c r="A2941" s="1" t="str">
        <f t="shared" si="47"/>
        <v>SICRO3 2003415</v>
      </c>
      <c r="B2941" s="3" t="s">
        <v>13112</v>
      </c>
      <c r="C2941" s="3" t="s">
        <v>3037</v>
      </c>
      <c r="D2941" s="2" t="s">
        <v>9526</v>
      </c>
      <c r="E2941" s="3" t="s">
        <v>13095</v>
      </c>
      <c r="G2941" s="61">
        <v>874.08</v>
      </c>
    </row>
    <row r="2942" spans="1:7" x14ac:dyDescent="0.2">
      <c r="A2942" s="1" t="str">
        <f t="shared" si="47"/>
        <v>SICRO3 2003414</v>
      </c>
      <c r="B2942" s="3" t="s">
        <v>13112</v>
      </c>
      <c r="C2942" s="3" t="s">
        <v>3038</v>
      </c>
      <c r="D2942" s="2" t="s">
        <v>9527</v>
      </c>
      <c r="E2942" s="3" t="s">
        <v>13095</v>
      </c>
      <c r="G2942" s="61">
        <v>819.44</v>
      </c>
    </row>
    <row r="2943" spans="1:7" x14ac:dyDescent="0.2">
      <c r="A2943" s="1" t="str">
        <f t="shared" si="47"/>
        <v>SICRO3 2003419</v>
      </c>
      <c r="B2943" s="3" t="s">
        <v>13112</v>
      </c>
      <c r="C2943" s="3" t="s">
        <v>3039</v>
      </c>
      <c r="D2943" s="2" t="s">
        <v>9528</v>
      </c>
      <c r="E2943" s="3" t="s">
        <v>13095</v>
      </c>
      <c r="G2943" s="61">
        <v>1059.6500000000001</v>
      </c>
    </row>
    <row r="2944" spans="1:7" x14ac:dyDescent="0.2">
      <c r="A2944" s="1" t="str">
        <f t="shared" si="47"/>
        <v>SICRO3 2003418</v>
      </c>
      <c r="B2944" s="3" t="s">
        <v>13112</v>
      </c>
      <c r="C2944" s="3" t="s">
        <v>3040</v>
      </c>
      <c r="D2944" s="2" t="s">
        <v>9529</v>
      </c>
      <c r="E2944" s="3" t="s">
        <v>13095</v>
      </c>
      <c r="G2944" s="61">
        <v>991.03</v>
      </c>
    </row>
    <row r="2945" spans="1:7" x14ac:dyDescent="0.2">
      <c r="A2945" s="1" t="str">
        <f t="shared" si="47"/>
        <v>SICRO3 2003423</v>
      </c>
      <c r="B2945" s="3" t="s">
        <v>13112</v>
      </c>
      <c r="C2945" s="3" t="s">
        <v>3041</v>
      </c>
      <c r="D2945" s="2" t="s">
        <v>9530</v>
      </c>
      <c r="E2945" s="3" t="s">
        <v>13095</v>
      </c>
      <c r="G2945" s="61">
        <v>1217.21</v>
      </c>
    </row>
    <row r="2946" spans="1:7" x14ac:dyDescent="0.2">
      <c r="A2946" s="1" t="str">
        <f t="shared" si="47"/>
        <v>SICRO3 2003422</v>
      </c>
      <c r="B2946" s="3" t="s">
        <v>13112</v>
      </c>
      <c r="C2946" s="3" t="s">
        <v>3042</v>
      </c>
      <c r="D2946" s="2" t="s">
        <v>9531</v>
      </c>
      <c r="E2946" s="3" t="s">
        <v>13095</v>
      </c>
      <c r="G2946" s="61">
        <v>1138.8</v>
      </c>
    </row>
    <row r="2947" spans="1:7" x14ac:dyDescent="0.2">
      <c r="A2947" s="1" t="str">
        <f t="shared" si="47"/>
        <v>SICRO3 2003427</v>
      </c>
      <c r="B2947" s="3" t="s">
        <v>13112</v>
      </c>
      <c r="C2947" s="3" t="s">
        <v>3043</v>
      </c>
      <c r="D2947" s="2" t="s">
        <v>9532</v>
      </c>
      <c r="E2947" s="3" t="s">
        <v>13095</v>
      </c>
      <c r="G2947" s="61">
        <v>1447.16</v>
      </c>
    </row>
    <row r="2948" spans="1:7" x14ac:dyDescent="0.2">
      <c r="A2948" s="1" t="str">
        <f t="shared" si="47"/>
        <v>SICRO3 2003426</v>
      </c>
      <c r="B2948" s="3" t="s">
        <v>13112</v>
      </c>
      <c r="C2948" s="3" t="s">
        <v>3044</v>
      </c>
      <c r="D2948" s="2" t="s">
        <v>9533</v>
      </c>
      <c r="E2948" s="3" t="s">
        <v>13095</v>
      </c>
      <c r="G2948" s="61">
        <v>1353.64</v>
      </c>
    </row>
    <row r="2949" spans="1:7" x14ac:dyDescent="0.2">
      <c r="A2949" s="1" t="str">
        <f t="shared" si="47"/>
        <v>SICRO3 2003431</v>
      </c>
      <c r="B2949" s="3" t="s">
        <v>13112</v>
      </c>
      <c r="C2949" s="3" t="s">
        <v>3045</v>
      </c>
      <c r="D2949" s="2" t="s">
        <v>9534</v>
      </c>
      <c r="E2949" s="3" t="s">
        <v>13095</v>
      </c>
      <c r="G2949" s="61">
        <v>1605.27</v>
      </c>
    </row>
    <row r="2950" spans="1:7" x14ac:dyDescent="0.2">
      <c r="A2950" s="1" t="str">
        <f t="shared" si="47"/>
        <v>SICRO3 2003430</v>
      </c>
      <c r="B2950" s="3" t="s">
        <v>13112</v>
      </c>
      <c r="C2950" s="3" t="s">
        <v>3046</v>
      </c>
      <c r="D2950" s="2" t="s">
        <v>9535</v>
      </c>
      <c r="E2950" s="3" t="s">
        <v>13095</v>
      </c>
      <c r="G2950" s="61">
        <v>1494.74</v>
      </c>
    </row>
    <row r="2951" spans="1:7" x14ac:dyDescent="0.2">
      <c r="A2951" s="1" t="str">
        <f t="shared" si="47"/>
        <v>SICRO3 2003435</v>
      </c>
      <c r="B2951" s="3" t="s">
        <v>13112</v>
      </c>
      <c r="C2951" s="3" t="s">
        <v>3047</v>
      </c>
      <c r="D2951" s="2" t="s">
        <v>9536</v>
      </c>
      <c r="E2951" s="3" t="s">
        <v>13095</v>
      </c>
      <c r="G2951" s="61">
        <v>1857.41</v>
      </c>
    </row>
    <row r="2952" spans="1:7" x14ac:dyDescent="0.2">
      <c r="A2952" s="1" t="str">
        <f t="shared" si="47"/>
        <v>SICRO3 2003434</v>
      </c>
      <c r="B2952" s="3" t="s">
        <v>13112</v>
      </c>
      <c r="C2952" s="3" t="s">
        <v>3048</v>
      </c>
      <c r="D2952" s="2" t="s">
        <v>9537</v>
      </c>
      <c r="E2952" s="3" t="s">
        <v>13095</v>
      </c>
      <c r="G2952" s="61">
        <v>1730.11</v>
      </c>
    </row>
    <row r="2953" spans="1:7" x14ac:dyDescent="0.2">
      <c r="A2953" s="1" t="str">
        <f t="shared" si="47"/>
        <v>SICRO3 2003439</v>
      </c>
      <c r="B2953" s="3" t="s">
        <v>13112</v>
      </c>
      <c r="C2953" s="3" t="s">
        <v>3049</v>
      </c>
      <c r="D2953" s="2" t="s">
        <v>9538</v>
      </c>
      <c r="E2953" s="3" t="s">
        <v>13095</v>
      </c>
      <c r="G2953" s="61">
        <v>2174.9</v>
      </c>
    </row>
    <row r="2954" spans="1:7" x14ac:dyDescent="0.2">
      <c r="A2954" s="1" t="str">
        <f t="shared" si="47"/>
        <v>SICRO3 2003438</v>
      </c>
      <c r="B2954" s="3" t="s">
        <v>13112</v>
      </c>
      <c r="C2954" s="3" t="s">
        <v>3050</v>
      </c>
      <c r="D2954" s="2" t="s">
        <v>9539</v>
      </c>
      <c r="E2954" s="3" t="s">
        <v>13095</v>
      </c>
      <c r="G2954" s="61">
        <v>2026.64</v>
      </c>
    </row>
    <row r="2955" spans="1:7" x14ac:dyDescent="0.2">
      <c r="A2955" s="1" t="str">
        <f t="shared" si="47"/>
        <v>SICRO3 2003167</v>
      </c>
      <c r="B2955" s="3" t="s">
        <v>13112</v>
      </c>
      <c r="C2955" s="3" t="s">
        <v>3051</v>
      </c>
      <c r="D2955" s="2" t="s">
        <v>9540</v>
      </c>
      <c r="E2955" s="3" t="s">
        <v>13095</v>
      </c>
      <c r="G2955" s="61">
        <v>2136.09</v>
      </c>
    </row>
    <row r="2956" spans="1:7" x14ac:dyDescent="0.2">
      <c r="A2956" s="1" t="str">
        <f t="shared" si="47"/>
        <v>SICRO3 2003168</v>
      </c>
      <c r="B2956" s="3" t="s">
        <v>13112</v>
      </c>
      <c r="C2956" s="3" t="s">
        <v>3052</v>
      </c>
      <c r="D2956" s="2" t="s">
        <v>9541</v>
      </c>
      <c r="E2956" s="3" t="s">
        <v>13095</v>
      </c>
      <c r="G2956" s="61">
        <v>1983.67</v>
      </c>
    </row>
    <row r="2957" spans="1:7" x14ac:dyDescent="0.2">
      <c r="A2957" s="1" t="str">
        <f t="shared" si="47"/>
        <v>SICRO3 2003407</v>
      </c>
      <c r="B2957" s="3" t="s">
        <v>13112</v>
      </c>
      <c r="C2957" s="3" t="s">
        <v>3053</v>
      </c>
      <c r="D2957" s="2" t="s">
        <v>9542</v>
      </c>
      <c r="E2957" s="3" t="s">
        <v>13095</v>
      </c>
      <c r="G2957" s="61">
        <v>677.67</v>
      </c>
    </row>
    <row r="2958" spans="1:7" x14ac:dyDescent="0.2">
      <c r="A2958" s="1" t="str">
        <f t="shared" si="47"/>
        <v>SICRO3 2003406</v>
      </c>
      <c r="B2958" s="3" t="s">
        <v>13112</v>
      </c>
      <c r="C2958" s="3" t="s">
        <v>3054</v>
      </c>
      <c r="D2958" s="2" t="s">
        <v>9543</v>
      </c>
      <c r="E2958" s="3" t="s">
        <v>13095</v>
      </c>
      <c r="G2958" s="61">
        <v>639.5</v>
      </c>
    </row>
    <row r="2959" spans="1:7" x14ac:dyDescent="0.2">
      <c r="A2959" s="1" t="str">
        <f t="shared" si="47"/>
        <v>SICRO3 2003169</v>
      </c>
      <c r="B2959" s="3" t="s">
        <v>13112</v>
      </c>
      <c r="C2959" s="3" t="s">
        <v>3055</v>
      </c>
      <c r="D2959" s="2" t="s">
        <v>9544</v>
      </c>
      <c r="E2959" s="3" t="s">
        <v>13095</v>
      </c>
      <c r="G2959" s="61">
        <v>2763.24</v>
      </c>
    </row>
    <row r="2960" spans="1:7" x14ac:dyDescent="0.2">
      <c r="A2960" s="1" t="str">
        <f t="shared" si="47"/>
        <v>SICRO3 2003170</v>
      </c>
      <c r="B2960" s="3" t="s">
        <v>13112</v>
      </c>
      <c r="C2960" s="3" t="s">
        <v>3056</v>
      </c>
      <c r="D2960" s="2" t="s">
        <v>9545</v>
      </c>
      <c r="E2960" s="3" t="s">
        <v>13095</v>
      </c>
      <c r="G2960" s="61">
        <v>2568.0500000000002</v>
      </c>
    </row>
    <row r="2961" spans="1:7" x14ac:dyDescent="0.2">
      <c r="A2961" s="1" t="str">
        <f t="shared" si="47"/>
        <v>SICRO3 2003389</v>
      </c>
      <c r="B2961" s="3" t="s">
        <v>13112</v>
      </c>
      <c r="C2961" s="3" t="s">
        <v>3057</v>
      </c>
      <c r="D2961" s="2" t="s">
        <v>9546</v>
      </c>
      <c r="E2961" s="3" t="s">
        <v>13095</v>
      </c>
      <c r="G2961" s="61">
        <v>232.08</v>
      </c>
    </row>
    <row r="2962" spans="1:7" x14ac:dyDescent="0.2">
      <c r="A2962" s="1" t="str">
        <f t="shared" si="47"/>
        <v>SICRO3 2003388</v>
      </c>
      <c r="B2962" s="3" t="s">
        <v>13112</v>
      </c>
      <c r="C2962" s="3" t="s">
        <v>3058</v>
      </c>
      <c r="D2962" s="2" t="s">
        <v>9547</v>
      </c>
      <c r="E2962" s="3" t="s">
        <v>13095</v>
      </c>
      <c r="G2962" s="61">
        <v>215.76</v>
      </c>
    </row>
    <row r="2963" spans="1:7" x14ac:dyDescent="0.2">
      <c r="A2963" s="1" t="str">
        <f t="shared" ref="A2963:A3026" si="48">CONCATENATE($B2963," ",$C2963)</f>
        <v>SICRO3 2003393</v>
      </c>
      <c r="B2963" s="3" t="s">
        <v>13112</v>
      </c>
      <c r="C2963" s="3" t="s">
        <v>3059</v>
      </c>
      <c r="D2963" s="2" t="s">
        <v>9548</v>
      </c>
      <c r="E2963" s="3" t="s">
        <v>13095</v>
      </c>
      <c r="G2963" s="61">
        <v>367.06</v>
      </c>
    </row>
    <row r="2964" spans="1:7" x14ac:dyDescent="0.2">
      <c r="A2964" s="1" t="str">
        <f t="shared" si="48"/>
        <v>SICRO3 2003392</v>
      </c>
      <c r="B2964" s="3" t="s">
        <v>13112</v>
      </c>
      <c r="C2964" s="3" t="s">
        <v>3060</v>
      </c>
      <c r="D2964" s="2" t="s">
        <v>9549</v>
      </c>
      <c r="E2964" s="3" t="s">
        <v>13095</v>
      </c>
      <c r="G2964" s="61">
        <v>344.78</v>
      </c>
    </row>
    <row r="2965" spans="1:7" x14ac:dyDescent="0.2">
      <c r="A2965" s="1" t="str">
        <f t="shared" si="48"/>
        <v>SICRO3 2003173</v>
      </c>
      <c r="B2965" s="3" t="s">
        <v>13112</v>
      </c>
      <c r="C2965" s="3" t="s">
        <v>3061</v>
      </c>
      <c r="D2965" s="2" t="s">
        <v>9550</v>
      </c>
      <c r="E2965" s="3" t="s">
        <v>13095</v>
      </c>
      <c r="G2965" s="61">
        <v>882.15</v>
      </c>
    </row>
    <row r="2966" spans="1:7" x14ac:dyDescent="0.2">
      <c r="A2966" s="1" t="str">
        <f t="shared" si="48"/>
        <v>SICRO3 2003174</v>
      </c>
      <c r="B2966" s="3" t="s">
        <v>13112</v>
      </c>
      <c r="C2966" s="3" t="s">
        <v>3062</v>
      </c>
      <c r="D2966" s="2" t="s">
        <v>9551</v>
      </c>
      <c r="E2966" s="3" t="s">
        <v>13095</v>
      </c>
      <c r="G2966" s="61">
        <v>831.32</v>
      </c>
    </row>
    <row r="2967" spans="1:7" x14ac:dyDescent="0.2">
      <c r="A2967" s="1" t="str">
        <f t="shared" si="48"/>
        <v>SICRO3 2003171</v>
      </c>
      <c r="B2967" s="3" t="s">
        <v>13112</v>
      </c>
      <c r="C2967" s="3" t="s">
        <v>3063</v>
      </c>
      <c r="D2967" s="2" t="s">
        <v>9552</v>
      </c>
      <c r="E2967" s="3" t="s">
        <v>13095</v>
      </c>
      <c r="G2967" s="61">
        <v>609.63</v>
      </c>
    </row>
    <row r="2968" spans="1:7" x14ac:dyDescent="0.2">
      <c r="A2968" s="1" t="str">
        <f t="shared" si="48"/>
        <v>SICRO3 2003172</v>
      </c>
      <c r="B2968" s="3" t="s">
        <v>13112</v>
      </c>
      <c r="C2968" s="3" t="s">
        <v>3064</v>
      </c>
      <c r="D2968" s="2" t="s">
        <v>9553</v>
      </c>
      <c r="E2968" s="3" t="s">
        <v>13095</v>
      </c>
      <c r="G2968" s="61">
        <v>577.80999999999995</v>
      </c>
    </row>
    <row r="2969" spans="1:7" x14ac:dyDescent="0.2">
      <c r="A2969" s="1" t="str">
        <f t="shared" si="48"/>
        <v>SICRO3 2003399</v>
      </c>
      <c r="B2969" s="3" t="s">
        <v>13112</v>
      </c>
      <c r="C2969" s="3" t="s">
        <v>3065</v>
      </c>
      <c r="D2969" s="2" t="s">
        <v>9554</v>
      </c>
      <c r="E2969" s="3" t="s">
        <v>13095</v>
      </c>
      <c r="G2969" s="61">
        <v>619.46</v>
      </c>
    </row>
    <row r="2970" spans="1:7" x14ac:dyDescent="0.2">
      <c r="A2970" s="1" t="str">
        <f t="shared" si="48"/>
        <v>SICRO3 2003398</v>
      </c>
      <c r="B2970" s="3" t="s">
        <v>13112</v>
      </c>
      <c r="C2970" s="3" t="s">
        <v>3066</v>
      </c>
      <c r="D2970" s="2" t="s">
        <v>9555</v>
      </c>
      <c r="E2970" s="3" t="s">
        <v>13095</v>
      </c>
      <c r="G2970" s="61">
        <v>584.89</v>
      </c>
    </row>
    <row r="2971" spans="1:7" x14ac:dyDescent="0.2">
      <c r="A2971" s="1" t="str">
        <f t="shared" si="48"/>
        <v>SICRO3 2003403</v>
      </c>
      <c r="B2971" s="3" t="s">
        <v>13112</v>
      </c>
      <c r="C2971" s="3" t="s">
        <v>3067</v>
      </c>
      <c r="D2971" s="2" t="s">
        <v>9556</v>
      </c>
      <c r="E2971" s="3" t="s">
        <v>13095</v>
      </c>
      <c r="G2971" s="61">
        <v>756.18</v>
      </c>
    </row>
    <row r="2972" spans="1:7" x14ac:dyDescent="0.2">
      <c r="A2972" s="1" t="str">
        <f t="shared" si="48"/>
        <v>SICRO3 2003402</v>
      </c>
      <c r="B2972" s="3" t="s">
        <v>13112</v>
      </c>
      <c r="C2972" s="3" t="s">
        <v>3068</v>
      </c>
      <c r="D2972" s="2" t="s">
        <v>9557</v>
      </c>
      <c r="E2972" s="3" t="s">
        <v>13095</v>
      </c>
      <c r="G2972" s="61">
        <v>713.47</v>
      </c>
    </row>
    <row r="2973" spans="1:7" x14ac:dyDescent="0.2">
      <c r="A2973" s="1" t="str">
        <f t="shared" si="48"/>
        <v>SICRO3 2003452</v>
      </c>
      <c r="B2973" s="3" t="s">
        <v>13112</v>
      </c>
      <c r="C2973" s="3" t="s">
        <v>3069</v>
      </c>
      <c r="D2973" s="2" t="s">
        <v>9558</v>
      </c>
      <c r="E2973" s="3" t="s">
        <v>13094</v>
      </c>
      <c r="G2973" s="61">
        <v>794.6</v>
      </c>
    </row>
    <row r="2974" spans="1:7" x14ac:dyDescent="0.2">
      <c r="A2974" s="1" t="str">
        <f t="shared" si="48"/>
        <v>SICRO3 2003453</v>
      </c>
      <c r="B2974" s="3" t="s">
        <v>13112</v>
      </c>
      <c r="C2974" s="3" t="s">
        <v>3070</v>
      </c>
      <c r="D2974" s="2" t="s">
        <v>9559</v>
      </c>
      <c r="E2974" s="3" t="s">
        <v>13094</v>
      </c>
      <c r="G2974" s="61">
        <v>937.75</v>
      </c>
    </row>
    <row r="2975" spans="1:7" x14ac:dyDescent="0.2">
      <c r="A2975" s="1" t="str">
        <f t="shared" si="48"/>
        <v>SICRO3 2003454</v>
      </c>
      <c r="B2975" s="3" t="s">
        <v>13112</v>
      </c>
      <c r="C2975" s="3" t="s">
        <v>3071</v>
      </c>
      <c r="D2975" s="2" t="s">
        <v>9560</v>
      </c>
      <c r="E2975" s="3" t="s">
        <v>13094</v>
      </c>
      <c r="G2975" s="61">
        <v>1118.3</v>
      </c>
    </row>
    <row r="2976" spans="1:7" x14ac:dyDescent="0.2">
      <c r="A2976" s="1" t="str">
        <f t="shared" si="48"/>
        <v>SICRO3 2003455</v>
      </c>
      <c r="B2976" s="3" t="s">
        <v>13112</v>
      </c>
      <c r="C2976" s="3" t="s">
        <v>3072</v>
      </c>
      <c r="D2976" s="2" t="s">
        <v>9561</v>
      </c>
      <c r="E2976" s="3" t="s">
        <v>13094</v>
      </c>
      <c r="G2976" s="61">
        <v>1337.29</v>
      </c>
    </row>
    <row r="2977" spans="1:7" x14ac:dyDescent="0.2">
      <c r="A2977" s="1" t="str">
        <f t="shared" si="48"/>
        <v>SICRO3 2003456</v>
      </c>
      <c r="B2977" s="3" t="s">
        <v>13112</v>
      </c>
      <c r="C2977" s="3" t="s">
        <v>3073</v>
      </c>
      <c r="D2977" s="2" t="s">
        <v>9562</v>
      </c>
      <c r="E2977" s="3" t="s">
        <v>13094</v>
      </c>
      <c r="G2977" s="61">
        <v>1482.41</v>
      </c>
    </row>
    <row r="2978" spans="1:7" x14ac:dyDescent="0.2">
      <c r="A2978" s="1" t="str">
        <f t="shared" si="48"/>
        <v>SICRO3 2003457</v>
      </c>
      <c r="B2978" s="3" t="s">
        <v>13112</v>
      </c>
      <c r="C2978" s="3" t="s">
        <v>3074</v>
      </c>
      <c r="D2978" s="2" t="s">
        <v>9563</v>
      </c>
      <c r="E2978" s="3" t="s">
        <v>13094</v>
      </c>
      <c r="G2978" s="61">
        <v>1790.57</v>
      </c>
    </row>
    <row r="2979" spans="1:7" x14ac:dyDescent="0.2">
      <c r="A2979" s="1" t="str">
        <f t="shared" si="48"/>
        <v>SICRO3 2003462</v>
      </c>
      <c r="B2979" s="3" t="s">
        <v>13112</v>
      </c>
      <c r="C2979" s="3" t="s">
        <v>3075</v>
      </c>
      <c r="D2979" s="2" t="s">
        <v>9564</v>
      </c>
      <c r="E2979" s="3" t="s">
        <v>13094</v>
      </c>
      <c r="G2979" s="61">
        <v>1904.56</v>
      </c>
    </row>
    <row r="2980" spans="1:7" x14ac:dyDescent="0.2">
      <c r="A2980" s="1" t="str">
        <f t="shared" si="48"/>
        <v>SICRO3 2003463</v>
      </c>
      <c r="B2980" s="3" t="s">
        <v>13112</v>
      </c>
      <c r="C2980" s="3" t="s">
        <v>3076</v>
      </c>
      <c r="D2980" s="2" t="s">
        <v>9565</v>
      </c>
      <c r="E2980" s="3" t="s">
        <v>13094</v>
      </c>
      <c r="G2980" s="61">
        <v>2323.84</v>
      </c>
    </row>
    <row r="2981" spans="1:7" x14ac:dyDescent="0.2">
      <c r="A2981" s="1" t="str">
        <f t="shared" si="48"/>
        <v>SICRO3 2003468</v>
      </c>
      <c r="B2981" s="3" t="s">
        <v>13112</v>
      </c>
      <c r="C2981" s="3" t="s">
        <v>3077</v>
      </c>
      <c r="D2981" s="2" t="s">
        <v>9566</v>
      </c>
      <c r="E2981" s="3" t="s">
        <v>13094</v>
      </c>
      <c r="G2981" s="61">
        <v>2355.65</v>
      </c>
    </row>
    <row r="2982" spans="1:7" x14ac:dyDescent="0.2">
      <c r="A2982" s="1" t="str">
        <f t="shared" si="48"/>
        <v>SICRO3 2003469</v>
      </c>
      <c r="B2982" s="3" t="s">
        <v>13112</v>
      </c>
      <c r="C2982" s="3" t="s">
        <v>3078</v>
      </c>
      <c r="D2982" s="2" t="s">
        <v>9567</v>
      </c>
      <c r="E2982" s="3" t="s">
        <v>13094</v>
      </c>
      <c r="G2982" s="61">
        <v>2893.61</v>
      </c>
    </row>
    <row r="2983" spans="1:7" x14ac:dyDescent="0.2">
      <c r="A2983" s="1" t="str">
        <f t="shared" si="48"/>
        <v>SICRO3 2003458</v>
      </c>
      <c r="B2983" s="3" t="s">
        <v>13112</v>
      </c>
      <c r="C2983" s="3" t="s">
        <v>3079</v>
      </c>
      <c r="D2983" s="2" t="s">
        <v>9568</v>
      </c>
      <c r="E2983" s="3" t="s">
        <v>13094</v>
      </c>
      <c r="G2983" s="61">
        <v>1884.51</v>
      </c>
    </row>
    <row r="2984" spans="1:7" x14ac:dyDescent="0.2">
      <c r="A2984" s="1" t="str">
        <f t="shared" si="48"/>
        <v>SICRO3 2003459</v>
      </c>
      <c r="B2984" s="3" t="s">
        <v>13112</v>
      </c>
      <c r="C2984" s="3" t="s">
        <v>3080</v>
      </c>
      <c r="D2984" s="2" t="s">
        <v>9569</v>
      </c>
      <c r="E2984" s="3" t="s">
        <v>13094</v>
      </c>
      <c r="G2984" s="61">
        <v>2294.13</v>
      </c>
    </row>
    <row r="2985" spans="1:7" x14ac:dyDescent="0.2">
      <c r="A2985" s="1" t="str">
        <f t="shared" si="48"/>
        <v>SICRO3 2003464</v>
      </c>
      <c r="B2985" s="3" t="s">
        <v>13112</v>
      </c>
      <c r="C2985" s="3" t="s">
        <v>3081</v>
      </c>
      <c r="D2985" s="2" t="s">
        <v>9570</v>
      </c>
      <c r="E2985" s="3" t="s">
        <v>13094</v>
      </c>
      <c r="G2985" s="61">
        <v>2457.4499999999998</v>
      </c>
    </row>
    <row r="2986" spans="1:7" x14ac:dyDescent="0.2">
      <c r="A2986" s="1" t="str">
        <f t="shared" si="48"/>
        <v>SICRO3 2003465</v>
      </c>
      <c r="B2986" s="3" t="s">
        <v>13112</v>
      </c>
      <c r="C2986" s="3" t="s">
        <v>3082</v>
      </c>
      <c r="D2986" s="2" t="s">
        <v>9571</v>
      </c>
      <c r="E2986" s="3" t="s">
        <v>13094</v>
      </c>
      <c r="G2986" s="61">
        <v>3021.59</v>
      </c>
    </row>
    <row r="2987" spans="1:7" x14ac:dyDescent="0.2">
      <c r="A2987" s="1" t="str">
        <f t="shared" si="48"/>
        <v>SICRO3 2003470</v>
      </c>
      <c r="B2987" s="3" t="s">
        <v>13112</v>
      </c>
      <c r="C2987" s="3" t="s">
        <v>3083</v>
      </c>
      <c r="D2987" s="2" t="s">
        <v>9572</v>
      </c>
      <c r="E2987" s="3" t="s">
        <v>13094</v>
      </c>
      <c r="G2987" s="61">
        <v>3032.32</v>
      </c>
    </row>
    <row r="2988" spans="1:7" x14ac:dyDescent="0.2">
      <c r="A2988" s="1" t="str">
        <f t="shared" si="48"/>
        <v>SICRO3 2003471</v>
      </c>
      <c r="B2988" s="3" t="s">
        <v>13112</v>
      </c>
      <c r="C2988" s="3" t="s">
        <v>3084</v>
      </c>
      <c r="D2988" s="2" t="s">
        <v>9573</v>
      </c>
      <c r="E2988" s="3" t="s">
        <v>13094</v>
      </c>
      <c r="G2988" s="61">
        <v>3751.57</v>
      </c>
    </row>
    <row r="2989" spans="1:7" x14ac:dyDescent="0.2">
      <c r="A2989" s="1" t="str">
        <f t="shared" si="48"/>
        <v>SICRO3 2003460</v>
      </c>
      <c r="B2989" s="3" t="s">
        <v>13112</v>
      </c>
      <c r="C2989" s="3" t="s">
        <v>3085</v>
      </c>
      <c r="D2989" s="2" t="s">
        <v>9574</v>
      </c>
      <c r="E2989" s="3" t="s">
        <v>13094</v>
      </c>
      <c r="G2989" s="61">
        <v>2837.03</v>
      </c>
    </row>
    <row r="2990" spans="1:7" x14ac:dyDescent="0.2">
      <c r="A2990" s="1" t="str">
        <f t="shared" si="48"/>
        <v>SICRO3 2003461</v>
      </c>
      <c r="B2990" s="3" t="s">
        <v>13112</v>
      </c>
      <c r="C2990" s="3" t="s">
        <v>3086</v>
      </c>
      <c r="D2990" s="2" t="s">
        <v>9575</v>
      </c>
      <c r="E2990" s="3" t="s">
        <v>13094</v>
      </c>
      <c r="G2990" s="61">
        <v>3498.73</v>
      </c>
    </row>
    <row r="2991" spans="1:7" x14ac:dyDescent="0.2">
      <c r="A2991" s="1" t="str">
        <f t="shared" si="48"/>
        <v>SICRO3 2003466</v>
      </c>
      <c r="B2991" s="3" t="s">
        <v>13112</v>
      </c>
      <c r="C2991" s="3" t="s">
        <v>3087</v>
      </c>
      <c r="D2991" s="2" t="s">
        <v>9576</v>
      </c>
      <c r="E2991" s="3" t="s">
        <v>13094</v>
      </c>
      <c r="G2991" s="61">
        <v>3631.85</v>
      </c>
    </row>
    <row r="2992" spans="1:7" x14ac:dyDescent="0.2">
      <c r="A2992" s="1" t="str">
        <f t="shared" si="48"/>
        <v>SICRO3 2003467</v>
      </c>
      <c r="B2992" s="3" t="s">
        <v>13112</v>
      </c>
      <c r="C2992" s="3" t="s">
        <v>3088</v>
      </c>
      <c r="D2992" s="2" t="s">
        <v>9577</v>
      </c>
      <c r="E2992" s="3" t="s">
        <v>13094</v>
      </c>
      <c r="G2992" s="61">
        <v>4513.38</v>
      </c>
    </row>
    <row r="2993" spans="1:7" x14ac:dyDescent="0.2">
      <c r="A2993" s="1" t="str">
        <f t="shared" si="48"/>
        <v>SICRO3 2003472</v>
      </c>
      <c r="B2993" s="3" t="s">
        <v>13112</v>
      </c>
      <c r="C2993" s="3" t="s">
        <v>3089</v>
      </c>
      <c r="D2993" s="2" t="s">
        <v>9578</v>
      </c>
      <c r="E2993" s="3" t="s">
        <v>13094</v>
      </c>
      <c r="G2993" s="61">
        <v>4486.95</v>
      </c>
    </row>
    <row r="2994" spans="1:7" x14ac:dyDescent="0.2">
      <c r="A2994" s="1" t="str">
        <f t="shared" si="48"/>
        <v>SICRO3 2003473</v>
      </c>
      <c r="B2994" s="3" t="s">
        <v>13112</v>
      </c>
      <c r="C2994" s="3" t="s">
        <v>3090</v>
      </c>
      <c r="D2994" s="2" t="s">
        <v>9579</v>
      </c>
      <c r="E2994" s="3" t="s">
        <v>13094</v>
      </c>
      <c r="G2994" s="61">
        <v>5605.47</v>
      </c>
    </row>
    <row r="2995" spans="1:7" x14ac:dyDescent="0.2">
      <c r="A2995" s="1" t="str">
        <f t="shared" si="48"/>
        <v>SICRO3 2003176</v>
      </c>
      <c r="B2995" s="3" t="s">
        <v>13112</v>
      </c>
      <c r="C2995" s="3" t="s">
        <v>3091</v>
      </c>
      <c r="D2995" s="2" t="s">
        <v>9580</v>
      </c>
      <c r="E2995" s="3" t="s">
        <v>13094</v>
      </c>
      <c r="G2995" s="61">
        <v>578.85</v>
      </c>
    </row>
    <row r="2996" spans="1:7" x14ac:dyDescent="0.2">
      <c r="A2996" s="1" t="str">
        <f t="shared" si="48"/>
        <v>SICRO3 2003175</v>
      </c>
      <c r="B2996" s="3" t="s">
        <v>13112</v>
      </c>
      <c r="C2996" s="3" t="s">
        <v>3092</v>
      </c>
      <c r="D2996" s="2" t="s">
        <v>9581</v>
      </c>
      <c r="E2996" s="3" t="s">
        <v>13094</v>
      </c>
      <c r="G2996" s="61">
        <v>666.11</v>
      </c>
    </row>
    <row r="2997" spans="1:7" x14ac:dyDescent="0.2">
      <c r="A2997" s="1" t="str">
        <f t="shared" si="48"/>
        <v>SICRO3 2003201</v>
      </c>
      <c r="B2997" s="3" t="s">
        <v>13112</v>
      </c>
      <c r="C2997" s="3" t="s">
        <v>3093</v>
      </c>
      <c r="D2997" s="2" t="s">
        <v>9582</v>
      </c>
      <c r="E2997" s="3" t="s">
        <v>13094</v>
      </c>
      <c r="G2997" s="61">
        <v>647.58000000000004</v>
      </c>
    </row>
    <row r="2998" spans="1:7" x14ac:dyDescent="0.2">
      <c r="A2998" s="1" t="str">
        <f t="shared" si="48"/>
        <v>SICRO3 2003202</v>
      </c>
      <c r="B2998" s="3" t="s">
        <v>13112</v>
      </c>
      <c r="C2998" s="3" t="s">
        <v>3094</v>
      </c>
      <c r="D2998" s="2" t="s">
        <v>9583</v>
      </c>
      <c r="E2998" s="3" t="s">
        <v>13094</v>
      </c>
      <c r="G2998" s="61">
        <v>591.61</v>
      </c>
    </row>
    <row r="2999" spans="1:7" x14ac:dyDescent="0.2">
      <c r="A2999" s="1" t="str">
        <f t="shared" si="48"/>
        <v>SICRO3 2003178</v>
      </c>
      <c r="B2999" s="3" t="s">
        <v>13112</v>
      </c>
      <c r="C2999" s="3" t="s">
        <v>3095</v>
      </c>
      <c r="D2999" s="2" t="s">
        <v>9584</v>
      </c>
      <c r="E2999" s="3" t="s">
        <v>13094</v>
      </c>
      <c r="G2999" s="61">
        <v>363.79</v>
      </c>
    </row>
    <row r="3000" spans="1:7" x14ac:dyDescent="0.2">
      <c r="A3000" s="1" t="str">
        <f t="shared" si="48"/>
        <v>SICRO3 2003177</v>
      </c>
      <c r="B3000" s="3" t="s">
        <v>13112</v>
      </c>
      <c r="C3000" s="3" t="s">
        <v>3096</v>
      </c>
      <c r="D3000" s="2" t="s">
        <v>9585</v>
      </c>
      <c r="E3000" s="3" t="s">
        <v>13094</v>
      </c>
      <c r="G3000" s="61">
        <v>410.7</v>
      </c>
    </row>
    <row r="3001" spans="1:7" x14ac:dyDescent="0.2">
      <c r="A3001" s="1" t="str">
        <f t="shared" si="48"/>
        <v>SICRO3 2003203</v>
      </c>
      <c r="B3001" s="3" t="s">
        <v>13112</v>
      </c>
      <c r="C3001" s="3" t="s">
        <v>3097</v>
      </c>
      <c r="D3001" s="2" t="s">
        <v>9586</v>
      </c>
      <c r="E3001" s="3" t="s">
        <v>13094</v>
      </c>
      <c r="G3001" s="61">
        <v>464.86</v>
      </c>
    </row>
    <row r="3002" spans="1:7" x14ac:dyDescent="0.2">
      <c r="A3002" s="1" t="str">
        <f t="shared" si="48"/>
        <v>SICRO3 2003204</v>
      </c>
      <c r="B3002" s="3" t="s">
        <v>13112</v>
      </c>
      <c r="C3002" s="3" t="s">
        <v>3098</v>
      </c>
      <c r="D3002" s="2" t="s">
        <v>9587</v>
      </c>
      <c r="E3002" s="3" t="s">
        <v>13094</v>
      </c>
      <c r="G3002" s="61">
        <v>425.35</v>
      </c>
    </row>
    <row r="3003" spans="1:7" x14ac:dyDescent="0.2">
      <c r="A3003" s="1" t="str">
        <f t="shared" si="48"/>
        <v>SICRO3 2003180</v>
      </c>
      <c r="B3003" s="3" t="s">
        <v>13112</v>
      </c>
      <c r="C3003" s="3" t="s">
        <v>3099</v>
      </c>
      <c r="D3003" s="2" t="s">
        <v>9588</v>
      </c>
      <c r="E3003" s="3" t="s">
        <v>13094</v>
      </c>
      <c r="G3003" s="61">
        <v>577.62</v>
      </c>
    </row>
    <row r="3004" spans="1:7" x14ac:dyDescent="0.2">
      <c r="A3004" s="1" t="str">
        <f t="shared" si="48"/>
        <v>SICRO3 2003179</v>
      </c>
      <c r="B3004" s="3" t="s">
        <v>13112</v>
      </c>
      <c r="C3004" s="3" t="s">
        <v>3100</v>
      </c>
      <c r="D3004" s="2" t="s">
        <v>9589</v>
      </c>
      <c r="E3004" s="3" t="s">
        <v>13094</v>
      </c>
      <c r="G3004" s="61">
        <v>664.51</v>
      </c>
    </row>
    <row r="3005" spans="1:7" x14ac:dyDescent="0.2">
      <c r="A3005" s="1" t="str">
        <f t="shared" si="48"/>
        <v>SICRO3 2003205</v>
      </c>
      <c r="B3005" s="3" t="s">
        <v>13112</v>
      </c>
      <c r="C3005" s="3" t="s">
        <v>3101</v>
      </c>
      <c r="D3005" s="2" t="s">
        <v>9590</v>
      </c>
      <c r="E3005" s="3" t="s">
        <v>13094</v>
      </c>
      <c r="G3005" s="61">
        <v>1594.92</v>
      </c>
    </row>
    <row r="3006" spans="1:7" x14ac:dyDescent="0.2">
      <c r="A3006" s="1" t="str">
        <f t="shared" si="48"/>
        <v>SICRO3 2003206</v>
      </c>
      <c r="B3006" s="3" t="s">
        <v>13112</v>
      </c>
      <c r="C3006" s="3" t="s">
        <v>3102</v>
      </c>
      <c r="D3006" s="2" t="s">
        <v>9591</v>
      </c>
      <c r="E3006" s="3" t="s">
        <v>13094</v>
      </c>
      <c r="G3006" s="61">
        <v>1494.71</v>
      </c>
    </row>
    <row r="3007" spans="1:7" x14ac:dyDescent="0.2">
      <c r="A3007" s="1" t="str">
        <f t="shared" si="48"/>
        <v>SICRO3 2003182</v>
      </c>
      <c r="B3007" s="3" t="s">
        <v>13112</v>
      </c>
      <c r="C3007" s="3" t="s">
        <v>3103</v>
      </c>
      <c r="D3007" s="2" t="s">
        <v>9592</v>
      </c>
      <c r="E3007" s="3" t="s">
        <v>13094</v>
      </c>
      <c r="G3007" s="61">
        <v>717.72</v>
      </c>
    </row>
    <row r="3008" spans="1:7" x14ac:dyDescent="0.2">
      <c r="A3008" s="1" t="str">
        <f t="shared" si="48"/>
        <v>SICRO3 2003181</v>
      </c>
      <c r="B3008" s="3" t="s">
        <v>13112</v>
      </c>
      <c r="C3008" s="3" t="s">
        <v>3104</v>
      </c>
      <c r="D3008" s="2" t="s">
        <v>9593</v>
      </c>
      <c r="E3008" s="3" t="s">
        <v>13094</v>
      </c>
      <c r="G3008" s="61">
        <v>837.68</v>
      </c>
    </row>
    <row r="3009" spans="1:7" x14ac:dyDescent="0.2">
      <c r="A3009" s="1" t="str">
        <f t="shared" si="48"/>
        <v>SICRO3 2003207</v>
      </c>
      <c r="B3009" s="3" t="s">
        <v>13112</v>
      </c>
      <c r="C3009" s="3" t="s">
        <v>3105</v>
      </c>
      <c r="D3009" s="2" t="s">
        <v>9594</v>
      </c>
      <c r="E3009" s="3" t="s">
        <v>13094</v>
      </c>
      <c r="G3009" s="61">
        <v>1826.99</v>
      </c>
    </row>
    <row r="3010" spans="1:7" x14ac:dyDescent="0.2">
      <c r="A3010" s="1" t="str">
        <f t="shared" si="48"/>
        <v>SICRO3 2003208</v>
      </c>
      <c r="B3010" s="3" t="s">
        <v>13112</v>
      </c>
      <c r="C3010" s="3" t="s">
        <v>3106</v>
      </c>
      <c r="D3010" s="2" t="s">
        <v>9595</v>
      </c>
      <c r="E3010" s="3" t="s">
        <v>13094</v>
      </c>
      <c r="G3010" s="61">
        <v>1710.43</v>
      </c>
    </row>
    <row r="3011" spans="1:7" x14ac:dyDescent="0.2">
      <c r="A3011" s="1" t="str">
        <f t="shared" si="48"/>
        <v>SICRO3 2003184</v>
      </c>
      <c r="B3011" s="3" t="s">
        <v>13112</v>
      </c>
      <c r="C3011" s="3" t="s">
        <v>3107</v>
      </c>
      <c r="D3011" s="2" t="s">
        <v>9596</v>
      </c>
      <c r="E3011" s="3" t="s">
        <v>13094</v>
      </c>
      <c r="G3011" s="61">
        <v>934.9</v>
      </c>
    </row>
    <row r="3012" spans="1:7" x14ac:dyDescent="0.2">
      <c r="A3012" s="1" t="str">
        <f t="shared" si="48"/>
        <v>SICRO3 2003183</v>
      </c>
      <c r="B3012" s="3" t="s">
        <v>13112</v>
      </c>
      <c r="C3012" s="3" t="s">
        <v>3108</v>
      </c>
      <c r="D3012" s="2" t="s">
        <v>9597</v>
      </c>
      <c r="E3012" s="3" t="s">
        <v>13094</v>
      </c>
      <c r="G3012" s="61">
        <v>1101.22</v>
      </c>
    </row>
    <row r="3013" spans="1:7" x14ac:dyDescent="0.2">
      <c r="A3013" s="1" t="str">
        <f t="shared" si="48"/>
        <v>SICRO3 2003209</v>
      </c>
      <c r="B3013" s="3" t="s">
        <v>13112</v>
      </c>
      <c r="C3013" s="3" t="s">
        <v>3109</v>
      </c>
      <c r="D3013" s="2" t="s">
        <v>9598</v>
      </c>
      <c r="E3013" s="3" t="s">
        <v>13094</v>
      </c>
      <c r="G3013" s="61">
        <v>2819</v>
      </c>
    </row>
    <row r="3014" spans="1:7" x14ac:dyDescent="0.2">
      <c r="A3014" s="1" t="str">
        <f t="shared" si="48"/>
        <v>SICRO3 2003210</v>
      </c>
      <c r="B3014" s="3" t="s">
        <v>13112</v>
      </c>
      <c r="C3014" s="3" t="s">
        <v>3110</v>
      </c>
      <c r="D3014" s="2" t="s">
        <v>9599</v>
      </c>
      <c r="E3014" s="3" t="s">
        <v>13094</v>
      </c>
      <c r="G3014" s="61">
        <v>2631.95</v>
      </c>
    </row>
    <row r="3015" spans="1:7" x14ac:dyDescent="0.2">
      <c r="A3015" s="1" t="str">
        <f t="shared" si="48"/>
        <v>SICRO3 2003186</v>
      </c>
      <c r="B3015" s="3" t="s">
        <v>13112</v>
      </c>
      <c r="C3015" s="3" t="s">
        <v>3111</v>
      </c>
      <c r="D3015" s="2" t="s">
        <v>9600</v>
      </c>
      <c r="E3015" s="3" t="s">
        <v>13094</v>
      </c>
      <c r="G3015" s="61">
        <v>1205.8</v>
      </c>
    </row>
    <row r="3016" spans="1:7" x14ac:dyDescent="0.2">
      <c r="A3016" s="1" t="str">
        <f t="shared" si="48"/>
        <v>SICRO3 2003185</v>
      </c>
      <c r="B3016" s="3" t="s">
        <v>13112</v>
      </c>
      <c r="C3016" s="3" t="s">
        <v>3112</v>
      </c>
      <c r="D3016" s="2" t="s">
        <v>9601</v>
      </c>
      <c r="E3016" s="3" t="s">
        <v>13094</v>
      </c>
      <c r="G3016" s="61">
        <v>1436.33</v>
      </c>
    </row>
    <row r="3017" spans="1:7" x14ac:dyDescent="0.2">
      <c r="A3017" s="1" t="str">
        <f t="shared" si="48"/>
        <v>SICRO3 2003211</v>
      </c>
      <c r="B3017" s="3" t="s">
        <v>13112</v>
      </c>
      <c r="C3017" s="3" t="s">
        <v>3113</v>
      </c>
      <c r="D3017" s="2" t="s">
        <v>9602</v>
      </c>
      <c r="E3017" s="3" t="s">
        <v>13094</v>
      </c>
      <c r="G3017" s="61">
        <v>3566.49</v>
      </c>
    </row>
    <row r="3018" spans="1:7" x14ac:dyDescent="0.2">
      <c r="A3018" s="1" t="str">
        <f t="shared" si="48"/>
        <v>SICRO3 2003212</v>
      </c>
      <c r="B3018" s="3" t="s">
        <v>13112</v>
      </c>
      <c r="C3018" s="3" t="s">
        <v>3114</v>
      </c>
      <c r="D3018" s="2" t="s">
        <v>9603</v>
      </c>
      <c r="E3018" s="3" t="s">
        <v>13094</v>
      </c>
      <c r="G3018" s="61">
        <v>3320.91</v>
      </c>
    </row>
    <row r="3019" spans="1:7" x14ac:dyDescent="0.2">
      <c r="A3019" s="1" t="str">
        <f t="shared" si="48"/>
        <v>SICRO3 2003188</v>
      </c>
      <c r="B3019" s="3" t="s">
        <v>13112</v>
      </c>
      <c r="C3019" s="3" t="s">
        <v>3115</v>
      </c>
      <c r="D3019" s="2" t="s">
        <v>9604</v>
      </c>
      <c r="E3019" s="3" t="s">
        <v>13094</v>
      </c>
      <c r="G3019" s="61">
        <v>1491.83</v>
      </c>
    </row>
    <row r="3020" spans="1:7" x14ac:dyDescent="0.2">
      <c r="A3020" s="1" t="str">
        <f t="shared" si="48"/>
        <v>SICRO3 2003187</v>
      </c>
      <c r="B3020" s="3" t="s">
        <v>13112</v>
      </c>
      <c r="C3020" s="3" t="s">
        <v>3116</v>
      </c>
      <c r="D3020" s="2" t="s">
        <v>9605</v>
      </c>
      <c r="E3020" s="3" t="s">
        <v>13094</v>
      </c>
      <c r="G3020" s="61">
        <v>1790.5</v>
      </c>
    </row>
    <row r="3021" spans="1:7" x14ac:dyDescent="0.2">
      <c r="A3021" s="1" t="str">
        <f t="shared" si="48"/>
        <v>SICRO3 2003213</v>
      </c>
      <c r="B3021" s="3" t="s">
        <v>13112</v>
      </c>
      <c r="C3021" s="3" t="s">
        <v>3117</v>
      </c>
      <c r="D3021" s="2" t="s">
        <v>9606</v>
      </c>
      <c r="E3021" s="3" t="s">
        <v>13094</v>
      </c>
      <c r="G3021" s="61">
        <v>5139.01</v>
      </c>
    </row>
    <row r="3022" spans="1:7" x14ac:dyDescent="0.2">
      <c r="A3022" s="1" t="str">
        <f t="shared" si="48"/>
        <v>SICRO3 2003214</v>
      </c>
      <c r="B3022" s="3" t="s">
        <v>13112</v>
      </c>
      <c r="C3022" s="3" t="s">
        <v>3118</v>
      </c>
      <c r="D3022" s="2" t="s">
        <v>9607</v>
      </c>
      <c r="E3022" s="3" t="s">
        <v>13094</v>
      </c>
      <c r="G3022" s="61">
        <v>4767.51</v>
      </c>
    </row>
    <row r="3023" spans="1:7" x14ac:dyDescent="0.2">
      <c r="A3023" s="1" t="str">
        <f t="shared" si="48"/>
        <v>SICRO3 2003190</v>
      </c>
      <c r="B3023" s="3" t="s">
        <v>13112</v>
      </c>
      <c r="C3023" s="3" t="s">
        <v>3119</v>
      </c>
      <c r="D3023" s="2" t="s">
        <v>9608</v>
      </c>
      <c r="E3023" s="3" t="s">
        <v>13094</v>
      </c>
      <c r="G3023" s="61">
        <v>1863.26</v>
      </c>
    </row>
    <row r="3024" spans="1:7" x14ac:dyDescent="0.2">
      <c r="A3024" s="1" t="str">
        <f t="shared" si="48"/>
        <v>SICRO3 2003189</v>
      </c>
      <c r="B3024" s="3" t="s">
        <v>13112</v>
      </c>
      <c r="C3024" s="3" t="s">
        <v>3120</v>
      </c>
      <c r="D3024" s="2" t="s">
        <v>9609</v>
      </c>
      <c r="E3024" s="3" t="s">
        <v>13094</v>
      </c>
      <c r="G3024" s="61">
        <v>2253.66</v>
      </c>
    </row>
    <row r="3025" spans="1:7" x14ac:dyDescent="0.2">
      <c r="A3025" s="1" t="str">
        <f t="shared" si="48"/>
        <v>SICRO3 2003215</v>
      </c>
      <c r="B3025" s="3" t="s">
        <v>13112</v>
      </c>
      <c r="C3025" s="3" t="s">
        <v>3121</v>
      </c>
      <c r="D3025" s="2" t="s">
        <v>9610</v>
      </c>
      <c r="E3025" s="3" t="s">
        <v>13094</v>
      </c>
      <c r="G3025" s="61">
        <v>8472.08</v>
      </c>
    </row>
    <row r="3026" spans="1:7" x14ac:dyDescent="0.2">
      <c r="A3026" s="1" t="str">
        <f t="shared" si="48"/>
        <v>SICRO3 2003216</v>
      </c>
      <c r="B3026" s="3" t="s">
        <v>13112</v>
      </c>
      <c r="C3026" s="3" t="s">
        <v>3122</v>
      </c>
      <c r="D3026" s="2" t="s">
        <v>9611</v>
      </c>
      <c r="E3026" s="3" t="s">
        <v>13094</v>
      </c>
      <c r="G3026" s="61">
        <v>7832.51</v>
      </c>
    </row>
    <row r="3027" spans="1:7" x14ac:dyDescent="0.2">
      <c r="A3027" s="1" t="str">
        <f t="shared" ref="A3027:A3090" si="49">CONCATENATE($B3027," ",$C3027)</f>
        <v>SICRO3 2003192</v>
      </c>
      <c r="B3027" s="3" t="s">
        <v>13112</v>
      </c>
      <c r="C3027" s="3" t="s">
        <v>3123</v>
      </c>
      <c r="D3027" s="2" t="s">
        <v>9612</v>
      </c>
      <c r="E3027" s="3" t="s">
        <v>13094</v>
      </c>
      <c r="G3027" s="61">
        <v>2017.15</v>
      </c>
    </row>
    <row r="3028" spans="1:7" x14ac:dyDescent="0.2">
      <c r="A3028" s="1" t="str">
        <f t="shared" si="49"/>
        <v>SICRO3 2003191</v>
      </c>
      <c r="B3028" s="3" t="s">
        <v>13112</v>
      </c>
      <c r="C3028" s="3" t="s">
        <v>3124</v>
      </c>
      <c r="D3028" s="2" t="s">
        <v>9613</v>
      </c>
      <c r="E3028" s="3" t="s">
        <v>13094</v>
      </c>
      <c r="G3028" s="61">
        <v>2444.63</v>
      </c>
    </row>
    <row r="3029" spans="1:7" x14ac:dyDescent="0.2">
      <c r="A3029" s="1" t="str">
        <f t="shared" si="49"/>
        <v>SICRO3 2003217</v>
      </c>
      <c r="B3029" s="3" t="s">
        <v>13112</v>
      </c>
      <c r="C3029" s="3" t="s">
        <v>3125</v>
      </c>
      <c r="D3029" s="2" t="s">
        <v>9614</v>
      </c>
      <c r="E3029" s="3" t="s">
        <v>13094</v>
      </c>
      <c r="G3029" s="61">
        <v>5895.71</v>
      </c>
    </row>
    <row r="3030" spans="1:7" x14ac:dyDescent="0.2">
      <c r="A3030" s="1" t="str">
        <f t="shared" si="49"/>
        <v>SICRO3 2003218</v>
      </c>
      <c r="B3030" s="3" t="s">
        <v>13112</v>
      </c>
      <c r="C3030" s="3" t="s">
        <v>3126</v>
      </c>
      <c r="D3030" s="2" t="s">
        <v>9615</v>
      </c>
      <c r="E3030" s="3" t="s">
        <v>13094</v>
      </c>
      <c r="G3030" s="61">
        <v>5450.88</v>
      </c>
    </row>
    <row r="3031" spans="1:7" x14ac:dyDescent="0.2">
      <c r="A3031" s="1" t="str">
        <f t="shared" si="49"/>
        <v>SICRO3 2003194</v>
      </c>
      <c r="B3031" s="3" t="s">
        <v>13112</v>
      </c>
      <c r="C3031" s="3" t="s">
        <v>3127</v>
      </c>
      <c r="D3031" s="2" t="s">
        <v>9616</v>
      </c>
      <c r="E3031" s="3" t="s">
        <v>13094</v>
      </c>
      <c r="G3031" s="61">
        <v>2462.4499999999998</v>
      </c>
    </row>
    <row r="3032" spans="1:7" x14ac:dyDescent="0.2">
      <c r="A3032" s="1" t="str">
        <f t="shared" si="49"/>
        <v>SICRO3 2003193</v>
      </c>
      <c r="B3032" s="3" t="s">
        <v>13112</v>
      </c>
      <c r="C3032" s="3" t="s">
        <v>3128</v>
      </c>
      <c r="D3032" s="2" t="s">
        <v>9617</v>
      </c>
      <c r="E3032" s="3" t="s">
        <v>13094</v>
      </c>
      <c r="G3032" s="61">
        <v>3002.32</v>
      </c>
    </row>
    <row r="3033" spans="1:7" x14ac:dyDescent="0.2">
      <c r="A3033" s="1" t="str">
        <f t="shared" si="49"/>
        <v>SICRO3 2003219</v>
      </c>
      <c r="B3033" s="3" t="s">
        <v>13112</v>
      </c>
      <c r="C3033" s="3" t="s">
        <v>3129</v>
      </c>
      <c r="D3033" s="2" t="s">
        <v>9618</v>
      </c>
      <c r="E3033" s="3" t="s">
        <v>13094</v>
      </c>
      <c r="G3033" s="61">
        <v>7971.64</v>
      </c>
    </row>
    <row r="3034" spans="1:7" x14ac:dyDescent="0.2">
      <c r="A3034" s="1" t="str">
        <f t="shared" si="49"/>
        <v>SICRO3 2003220</v>
      </c>
      <c r="B3034" s="3" t="s">
        <v>13112</v>
      </c>
      <c r="C3034" s="3" t="s">
        <v>3130</v>
      </c>
      <c r="D3034" s="2" t="s">
        <v>9619</v>
      </c>
      <c r="E3034" s="3" t="s">
        <v>13094</v>
      </c>
      <c r="G3034" s="61">
        <v>7346.09</v>
      </c>
    </row>
    <row r="3035" spans="1:7" x14ac:dyDescent="0.2">
      <c r="A3035" s="1" t="str">
        <f t="shared" si="49"/>
        <v>SICRO3 2003196</v>
      </c>
      <c r="B3035" s="3" t="s">
        <v>13112</v>
      </c>
      <c r="C3035" s="3" t="s">
        <v>3131</v>
      </c>
      <c r="D3035" s="2" t="s">
        <v>9620</v>
      </c>
      <c r="E3035" s="3" t="s">
        <v>13094</v>
      </c>
      <c r="G3035" s="61">
        <v>3038.2</v>
      </c>
    </row>
    <row r="3036" spans="1:7" x14ac:dyDescent="0.2">
      <c r="A3036" s="1" t="str">
        <f t="shared" si="49"/>
        <v>SICRO3 2003195</v>
      </c>
      <c r="B3036" s="3" t="s">
        <v>13112</v>
      </c>
      <c r="C3036" s="3" t="s">
        <v>3132</v>
      </c>
      <c r="D3036" s="2" t="s">
        <v>9621</v>
      </c>
      <c r="E3036" s="3" t="s">
        <v>13094</v>
      </c>
      <c r="G3036" s="61">
        <v>3725.51</v>
      </c>
    </row>
    <row r="3037" spans="1:7" x14ac:dyDescent="0.2">
      <c r="A3037" s="1" t="str">
        <f t="shared" si="49"/>
        <v>SICRO3 2003221</v>
      </c>
      <c r="B3037" s="3" t="s">
        <v>13112</v>
      </c>
      <c r="C3037" s="3" t="s">
        <v>3133</v>
      </c>
      <c r="D3037" s="2" t="s">
        <v>9622</v>
      </c>
      <c r="E3037" s="3" t="s">
        <v>13094</v>
      </c>
      <c r="G3037" s="61">
        <v>12003.85</v>
      </c>
    </row>
    <row r="3038" spans="1:7" x14ac:dyDescent="0.2">
      <c r="A3038" s="1" t="str">
        <f t="shared" si="49"/>
        <v>SICRO3 2003222</v>
      </c>
      <c r="B3038" s="3" t="s">
        <v>13112</v>
      </c>
      <c r="C3038" s="3" t="s">
        <v>3134</v>
      </c>
      <c r="D3038" s="2" t="s">
        <v>9623</v>
      </c>
      <c r="E3038" s="3" t="s">
        <v>13094</v>
      </c>
      <c r="G3038" s="61">
        <v>11020.64</v>
      </c>
    </row>
    <row r="3039" spans="1:7" x14ac:dyDescent="0.2">
      <c r="A3039" s="1" t="str">
        <f t="shared" si="49"/>
        <v>SICRO3 2003198</v>
      </c>
      <c r="B3039" s="3" t="s">
        <v>13112</v>
      </c>
      <c r="C3039" s="3" t="s">
        <v>3135</v>
      </c>
      <c r="D3039" s="2" t="s">
        <v>9624</v>
      </c>
      <c r="E3039" s="3" t="s">
        <v>13094</v>
      </c>
      <c r="G3039" s="61">
        <v>2829.51</v>
      </c>
    </row>
    <row r="3040" spans="1:7" x14ac:dyDescent="0.2">
      <c r="A3040" s="1" t="str">
        <f t="shared" si="49"/>
        <v>SICRO3 2003197</v>
      </c>
      <c r="B3040" s="3" t="s">
        <v>13112</v>
      </c>
      <c r="C3040" s="3" t="s">
        <v>3136</v>
      </c>
      <c r="D3040" s="2" t="s">
        <v>9625</v>
      </c>
      <c r="E3040" s="3" t="s">
        <v>13094</v>
      </c>
      <c r="G3040" s="61">
        <v>3453.45</v>
      </c>
    </row>
    <row r="3041" spans="1:7" x14ac:dyDescent="0.2">
      <c r="A3041" s="1" t="str">
        <f t="shared" si="49"/>
        <v>SICRO3 2003223</v>
      </c>
      <c r="B3041" s="3" t="s">
        <v>13112</v>
      </c>
      <c r="C3041" s="3" t="s">
        <v>3137</v>
      </c>
      <c r="D3041" s="2" t="s">
        <v>9626</v>
      </c>
      <c r="E3041" s="3" t="s">
        <v>13094</v>
      </c>
      <c r="G3041" s="61">
        <v>8200.7199999999993</v>
      </c>
    </row>
    <row r="3042" spans="1:7" x14ac:dyDescent="0.2">
      <c r="A3042" s="1" t="str">
        <f t="shared" si="49"/>
        <v>SICRO3 2003224</v>
      </c>
      <c r="B3042" s="3" t="s">
        <v>13112</v>
      </c>
      <c r="C3042" s="3" t="s">
        <v>3138</v>
      </c>
      <c r="D3042" s="2" t="s">
        <v>9627</v>
      </c>
      <c r="E3042" s="3" t="s">
        <v>13094</v>
      </c>
      <c r="G3042" s="61">
        <v>7569.8</v>
      </c>
    </row>
    <row r="3043" spans="1:7" x14ac:dyDescent="0.2">
      <c r="A3043" s="1" t="str">
        <f t="shared" si="49"/>
        <v>SICRO3 2003200</v>
      </c>
      <c r="B3043" s="3" t="s">
        <v>13112</v>
      </c>
      <c r="C3043" s="3" t="s">
        <v>3139</v>
      </c>
      <c r="D3043" s="2" t="s">
        <v>9628</v>
      </c>
      <c r="E3043" s="3" t="s">
        <v>13094</v>
      </c>
      <c r="G3043" s="61">
        <v>3303.76</v>
      </c>
    </row>
    <row r="3044" spans="1:7" x14ac:dyDescent="0.2">
      <c r="A3044" s="1" t="str">
        <f t="shared" si="49"/>
        <v>SICRO3 2003199</v>
      </c>
      <c r="B3044" s="3" t="s">
        <v>13112</v>
      </c>
      <c r="C3044" s="3" t="s">
        <v>3140</v>
      </c>
      <c r="D3044" s="2" t="s">
        <v>9629</v>
      </c>
      <c r="E3044" s="3" t="s">
        <v>13094</v>
      </c>
      <c r="G3044" s="61">
        <v>4075.12</v>
      </c>
    </row>
    <row r="3045" spans="1:7" x14ac:dyDescent="0.2">
      <c r="A3045" s="1" t="str">
        <f t="shared" si="49"/>
        <v>SICRO3 2003225</v>
      </c>
      <c r="B3045" s="3" t="s">
        <v>13112</v>
      </c>
      <c r="C3045" s="3" t="s">
        <v>3141</v>
      </c>
      <c r="D3045" s="2" t="s">
        <v>9630</v>
      </c>
      <c r="E3045" s="3" t="s">
        <v>13094</v>
      </c>
      <c r="G3045" s="61">
        <v>11710.75</v>
      </c>
    </row>
    <row r="3046" spans="1:7" x14ac:dyDescent="0.2">
      <c r="A3046" s="1" t="str">
        <f t="shared" si="49"/>
        <v>SICRO3 2003226</v>
      </c>
      <c r="B3046" s="3" t="s">
        <v>13112</v>
      </c>
      <c r="C3046" s="3" t="s">
        <v>3142</v>
      </c>
      <c r="D3046" s="2" t="s">
        <v>9631</v>
      </c>
      <c r="E3046" s="3" t="s">
        <v>13094</v>
      </c>
      <c r="G3046" s="61">
        <v>10761.49</v>
      </c>
    </row>
    <row r="3047" spans="1:7" x14ac:dyDescent="0.2">
      <c r="A3047" s="1" t="str">
        <f t="shared" si="49"/>
        <v>SICRO3 2003238</v>
      </c>
      <c r="B3047" s="3" t="s">
        <v>13112</v>
      </c>
      <c r="C3047" s="3" t="s">
        <v>3143</v>
      </c>
      <c r="D3047" s="2" t="s">
        <v>9632</v>
      </c>
      <c r="E3047" s="3" t="s">
        <v>13094</v>
      </c>
      <c r="G3047" s="61">
        <v>678.13</v>
      </c>
    </row>
    <row r="3048" spans="1:7" x14ac:dyDescent="0.2">
      <c r="A3048" s="1" t="str">
        <f t="shared" si="49"/>
        <v>SICRO3 2003237</v>
      </c>
      <c r="B3048" s="3" t="s">
        <v>13112</v>
      </c>
      <c r="C3048" s="3" t="s">
        <v>3144</v>
      </c>
      <c r="D3048" s="2" t="s">
        <v>9633</v>
      </c>
      <c r="E3048" s="3" t="s">
        <v>13094</v>
      </c>
      <c r="G3048" s="61">
        <v>782.85</v>
      </c>
    </row>
    <row r="3049" spans="1:7" x14ac:dyDescent="0.2">
      <c r="A3049" s="1" t="str">
        <f t="shared" si="49"/>
        <v>SICRO3 2003236</v>
      </c>
      <c r="B3049" s="3" t="s">
        <v>13112</v>
      </c>
      <c r="C3049" s="3" t="s">
        <v>3145</v>
      </c>
      <c r="D3049" s="2" t="s">
        <v>9634</v>
      </c>
      <c r="E3049" s="3" t="s">
        <v>13094</v>
      </c>
      <c r="G3049" s="61">
        <v>754.39</v>
      </c>
    </row>
    <row r="3050" spans="1:7" x14ac:dyDescent="0.2">
      <c r="A3050" s="1" t="str">
        <f t="shared" si="49"/>
        <v>SICRO3 2003235</v>
      </c>
      <c r="B3050" s="3" t="s">
        <v>13112</v>
      </c>
      <c r="C3050" s="3" t="s">
        <v>3146</v>
      </c>
      <c r="D3050" s="2" t="s">
        <v>9635</v>
      </c>
      <c r="E3050" s="3" t="s">
        <v>13094</v>
      </c>
      <c r="G3050" s="61">
        <v>874.63</v>
      </c>
    </row>
    <row r="3051" spans="1:7" x14ac:dyDescent="0.2">
      <c r="A3051" s="1" t="str">
        <f t="shared" si="49"/>
        <v>SICRO3 2003234</v>
      </c>
      <c r="B3051" s="3" t="s">
        <v>13112</v>
      </c>
      <c r="C3051" s="3" t="s">
        <v>3147</v>
      </c>
      <c r="D3051" s="2" t="s">
        <v>9636</v>
      </c>
      <c r="E3051" s="3" t="s">
        <v>13094</v>
      </c>
      <c r="G3051" s="61">
        <v>882.33</v>
      </c>
    </row>
    <row r="3052" spans="1:7" x14ac:dyDescent="0.2">
      <c r="A3052" s="1" t="str">
        <f t="shared" si="49"/>
        <v>SICRO3 2003233</v>
      </c>
      <c r="B3052" s="3" t="s">
        <v>13112</v>
      </c>
      <c r="C3052" s="3" t="s">
        <v>3148</v>
      </c>
      <c r="D3052" s="2" t="s">
        <v>9637</v>
      </c>
      <c r="E3052" s="3" t="s">
        <v>13094</v>
      </c>
      <c r="G3052" s="61">
        <v>1030.6400000000001</v>
      </c>
    </row>
    <row r="3053" spans="1:7" x14ac:dyDescent="0.2">
      <c r="A3053" s="1" t="str">
        <f t="shared" si="49"/>
        <v>SICRO3 2003232</v>
      </c>
      <c r="B3053" s="3" t="s">
        <v>13112</v>
      </c>
      <c r="C3053" s="3" t="s">
        <v>3149</v>
      </c>
      <c r="D3053" s="2" t="s">
        <v>9638</v>
      </c>
      <c r="E3053" s="3" t="s">
        <v>13094</v>
      </c>
      <c r="G3053" s="61">
        <v>928.01</v>
      </c>
    </row>
    <row r="3054" spans="1:7" x14ac:dyDescent="0.2">
      <c r="A3054" s="1" t="str">
        <f t="shared" si="49"/>
        <v>SICRO3 2003231</v>
      </c>
      <c r="B3054" s="3" t="s">
        <v>13112</v>
      </c>
      <c r="C3054" s="3" t="s">
        <v>3150</v>
      </c>
      <c r="D3054" s="2" t="s">
        <v>9639</v>
      </c>
      <c r="E3054" s="3" t="s">
        <v>13094</v>
      </c>
      <c r="G3054" s="61">
        <v>1084.78</v>
      </c>
    </row>
    <row r="3055" spans="1:7" x14ac:dyDescent="0.2">
      <c r="A3055" s="1" t="str">
        <f t="shared" si="49"/>
        <v>SICRO3 2003230</v>
      </c>
      <c r="B3055" s="3" t="s">
        <v>13112</v>
      </c>
      <c r="C3055" s="3" t="s">
        <v>3151</v>
      </c>
      <c r="D3055" s="2" t="s">
        <v>9640</v>
      </c>
      <c r="E3055" s="3" t="s">
        <v>13094</v>
      </c>
      <c r="G3055" s="61">
        <v>1211.95</v>
      </c>
    </row>
    <row r="3056" spans="1:7" x14ac:dyDescent="0.2">
      <c r="A3056" s="1" t="str">
        <f t="shared" si="49"/>
        <v>SICRO3 2003229</v>
      </c>
      <c r="B3056" s="3" t="s">
        <v>13112</v>
      </c>
      <c r="C3056" s="3" t="s">
        <v>3152</v>
      </c>
      <c r="D3056" s="2" t="s">
        <v>9641</v>
      </c>
      <c r="E3056" s="3" t="s">
        <v>13094</v>
      </c>
      <c r="G3056" s="61">
        <v>1430.93</v>
      </c>
    </row>
    <row r="3057" spans="1:7" x14ac:dyDescent="0.2">
      <c r="A3057" s="1" t="str">
        <f t="shared" si="49"/>
        <v>SICRO3 2003228</v>
      </c>
      <c r="B3057" s="3" t="s">
        <v>13112</v>
      </c>
      <c r="C3057" s="3" t="s">
        <v>3153</v>
      </c>
      <c r="D3057" s="2" t="s">
        <v>9642</v>
      </c>
      <c r="E3057" s="3" t="s">
        <v>13094</v>
      </c>
      <c r="G3057" s="61">
        <v>1343.49</v>
      </c>
    </row>
    <row r="3058" spans="1:7" x14ac:dyDescent="0.2">
      <c r="A3058" s="1" t="str">
        <f t="shared" si="49"/>
        <v>SICRO3 2003227</v>
      </c>
      <c r="B3058" s="3" t="s">
        <v>13112</v>
      </c>
      <c r="C3058" s="3" t="s">
        <v>3154</v>
      </c>
      <c r="D3058" s="2" t="s">
        <v>9643</v>
      </c>
      <c r="E3058" s="3" t="s">
        <v>13094</v>
      </c>
      <c r="G3058" s="61">
        <v>1593.9</v>
      </c>
    </row>
    <row r="3059" spans="1:7" x14ac:dyDescent="0.2">
      <c r="A3059" s="1" t="str">
        <f t="shared" si="49"/>
        <v>SICRO3 2003248</v>
      </c>
      <c r="B3059" s="3" t="s">
        <v>13112</v>
      </c>
      <c r="C3059" s="3" t="s">
        <v>3155</v>
      </c>
      <c r="D3059" s="2" t="s">
        <v>9644</v>
      </c>
      <c r="E3059" s="3" t="s">
        <v>13094</v>
      </c>
      <c r="G3059" s="61">
        <v>349.61</v>
      </c>
    </row>
    <row r="3060" spans="1:7" x14ac:dyDescent="0.2">
      <c r="A3060" s="1" t="str">
        <f t="shared" si="49"/>
        <v>SICRO3 2003247</v>
      </c>
      <c r="B3060" s="3" t="s">
        <v>13112</v>
      </c>
      <c r="C3060" s="3" t="s">
        <v>3156</v>
      </c>
      <c r="D3060" s="2" t="s">
        <v>9645</v>
      </c>
      <c r="E3060" s="3" t="s">
        <v>13094</v>
      </c>
      <c r="G3060" s="61">
        <v>394.63</v>
      </c>
    </row>
    <row r="3061" spans="1:7" x14ac:dyDescent="0.2">
      <c r="A3061" s="1" t="str">
        <f t="shared" si="49"/>
        <v>SICRO3 2003246</v>
      </c>
      <c r="B3061" s="3" t="s">
        <v>13112</v>
      </c>
      <c r="C3061" s="3" t="s">
        <v>3157</v>
      </c>
      <c r="D3061" s="2" t="s">
        <v>9646</v>
      </c>
      <c r="E3061" s="3" t="s">
        <v>13094</v>
      </c>
      <c r="G3061" s="61">
        <v>444.84</v>
      </c>
    </row>
    <row r="3062" spans="1:7" x14ac:dyDescent="0.2">
      <c r="A3062" s="1" t="str">
        <f t="shared" si="49"/>
        <v>SICRO3 2003245</v>
      </c>
      <c r="B3062" s="3" t="s">
        <v>13112</v>
      </c>
      <c r="C3062" s="3" t="s">
        <v>3158</v>
      </c>
      <c r="D3062" s="2" t="s">
        <v>9647</v>
      </c>
      <c r="E3062" s="3" t="s">
        <v>13094</v>
      </c>
      <c r="G3062" s="61">
        <v>505.22</v>
      </c>
    </row>
    <row r="3063" spans="1:7" x14ac:dyDescent="0.2">
      <c r="A3063" s="1" t="str">
        <f t="shared" si="49"/>
        <v>SICRO3 2003244</v>
      </c>
      <c r="B3063" s="3" t="s">
        <v>13112</v>
      </c>
      <c r="C3063" s="3" t="s">
        <v>3159</v>
      </c>
      <c r="D3063" s="2" t="s">
        <v>9648</v>
      </c>
      <c r="E3063" s="3" t="s">
        <v>13094</v>
      </c>
      <c r="G3063" s="61">
        <v>502.66</v>
      </c>
    </row>
    <row r="3064" spans="1:7" x14ac:dyDescent="0.2">
      <c r="A3064" s="1" t="str">
        <f t="shared" si="49"/>
        <v>SICRO3 2003243</v>
      </c>
      <c r="B3064" s="3" t="s">
        <v>13112</v>
      </c>
      <c r="C3064" s="3" t="s">
        <v>3160</v>
      </c>
      <c r="D3064" s="2" t="s">
        <v>9649</v>
      </c>
      <c r="E3064" s="3" t="s">
        <v>13094</v>
      </c>
      <c r="G3064" s="61">
        <v>573.25</v>
      </c>
    </row>
    <row r="3065" spans="1:7" x14ac:dyDescent="0.2">
      <c r="A3065" s="1" t="str">
        <f t="shared" si="49"/>
        <v>SICRO3 2003242</v>
      </c>
      <c r="B3065" s="3" t="s">
        <v>13112</v>
      </c>
      <c r="C3065" s="3" t="s">
        <v>3161</v>
      </c>
      <c r="D3065" s="2" t="s">
        <v>9650</v>
      </c>
      <c r="E3065" s="3" t="s">
        <v>13094</v>
      </c>
      <c r="G3065" s="61">
        <v>569.42999999999995</v>
      </c>
    </row>
    <row r="3066" spans="1:7" x14ac:dyDescent="0.2">
      <c r="A3066" s="1" t="str">
        <f t="shared" si="49"/>
        <v>SICRO3 2003241</v>
      </c>
      <c r="B3066" s="3" t="s">
        <v>13112</v>
      </c>
      <c r="C3066" s="3" t="s">
        <v>3162</v>
      </c>
      <c r="D3066" s="2" t="s">
        <v>9651</v>
      </c>
      <c r="E3066" s="3" t="s">
        <v>13094</v>
      </c>
      <c r="G3066" s="61">
        <v>653.03</v>
      </c>
    </row>
    <row r="3067" spans="1:7" x14ac:dyDescent="0.2">
      <c r="A3067" s="1" t="str">
        <f t="shared" si="49"/>
        <v>SICRO3 2003240</v>
      </c>
      <c r="B3067" s="3" t="s">
        <v>13112</v>
      </c>
      <c r="C3067" s="3" t="s">
        <v>3163</v>
      </c>
      <c r="D3067" s="2" t="s">
        <v>9652</v>
      </c>
      <c r="E3067" s="3" t="s">
        <v>13094</v>
      </c>
      <c r="G3067" s="61">
        <v>592.61</v>
      </c>
    </row>
    <row r="3068" spans="1:7" x14ac:dyDescent="0.2">
      <c r="A3068" s="1" t="str">
        <f t="shared" si="49"/>
        <v>SICRO3 2003239</v>
      </c>
      <c r="B3068" s="3" t="s">
        <v>13112</v>
      </c>
      <c r="C3068" s="3" t="s">
        <v>3164</v>
      </c>
      <c r="D3068" s="2" t="s">
        <v>9653</v>
      </c>
      <c r="E3068" s="3" t="s">
        <v>13094</v>
      </c>
      <c r="G3068" s="61">
        <v>682.51</v>
      </c>
    </row>
    <row r="3069" spans="1:7" ht="22.5" x14ac:dyDescent="0.2">
      <c r="A3069" s="1" t="str">
        <f t="shared" si="49"/>
        <v>SICRO3 2004516</v>
      </c>
      <c r="B3069" s="3" t="s">
        <v>13112</v>
      </c>
      <c r="C3069" s="3" t="s">
        <v>3165</v>
      </c>
      <c r="D3069" s="2" t="s">
        <v>9654</v>
      </c>
      <c r="E3069" s="3" t="s">
        <v>13095</v>
      </c>
      <c r="G3069" s="61">
        <v>35.700000000000003</v>
      </c>
    </row>
    <row r="3070" spans="1:7" ht="22.5" x14ac:dyDescent="0.2">
      <c r="A3070" s="1" t="str">
        <f t="shared" si="49"/>
        <v>SICRO3 2004517</v>
      </c>
      <c r="B3070" s="3" t="s">
        <v>13112</v>
      </c>
      <c r="C3070" s="3" t="s">
        <v>3166</v>
      </c>
      <c r="D3070" s="2" t="s">
        <v>9655</v>
      </c>
      <c r="E3070" s="3" t="s">
        <v>13095</v>
      </c>
      <c r="G3070" s="61">
        <v>71.33</v>
      </c>
    </row>
    <row r="3071" spans="1:7" x14ac:dyDescent="0.2">
      <c r="A3071" s="1" t="str">
        <f t="shared" si="49"/>
        <v>SICRO3 2007971</v>
      </c>
      <c r="B3071" s="3" t="s">
        <v>13112</v>
      </c>
      <c r="C3071" s="3" t="s">
        <v>3167</v>
      </c>
      <c r="D3071" s="2" t="s">
        <v>9656</v>
      </c>
      <c r="E3071" s="3" t="s">
        <v>13095</v>
      </c>
      <c r="G3071" s="61">
        <v>85.94</v>
      </c>
    </row>
    <row r="3072" spans="1:7" x14ac:dyDescent="0.2">
      <c r="A3072" s="1" t="str">
        <f t="shared" si="49"/>
        <v>SICRO3 2008091</v>
      </c>
      <c r="B3072" s="3" t="s">
        <v>13112</v>
      </c>
      <c r="C3072" s="3" t="s">
        <v>3168</v>
      </c>
      <c r="D3072" s="2" t="s">
        <v>9657</v>
      </c>
      <c r="E3072" s="3" t="s">
        <v>13095</v>
      </c>
      <c r="G3072" s="61">
        <v>91.95</v>
      </c>
    </row>
    <row r="3073" spans="1:7" x14ac:dyDescent="0.2">
      <c r="A3073" s="1" t="str">
        <f t="shared" si="49"/>
        <v>SICRO3 2006408</v>
      </c>
      <c r="B3073" s="3" t="s">
        <v>13112</v>
      </c>
      <c r="C3073" s="3" t="s">
        <v>3169</v>
      </c>
      <c r="D3073" s="2" t="s">
        <v>9658</v>
      </c>
      <c r="E3073" s="3" t="s">
        <v>13095</v>
      </c>
      <c r="G3073" s="61">
        <v>71.19</v>
      </c>
    </row>
    <row r="3074" spans="1:7" x14ac:dyDescent="0.2">
      <c r="A3074" s="1" t="str">
        <f t="shared" si="49"/>
        <v>SICRO3 2015642</v>
      </c>
      <c r="B3074" s="3" t="s">
        <v>13112</v>
      </c>
      <c r="C3074" s="3" t="s">
        <v>3170</v>
      </c>
      <c r="D3074" s="2" t="s">
        <v>9659</v>
      </c>
      <c r="E3074" s="3" t="s">
        <v>13095</v>
      </c>
      <c r="G3074" s="61">
        <v>157.22</v>
      </c>
    </row>
    <row r="3075" spans="1:7" x14ac:dyDescent="0.2">
      <c r="A3075" s="1" t="str">
        <f t="shared" si="49"/>
        <v>SICRO3 2015641</v>
      </c>
      <c r="B3075" s="3" t="s">
        <v>13112</v>
      </c>
      <c r="C3075" s="3" t="s">
        <v>3171</v>
      </c>
      <c r="D3075" s="2" t="s">
        <v>9660</v>
      </c>
      <c r="E3075" s="3" t="s">
        <v>13095</v>
      </c>
      <c r="G3075" s="61">
        <v>141.5</v>
      </c>
    </row>
    <row r="3076" spans="1:7" x14ac:dyDescent="0.2">
      <c r="A3076" s="1" t="str">
        <f t="shared" si="49"/>
        <v>SICRO3 2004509</v>
      </c>
      <c r="B3076" s="3" t="s">
        <v>13112</v>
      </c>
      <c r="C3076" s="3" t="s">
        <v>3172</v>
      </c>
      <c r="D3076" s="2" t="s">
        <v>9661</v>
      </c>
      <c r="E3076" s="3" t="s">
        <v>13095</v>
      </c>
      <c r="G3076" s="61">
        <v>39.29</v>
      </c>
    </row>
    <row r="3077" spans="1:7" x14ac:dyDescent="0.2">
      <c r="A3077" s="1" t="str">
        <f t="shared" si="49"/>
        <v>SICRO3 2004510</v>
      </c>
      <c r="B3077" s="3" t="s">
        <v>13112</v>
      </c>
      <c r="C3077" s="3" t="s">
        <v>3173</v>
      </c>
      <c r="D3077" s="2" t="s">
        <v>9662</v>
      </c>
      <c r="E3077" s="3" t="s">
        <v>13095</v>
      </c>
      <c r="G3077" s="61">
        <v>48.2</v>
      </c>
    </row>
    <row r="3078" spans="1:7" x14ac:dyDescent="0.2">
      <c r="A3078" s="1" t="str">
        <f t="shared" si="49"/>
        <v>SICRO3 2004511</v>
      </c>
      <c r="B3078" s="3" t="s">
        <v>13112</v>
      </c>
      <c r="C3078" s="3" t="s">
        <v>3174</v>
      </c>
      <c r="D3078" s="2" t="s">
        <v>9663</v>
      </c>
      <c r="E3078" s="3" t="s">
        <v>13095</v>
      </c>
      <c r="G3078" s="61">
        <v>66</v>
      </c>
    </row>
    <row r="3079" spans="1:7" x14ac:dyDescent="0.2">
      <c r="A3079" s="1" t="str">
        <f t="shared" si="49"/>
        <v>SICRO3 2004512</v>
      </c>
      <c r="B3079" s="3" t="s">
        <v>13112</v>
      </c>
      <c r="C3079" s="3" t="s">
        <v>3175</v>
      </c>
      <c r="D3079" s="2" t="s">
        <v>9664</v>
      </c>
      <c r="E3079" s="3" t="s">
        <v>13095</v>
      </c>
      <c r="G3079" s="61">
        <v>88.24</v>
      </c>
    </row>
    <row r="3080" spans="1:7" ht="22.5" x14ac:dyDescent="0.2">
      <c r="A3080" s="1" t="str">
        <f t="shared" si="49"/>
        <v>SICRO3 2003843</v>
      </c>
      <c r="B3080" s="3" t="s">
        <v>13112</v>
      </c>
      <c r="C3080" s="3" t="s">
        <v>3176</v>
      </c>
      <c r="D3080" s="2" t="s">
        <v>9665</v>
      </c>
      <c r="E3080" s="3" t="s">
        <v>13095</v>
      </c>
      <c r="G3080" s="61">
        <v>330.45</v>
      </c>
    </row>
    <row r="3081" spans="1:7" x14ac:dyDescent="0.2">
      <c r="A3081" s="1" t="str">
        <f t="shared" si="49"/>
        <v>SICRO3 2003915</v>
      </c>
      <c r="B3081" s="3" t="s">
        <v>13112</v>
      </c>
      <c r="C3081" s="3" t="s">
        <v>3177</v>
      </c>
      <c r="D3081" s="2" t="s">
        <v>9666</v>
      </c>
      <c r="E3081" s="3" t="s">
        <v>13095</v>
      </c>
      <c r="G3081" s="61">
        <v>114.1</v>
      </c>
    </row>
    <row r="3082" spans="1:7" x14ac:dyDescent="0.2">
      <c r="A3082" s="1" t="str">
        <f t="shared" si="49"/>
        <v>SICRO3 2003914</v>
      </c>
      <c r="B3082" s="3" t="s">
        <v>13112</v>
      </c>
      <c r="C3082" s="3" t="s">
        <v>3178</v>
      </c>
      <c r="D3082" s="2" t="s">
        <v>9667</v>
      </c>
      <c r="E3082" s="3" t="s">
        <v>13095</v>
      </c>
      <c r="G3082" s="61">
        <v>102.79</v>
      </c>
    </row>
    <row r="3083" spans="1:7" x14ac:dyDescent="0.2">
      <c r="A3083" s="1" t="str">
        <f t="shared" si="49"/>
        <v>SICRO3 2003589</v>
      </c>
      <c r="B3083" s="3" t="s">
        <v>13112</v>
      </c>
      <c r="C3083" s="3" t="s">
        <v>3179</v>
      </c>
      <c r="D3083" s="2" t="s">
        <v>9668</v>
      </c>
      <c r="E3083" s="3" t="s">
        <v>13095</v>
      </c>
      <c r="G3083" s="61">
        <v>122.13</v>
      </c>
    </row>
    <row r="3084" spans="1:7" x14ac:dyDescent="0.2">
      <c r="A3084" s="1" t="str">
        <f t="shared" si="49"/>
        <v>SICRO3 2003588</v>
      </c>
      <c r="B3084" s="3" t="s">
        <v>13112</v>
      </c>
      <c r="C3084" s="3" t="s">
        <v>3180</v>
      </c>
      <c r="D3084" s="2" t="s">
        <v>9669</v>
      </c>
      <c r="E3084" s="3" t="s">
        <v>13095</v>
      </c>
      <c r="G3084" s="61">
        <v>113.49</v>
      </c>
    </row>
    <row r="3085" spans="1:7" x14ac:dyDescent="0.2">
      <c r="A3085" s="1" t="str">
        <f t="shared" si="49"/>
        <v>SICRO3 2003917</v>
      </c>
      <c r="B3085" s="3" t="s">
        <v>13112</v>
      </c>
      <c r="C3085" s="3" t="s">
        <v>3181</v>
      </c>
      <c r="D3085" s="2" t="s">
        <v>9670</v>
      </c>
      <c r="E3085" s="3" t="s">
        <v>13095</v>
      </c>
      <c r="G3085" s="61">
        <v>127.91</v>
      </c>
    </row>
    <row r="3086" spans="1:7" x14ac:dyDescent="0.2">
      <c r="A3086" s="1" t="str">
        <f t="shared" si="49"/>
        <v>SICRO3 2003916</v>
      </c>
      <c r="B3086" s="3" t="s">
        <v>13112</v>
      </c>
      <c r="C3086" s="3" t="s">
        <v>3182</v>
      </c>
      <c r="D3086" s="2" t="s">
        <v>9671</v>
      </c>
      <c r="E3086" s="3" t="s">
        <v>13095</v>
      </c>
      <c r="G3086" s="61">
        <v>116.6</v>
      </c>
    </row>
    <row r="3087" spans="1:7" x14ac:dyDescent="0.2">
      <c r="A3087" s="1" t="str">
        <f t="shared" si="49"/>
        <v>SICRO3 2003591</v>
      </c>
      <c r="B3087" s="3" t="s">
        <v>13112</v>
      </c>
      <c r="C3087" s="3" t="s">
        <v>3183</v>
      </c>
      <c r="D3087" s="2" t="s">
        <v>9672</v>
      </c>
      <c r="E3087" s="3" t="s">
        <v>13095</v>
      </c>
      <c r="G3087" s="61">
        <v>135.94</v>
      </c>
    </row>
    <row r="3088" spans="1:7" x14ac:dyDescent="0.2">
      <c r="A3088" s="1" t="str">
        <f t="shared" si="49"/>
        <v>SICRO3 2003590</v>
      </c>
      <c r="B3088" s="3" t="s">
        <v>13112</v>
      </c>
      <c r="C3088" s="3" t="s">
        <v>3184</v>
      </c>
      <c r="D3088" s="2" t="s">
        <v>9673</v>
      </c>
      <c r="E3088" s="3" t="s">
        <v>13095</v>
      </c>
      <c r="G3088" s="61">
        <v>127.3</v>
      </c>
    </row>
    <row r="3089" spans="1:7" x14ac:dyDescent="0.2">
      <c r="A3089" s="1" t="str">
        <f t="shared" si="49"/>
        <v>SICRO3 2003593</v>
      </c>
      <c r="B3089" s="3" t="s">
        <v>13112</v>
      </c>
      <c r="C3089" s="3" t="s">
        <v>3185</v>
      </c>
      <c r="D3089" s="2" t="s">
        <v>9674</v>
      </c>
      <c r="E3089" s="3" t="s">
        <v>13095</v>
      </c>
      <c r="G3089" s="61">
        <v>83.16</v>
      </c>
    </row>
    <row r="3090" spans="1:7" x14ac:dyDescent="0.2">
      <c r="A3090" s="1" t="str">
        <f t="shared" si="49"/>
        <v>SICRO3 2003592</v>
      </c>
      <c r="B3090" s="3" t="s">
        <v>13112</v>
      </c>
      <c r="C3090" s="3" t="s">
        <v>3186</v>
      </c>
      <c r="D3090" s="2" t="s">
        <v>9675</v>
      </c>
      <c r="E3090" s="3" t="s">
        <v>13095</v>
      </c>
      <c r="G3090" s="61">
        <v>70.819999999999993</v>
      </c>
    </row>
    <row r="3091" spans="1:7" x14ac:dyDescent="0.2">
      <c r="A3091" s="1" t="str">
        <f t="shared" ref="A3091:A3154" si="50">CONCATENATE($B3091," ",$C3091)</f>
        <v>SICRO3 2003595</v>
      </c>
      <c r="B3091" s="3" t="s">
        <v>13112</v>
      </c>
      <c r="C3091" s="3" t="s">
        <v>3187</v>
      </c>
      <c r="D3091" s="2" t="s">
        <v>9676</v>
      </c>
      <c r="E3091" s="3" t="s">
        <v>13095</v>
      </c>
      <c r="G3091" s="61">
        <v>69.349999999999994</v>
      </c>
    </row>
    <row r="3092" spans="1:7" x14ac:dyDescent="0.2">
      <c r="A3092" s="1" t="str">
        <f t="shared" si="50"/>
        <v>SICRO3 2003594</v>
      </c>
      <c r="B3092" s="3" t="s">
        <v>13112</v>
      </c>
      <c r="C3092" s="3" t="s">
        <v>3188</v>
      </c>
      <c r="D3092" s="2" t="s">
        <v>9677</v>
      </c>
      <c r="E3092" s="3" t="s">
        <v>13095</v>
      </c>
      <c r="G3092" s="61">
        <v>57.01</v>
      </c>
    </row>
    <row r="3093" spans="1:7" x14ac:dyDescent="0.2">
      <c r="A3093" s="1" t="str">
        <f t="shared" si="50"/>
        <v>SICRO3 2003597</v>
      </c>
      <c r="B3093" s="3" t="s">
        <v>13112</v>
      </c>
      <c r="C3093" s="3" t="s">
        <v>3189</v>
      </c>
      <c r="D3093" s="2" t="s">
        <v>9678</v>
      </c>
      <c r="E3093" s="3" t="s">
        <v>13095</v>
      </c>
      <c r="G3093" s="61">
        <v>111.12</v>
      </c>
    </row>
    <row r="3094" spans="1:7" x14ac:dyDescent="0.2">
      <c r="A3094" s="1" t="str">
        <f t="shared" si="50"/>
        <v>SICRO3 2003596</v>
      </c>
      <c r="B3094" s="3" t="s">
        <v>13112</v>
      </c>
      <c r="C3094" s="3" t="s">
        <v>3190</v>
      </c>
      <c r="D3094" s="2" t="s">
        <v>9679</v>
      </c>
      <c r="E3094" s="3" t="s">
        <v>13095</v>
      </c>
      <c r="G3094" s="61">
        <v>96.24</v>
      </c>
    </row>
    <row r="3095" spans="1:7" x14ac:dyDescent="0.2">
      <c r="A3095" s="1" t="str">
        <f t="shared" si="50"/>
        <v>SICRO3 2003572</v>
      </c>
      <c r="B3095" s="3" t="s">
        <v>13112</v>
      </c>
      <c r="C3095" s="3" t="s">
        <v>3191</v>
      </c>
      <c r="D3095" s="2" t="s">
        <v>9680</v>
      </c>
      <c r="E3095" s="3" t="s">
        <v>13095</v>
      </c>
      <c r="G3095" s="61">
        <v>115.95</v>
      </c>
    </row>
    <row r="3096" spans="1:7" x14ac:dyDescent="0.2">
      <c r="A3096" s="1" t="str">
        <f t="shared" si="50"/>
        <v>SICRO3 2003580</v>
      </c>
      <c r="B3096" s="3" t="s">
        <v>13112</v>
      </c>
      <c r="C3096" s="3" t="s">
        <v>3192</v>
      </c>
      <c r="D3096" s="2" t="s">
        <v>9681</v>
      </c>
      <c r="E3096" s="3" t="s">
        <v>13095</v>
      </c>
      <c r="G3096" s="61">
        <v>66.98</v>
      </c>
    </row>
    <row r="3097" spans="1:7" x14ac:dyDescent="0.2">
      <c r="A3097" s="1" t="str">
        <f t="shared" si="50"/>
        <v>SICRO3 2003573</v>
      </c>
      <c r="B3097" s="3" t="s">
        <v>13112</v>
      </c>
      <c r="C3097" s="3" t="s">
        <v>3193</v>
      </c>
      <c r="D3097" s="2" t="s">
        <v>9682</v>
      </c>
      <c r="E3097" s="3" t="s">
        <v>13095</v>
      </c>
      <c r="G3097" s="61">
        <v>121.55</v>
      </c>
    </row>
    <row r="3098" spans="1:7" x14ac:dyDescent="0.2">
      <c r="A3098" s="1" t="str">
        <f t="shared" si="50"/>
        <v>SICRO3 2003581</v>
      </c>
      <c r="B3098" s="3" t="s">
        <v>13112</v>
      </c>
      <c r="C3098" s="3" t="s">
        <v>3194</v>
      </c>
      <c r="D3098" s="2" t="s">
        <v>9683</v>
      </c>
      <c r="E3098" s="3" t="s">
        <v>13095</v>
      </c>
      <c r="G3098" s="61">
        <v>64.930000000000007</v>
      </c>
    </row>
    <row r="3099" spans="1:7" ht="22.5" x14ac:dyDescent="0.2">
      <c r="A3099" s="1" t="str">
        <f t="shared" si="50"/>
        <v>SICRO3 2003561</v>
      </c>
      <c r="B3099" s="3" t="s">
        <v>13112</v>
      </c>
      <c r="C3099" s="3" t="s">
        <v>3195</v>
      </c>
      <c r="D3099" s="2" t="s">
        <v>9684</v>
      </c>
      <c r="E3099" s="3" t="s">
        <v>13095</v>
      </c>
      <c r="G3099" s="61">
        <v>187.98</v>
      </c>
    </row>
    <row r="3100" spans="1:7" ht="22.5" x14ac:dyDescent="0.2">
      <c r="A3100" s="1" t="str">
        <f t="shared" si="50"/>
        <v>SICRO3 2003560</v>
      </c>
      <c r="B3100" s="3" t="s">
        <v>13112</v>
      </c>
      <c r="C3100" s="3" t="s">
        <v>3196</v>
      </c>
      <c r="D3100" s="2" t="s">
        <v>9685</v>
      </c>
      <c r="E3100" s="3" t="s">
        <v>13095</v>
      </c>
      <c r="G3100" s="61">
        <v>120.84</v>
      </c>
    </row>
    <row r="3101" spans="1:7" ht="22.5" x14ac:dyDescent="0.2">
      <c r="A3101" s="1" t="str">
        <f t="shared" si="50"/>
        <v>SICRO3 2003574</v>
      </c>
      <c r="B3101" s="3" t="s">
        <v>13112</v>
      </c>
      <c r="C3101" s="3" t="s">
        <v>3197</v>
      </c>
      <c r="D3101" s="2" t="s">
        <v>9686</v>
      </c>
      <c r="E3101" s="3" t="s">
        <v>13095</v>
      </c>
      <c r="G3101" s="61">
        <v>172.09</v>
      </c>
    </row>
    <row r="3102" spans="1:7" ht="22.5" x14ac:dyDescent="0.2">
      <c r="A3102" s="1" t="str">
        <f t="shared" si="50"/>
        <v>SICRO3 2003582</v>
      </c>
      <c r="B3102" s="3" t="s">
        <v>13112</v>
      </c>
      <c r="C3102" s="3" t="s">
        <v>3198</v>
      </c>
      <c r="D3102" s="2" t="s">
        <v>9687</v>
      </c>
      <c r="E3102" s="3" t="s">
        <v>13095</v>
      </c>
      <c r="G3102" s="61">
        <v>122.65</v>
      </c>
    </row>
    <row r="3103" spans="1:7" ht="22.5" x14ac:dyDescent="0.2">
      <c r="A3103" s="1" t="str">
        <f t="shared" si="50"/>
        <v>SICRO3 2003563</v>
      </c>
      <c r="B3103" s="3" t="s">
        <v>13112</v>
      </c>
      <c r="C3103" s="3" t="s">
        <v>3199</v>
      </c>
      <c r="D3103" s="2" t="s">
        <v>9688</v>
      </c>
      <c r="E3103" s="3" t="s">
        <v>13095</v>
      </c>
      <c r="G3103" s="61">
        <v>196.21</v>
      </c>
    </row>
    <row r="3104" spans="1:7" ht="22.5" x14ac:dyDescent="0.2">
      <c r="A3104" s="1" t="str">
        <f t="shared" si="50"/>
        <v>SICRO3 2003562</v>
      </c>
      <c r="B3104" s="3" t="s">
        <v>13112</v>
      </c>
      <c r="C3104" s="3" t="s">
        <v>3200</v>
      </c>
      <c r="D3104" s="2" t="s">
        <v>9689</v>
      </c>
      <c r="E3104" s="3" t="s">
        <v>13095</v>
      </c>
      <c r="G3104" s="61">
        <v>117.59</v>
      </c>
    </row>
    <row r="3105" spans="1:7" ht="22.5" x14ac:dyDescent="0.2">
      <c r="A3105" s="1" t="str">
        <f t="shared" si="50"/>
        <v>SICRO3 2003575</v>
      </c>
      <c r="B3105" s="3" t="s">
        <v>13112</v>
      </c>
      <c r="C3105" s="3" t="s">
        <v>3201</v>
      </c>
      <c r="D3105" s="2" t="s">
        <v>9690</v>
      </c>
      <c r="E3105" s="3" t="s">
        <v>13095</v>
      </c>
      <c r="G3105" s="61">
        <v>177.85</v>
      </c>
    </row>
    <row r="3106" spans="1:7" ht="22.5" x14ac:dyDescent="0.2">
      <c r="A3106" s="1" t="str">
        <f t="shared" si="50"/>
        <v>SICRO3 2003583</v>
      </c>
      <c r="B3106" s="3" t="s">
        <v>13112</v>
      </c>
      <c r="C3106" s="3" t="s">
        <v>3202</v>
      </c>
      <c r="D3106" s="2" t="s">
        <v>9691</v>
      </c>
      <c r="E3106" s="3" t="s">
        <v>13095</v>
      </c>
      <c r="G3106" s="61">
        <v>120.37</v>
      </c>
    </row>
    <row r="3107" spans="1:7" x14ac:dyDescent="0.2">
      <c r="A3107" s="1" t="str">
        <f t="shared" si="50"/>
        <v>SICRO3 2003565</v>
      </c>
      <c r="B3107" s="3" t="s">
        <v>13112</v>
      </c>
      <c r="C3107" s="3" t="s">
        <v>3203</v>
      </c>
      <c r="D3107" s="2" t="s">
        <v>9692</v>
      </c>
      <c r="E3107" s="3" t="s">
        <v>13095</v>
      </c>
      <c r="G3107" s="61">
        <v>124.03</v>
      </c>
    </row>
    <row r="3108" spans="1:7" x14ac:dyDescent="0.2">
      <c r="A3108" s="1" t="str">
        <f t="shared" si="50"/>
        <v>SICRO3 2003564</v>
      </c>
      <c r="B3108" s="3" t="s">
        <v>13112</v>
      </c>
      <c r="C3108" s="3" t="s">
        <v>3204</v>
      </c>
      <c r="D3108" s="2" t="s">
        <v>9693</v>
      </c>
      <c r="E3108" s="3" t="s">
        <v>13095</v>
      </c>
      <c r="G3108" s="61">
        <v>85.76</v>
      </c>
    </row>
    <row r="3109" spans="1:7" x14ac:dyDescent="0.2">
      <c r="A3109" s="1" t="str">
        <f t="shared" si="50"/>
        <v>SICRO3 2003567</v>
      </c>
      <c r="B3109" s="3" t="s">
        <v>13112</v>
      </c>
      <c r="C3109" s="3" t="s">
        <v>3205</v>
      </c>
      <c r="D3109" s="2" t="s">
        <v>9694</v>
      </c>
      <c r="E3109" s="3" t="s">
        <v>13095</v>
      </c>
      <c r="G3109" s="61">
        <v>139.22</v>
      </c>
    </row>
    <row r="3110" spans="1:7" x14ac:dyDescent="0.2">
      <c r="A3110" s="1" t="str">
        <f t="shared" si="50"/>
        <v>SICRO3 2003566</v>
      </c>
      <c r="B3110" s="3" t="s">
        <v>13112</v>
      </c>
      <c r="C3110" s="3" t="s">
        <v>3206</v>
      </c>
      <c r="D3110" s="2" t="s">
        <v>9695</v>
      </c>
      <c r="E3110" s="3" t="s">
        <v>13095</v>
      </c>
      <c r="G3110" s="61">
        <v>92.93</v>
      </c>
    </row>
    <row r="3111" spans="1:7" x14ac:dyDescent="0.2">
      <c r="A3111" s="1" t="str">
        <f t="shared" si="50"/>
        <v>SICRO3 2003569</v>
      </c>
      <c r="B3111" s="3" t="s">
        <v>13112</v>
      </c>
      <c r="C3111" s="3" t="s">
        <v>3207</v>
      </c>
      <c r="D3111" s="2" t="s">
        <v>9696</v>
      </c>
      <c r="E3111" s="3" t="s">
        <v>13095</v>
      </c>
      <c r="G3111" s="61">
        <v>168.55</v>
      </c>
    </row>
    <row r="3112" spans="1:7" x14ac:dyDescent="0.2">
      <c r="A3112" s="1" t="str">
        <f t="shared" si="50"/>
        <v>SICRO3 2003568</v>
      </c>
      <c r="B3112" s="3" t="s">
        <v>13112</v>
      </c>
      <c r="C3112" s="3" t="s">
        <v>3208</v>
      </c>
      <c r="D3112" s="2" t="s">
        <v>9697</v>
      </c>
      <c r="E3112" s="3" t="s">
        <v>13095</v>
      </c>
      <c r="G3112" s="61">
        <v>131.31</v>
      </c>
    </row>
    <row r="3113" spans="1:7" x14ac:dyDescent="0.2">
      <c r="A3113" s="1" t="str">
        <f t="shared" si="50"/>
        <v>SICRO3 2003578</v>
      </c>
      <c r="B3113" s="3" t="s">
        <v>13112</v>
      </c>
      <c r="C3113" s="3" t="s">
        <v>3209</v>
      </c>
      <c r="D3113" s="2" t="s">
        <v>9698</v>
      </c>
      <c r="E3113" s="3" t="s">
        <v>13095</v>
      </c>
      <c r="G3113" s="61">
        <v>164.65</v>
      </c>
    </row>
    <row r="3114" spans="1:7" x14ac:dyDescent="0.2">
      <c r="A3114" s="1" t="str">
        <f t="shared" si="50"/>
        <v>SICRO3 2003586</v>
      </c>
      <c r="B3114" s="3" t="s">
        <v>13112</v>
      </c>
      <c r="C3114" s="3" t="s">
        <v>3210</v>
      </c>
      <c r="D3114" s="2" t="s">
        <v>9699</v>
      </c>
      <c r="E3114" s="3" t="s">
        <v>13095</v>
      </c>
      <c r="G3114" s="61">
        <v>134.27000000000001</v>
      </c>
    </row>
    <row r="3115" spans="1:7" x14ac:dyDescent="0.2">
      <c r="A3115" s="1" t="str">
        <f t="shared" si="50"/>
        <v>SICRO3 2003571</v>
      </c>
      <c r="B3115" s="3" t="s">
        <v>13112</v>
      </c>
      <c r="C3115" s="3" t="s">
        <v>3211</v>
      </c>
      <c r="D3115" s="2" t="s">
        <v>9700</v>
      </c>
      <c r="E3115" s="3" t="s">
        <v>13095</v>
      </c>
      <c r="G3115" s="61">
        <v>183.74</v>
      </c>
    </row>
    <row r="3116" spans="1:7" x14ac:dyDescent="0.2">
      <c r="A3116" s="1" t="str">
        <f t="shared" si="50"/>
        <v>SICRO3 2003570</v>
      </c>
      <c r="B3116" s="3" t="s">
        <v>13112</v>
      </c>
      <c r="C3116" s="3" t="s">
        <v>3212</v>
      </c>
      <c r="D3116" s="2" t="s">
        <v>9701</v>
      </c>
      <c r="E3116" s="3" t="s">
        <v>13095</v>
      </c>
      <c r="G3116" s="61">
        <v>138.47999999999999</v>
      </c>
    </row>
    <row r="3117" spans="1:7" x14ac:dyDescent="0.2">
      <c r="A3117" s="1" t="str">
        <f t="shared" si="50"/>
        <v>SICRO3 2003579</v>
      </c>
      <c r="B3117" s="3" t="s">
        <v>13112</v>
      </c>
      <c r="C3117" s="3" t="s">
        <v>3213</v>
      </c>
      <c r="D3117" s="2" t="s">
        <v>9702</v>
      </c>
      <c r="E3117" s="3" t="s">
        <v>13095</v>
      </c>
      <c r="G3117" s="61">
        <v>177.32</v>
      </c>
    </row>
    <row r="3118" spans="1:7" x14ac:dyDescent="0.2">
      <c r="A3118" s="1" t="str">
        <f t="shared" si="50"/>
        <v>SICRO3 2003587</v>
      </c>
      <c r="B3118" s="3" t="s">
        <v>13112</v>
      </c>
      <c r="C3118" s="3" t="s">
        <v>3214</v>
      </c>
      <c r="D3118" s="2" t="s">
        <v>9703</v>
      </c>
      <c r="E3118" s="3" t="s">
        <v>13095</v>
      </c>
      <c r="G3118" s="61">
        <v>140.77000000000001</v>
      </c>
    </row>
    <row r="3119" spans="1:7" x14ac:dyDescent="0.2">
      <c r="A3119" s="1" t="str">
        <f t="shared" si="50"/>
        <v>SICRO3 2004506</v>
      </c>
      <c r="B3119" s="3" t="s">
        <v>13112</v>
      </c>
      <c r="C3119" s="3" t="s">
        <v>3215</v>
      </c>
      <c r="D3119" s="2" t="s">
        <v>9704</v>
      </c>
      <c r="E3119" s="3" t="s">
        <v>13095</v>
      </c>
      <c r="G3119" s="61">
        <v>73.540000000000006</v>
      </c>
    </row>
    <row r="3120" spans="1:7" x14ac:dyDescent="0.2">
      <c r="A3120" s="1" t="str">
        <f t="shared" si="50"/>
        <v>SICRO3 2004507</v>
      </c>
      <c r="B3120" s="3" t="s">
        <v>13112</v>
      </c>
      <c r="C3120" s="3" t="s">
        <v>3216</v>
      </c>
      <c r="D3120" s="2" t="s">
        <v>9705</v>
      </c>
      <c r="E3120" s="3" t="s">
        <v>13095</v>
      </c>
      <c r="G3120" s="61">
        <v>99.62</v>
      </c>
    </row>
    <row r="3121" spans="1:7" x14ac:dyDescent="0.2">
      <c r="A3121" s="1" t="str">
        <f t="shared" si="50"/>
        <v>SICRO3 2003614</v>
      </c>
      <c r="B3121" s="3" t="s">
        <v>13112</v>
      </c>
      <c r="C3121" s="3" t="s">
        <v>3217</v>
      </c>
      <c r="D3121" s="2" t="s">
        <v>9706</v>
      </c>
      <c r="E3121" s="3" t="s">
        <v>13095</v>
      </c>
      <c r="G3121" s="61">
        <v>142.37</v>
      </c>
    </row>
    <row r="3122" spans="1:7" x14ac:dyDescent="0.2">
      <c r="A3122" s="1" t="str">
        <f t="shared" si="50"/>
        <v>SICRO3 2003865</v>
      </c>
      <c r="B3122" s="3" t="s">
        <v>13112</v>
      </c>
      <c r="C3122" s="3" t="s">
        <v>3218</v>
      </c>
      <c r="D3122" s="2" t="s">
        <v>9707</v>
      </c>
      <c r="E3122" s="3" t="s">
        <v>13095</v>
      </c>
      <c r="G3122" s="61">
        <v>159.6</v>
      </c>
    </row>
    <row r="3123" spans="1:7" x14ac:dyDescent="0.2">
      <c r="A3123" s="1" t="str">
        <f t="shared" si="50"/>
        <v>SICRO3 2003923</v>
      </c>
      <c r="B3123" s="3" t="s">
        <v>13112</v>
      </c>
      <c r="C3123" s="3" t="s">
        <v>3219</v>
      </c>
      <c r="D3123" s="2" t="s">
        <v>9708</v>
      </c>
      <c r="E3123" s="3" t="s">
        <v>13095</v>
      </c>
      <c r="G3123" s="61">
        <v>55.49</v>
      </c>
    </row>
    <row r="3124" spans="1:7" x14ac:dyDescent="0.2">
      <c r="A3124" s="1" t="str">
        <f t="shared" si="50"/>
        <v>SICRO3 2003922</v>
      </c>
      <c r="B3124" s="3" t="s">
        <v>13112</v>
      </c>
      <c r="C3124" s="3" t="s">
        <v>3220</v>
      </c>
      <c r="D3124" s="2" t="s">
        <v>9709</v>
      </c>
      <c r="E3124" s="3" t="s">
        <v>13095</v>
      </c>
      <c r="G3124" s="61">
        <v>37.520000000000003</v>
      </c>
    </row>
    <row r="3125" spans="1:7" x14ac:dyDescent="0.2">
      <c r="A3125" s="1" t="str">
        <f t="shared" si="50"/>
        <v>SICRO3 2003605</v>
      </c>
      <c r="B3125" s="3" t="s">
        <v>13112</v>
      </c>
      <c r="C3125" s="3" t="s">
        <v>3221</v>
      </c>
      <c r="D3125" s="2" t="s">
        <v>9710</v>
      </c>
      <c r="E3125" s="3" t="s">
        <v>13095</v>
      </c>
      <c r="G3125" s="61">
        <v>41.99</v>
      </c>
    </row>
    <row r="3126" spans="1:7" x14ac:dyDescent="0.2">
      <c r="A3126" s="1" t="str">
        <f t="shared" si="50"/>
        <v>SICRO3 2003604</v>
      </c>
      <c r="B3126" s="3" t="s">
        <v>13112</v>
      </c>
      <c r="C3126" s="3" t="s">
        <v>3222</v>
      </c>
      <c r="D3126" s="2" t="s">
        <v>9711</v>
      </c>
      <c r="E3126" s="3" t="s">
        <v>13095</v>
      </c>
      <c r="G3126" s="61">
        <v>26.69</v>
      </c>
    </row>
    <row r="3127" spans="1:7" x14ac:dyDescent="0.2">
      <c r="A3127" s="1" t="str">
        <f t="shared" si="50"/>
        <v>SICRO3 2003607</v>
      </c>
      <c r="B3127" s="3" t="s">
        <v>13112</v>
      </c>
      <c r="C3127" s="3" t="s">
        <v>3223</v>
      </c>
      <c r="D3127" s="2" t="s">
        <v>9712</v>
      </c>
      <c r="E3127" s="3" t="s">
        <v>13095</v>
      </c>
      <c r="G3127" s="61">
        <v>38.17</v>
      </c>
    </row>
    <row r="3128" spans="1:7" x14ac:dyDescent="0.2">
      <c r="A3128" s="1" t="str">
        <f t="shared" si="50"/>
        <v>SICRO3 2003606</v>
      </c>
      <c r="B3128" s="3" t="s">
        <v>13112</v>
      </c>
      <c r="C3128" s="3" t="s">
        <v>3224</v>
      </c>
      <c r="D3128" s="2" t="s">
        <v>9713</v>
      </c>
      <c r="E3128" s="3" t="s">
        <v>13095</v>
      </c>
      <c r="G3128" s="61">
        <v>28.3</v>
      </c>
    </row>
    <row r="3129" spans="1:7" x14ac:dyDescent="0.2">
      <c r="A3129" s="1" t="str">
        <f t="shared" si="50"/>
        <v>SICRO3 2003609</v>
      </c>
      <c r="B3129" s="3" t="s">
        <v>13112</v>
      </c>
      <c r="C3129" s="3" t="s">
        <v>3225</v>
      </c>
      <c r="D3129" s="2" t="s">
        <v>9714</v>
      </c>
      <c r="E3129" s="3" t="s">
        <v>13095</v>
      </c>
      <c r="G3129" s="61">
        <v>23.33</v>
      </c>
    </row>
    <row r="3130" spans="1:7" x14ac:dyDescent="0.2">
      <c r="A3130" s="1" t="str">
        <f t="shared" si="50"/>
        <v>SICRO3 2003608</v>
      </c>
      <c r="B3130" s="3" t="s">
        <v>13112</v>
      </c>
      <c r="C3130" s="3" t="s">
        <v>3226</v>
      </c>
      <c r="D3130" s="2" t="s">
        <v>9715</v>
      </c>
      <c r="E3130" s="3" t="s">
        <v>13095</v>
      </c>
      <c r="G3130" s="61">
        <v>13.45</v>
      </c>
    </row>
    <row r="3131" spans="1:7" x14ac:dyDescent="0.2">
      <c r="A3131" s="1" t="str">
        <f t="shared" si="50"/>
        <v>SICRO3 2003925</v>
      </c>
      <c r="B3131" s="3" t="s">
        <v>13112</v>
      </c>
      <c r="C3131" s="3" t="s">
        <v>3227</v>
      </c>
      <c r="D3131" s="2" t="s">
        <v>9716</v>
      </c>
      <c r="E3131" s="3" t="s">
        <v>13095</v>
      </c>
      <c r="G3131" s="61">
        <v>75.11</v>
      </c>
    </row>
    <row r="3132" spans="1:7" x14ac:dyDescent="0.2">
      <c r="A3132" s="1" t="str">
        <f t="shared" si="50"/>
        <v>SICRO3 2003924</v>
      </c>
      <c r="B3132" s="3" t="s">
        <v>13112</v>
      </c>
      <c r="C3132" s="3" t="s">
        <v>3228</v>
      </c>
      <c r="D3132" s="2" t="s">
        <v>9717</v>
      </c>
      <c r="E3132" s="3" t="s">
        <v>13095</v>
      </c>
      <c r="G3132" s="61">
        <v>62.57</v>
      </c>
    </row>
    <row r="3133" spans="1:7" x14ac:dyDescent="0.2">
      <c r="A3133" s="1" t="str">
        <f t="shared" si="50"/>
        <v>SICRO3 2003611</v>
      </c>
      <c r="B3133" s="3" t="s">
        <v>13112</v>
      </c>
      <c r="C3133" s="3" t="s">
        <v>3229</v>
      </c>
      <c r="D3133" s="2" t="s">
        <v>9718</v>
      </c>
      <c r="E3133" s="3" t="s">
        <v>13095</v>
      </c>
      <c r="G3133" s="61">
        <v>61.62</v>
      </c>
    </row>
    <row r="3134" spans="1:7" x14ac:dyDescent="0.2">
      <c r="A3134" s="1" t="str">
        <f t="shared" si="50"/>
        <v>SICRO3 2003610</v>
      </c>
      <c r="B3134" s="3" t="s">
        <v>13112</v>
      </c>
      <c r="C3134" s="3" t="s">
        <v>3230</v>
      </c>
      <c r="D3134" s="2" t="s">
        <v>9719</v>
      </c>
      <c r="E3134" s="3" t="s">
        <v>13095</v>
      </c>
      <c r="G3134" s="61">
        <v>51.74</v>
      </c>
    </row>
    <row r="3135" spans="1:7" x14ac:dyDescent="0.2">
      <c r="A3135" s="1" t="str">
        <f t="shared" si="50"/>
        <v>SICRO3 2003820</v>
      </c>
      <c r="B3135" s="3" t="s">
        <v>13112</v>
      </c>
      <c r="C3135" s="3" t="s">
        <v>3231</v>
      </c>
      <c r="D3135" s="2" t="s">
        <v>9720</v>
      </c>
      <c r="E3135" s="3" t="s">
        <v>13094</v>
      </c>
      <c r="G3135" s="61">
        <v>18.899999999999999</v>
      </c>
    </row>
    <row r="3136" spans="1:7" x14ac:dyDescent="0.2">
      <c r="A3136" s="1" t="str">
        <f t="shared" si="50"/>
        <v>SICRO3 2003821</v>
      </c>
      <c r="B3136" s="3" t="s">
        <v>13112</v>
      </c>
      <c r="C3136" s="3" t="s">
        <v>3232</v>
      </c>
      <c r="D3136" s="2" t="s">
        <v>9721</v>
      </c>
      <c r="E3136" s="3" t="s">
        <v>13094</v>
      </c>
      <c r="G3136" s="61">
        <v>16.22</v>
      </c>
    </row>
    <row r="3137" spans="1:7" x14ac:dyDescent="0.2">
      <c r="A3137" s="1" t="str">
        <f t="shared" si="50"/>
        <v>SICRO3 2003842</v>
      </c>
      <c r="B3137" s="3" t="s">
        <v>13112</v>
      </c>
      <c r="C3137" s="3" t="s">
        <v>3233</v>
      </c>
      <c r="D3137" s="2" t="s">
        <v>9722</v>
      </c>
      <c r="E3137" s="3" t="s">
        <v>13096</v>
      </c>
      <c r="G3137" s="61">
        <v>74.78</v>
      </c>
    </row>
    <row r="3138" spans="1:7" x14ac:dyDescent="0.2">
      <c r="A3138" s="1" t="str">
        <f t="shared" si="50"/>
        <v>SICRO3 2003103</v>
      </c>
      <c r="B3138" s="3" t="s">
        <v>13112</v>
      </c>
      <c r="C3138" s="3" t="s">
        <v>3234</v>
      </c>
      <c r="D3138" s="2" t="s">
        <v>9723</v>
      </c>
      <c r="E3138" s="3" t="s">
        <v>13094</v>
      </c>
      <c r="G3138" s="61">
        <v>192.51</v>
      </c>
    </row>
    <row r="3139" spans="1:7" x14ac:dyDescent="0.2">
      <c r="A3139" s="1" t="str">
        <f t="shared" si="50"/>
        <v>SICRO3 2003104</v>
      </c>
      <c r="B3139" s="3" t="s">
        <v>13112</v>
      </c>
      <c r="C3139" s="3" t="s">
        <v>3235</v>
      </c>
      <c r="D3139" s="2" t="s">
        <v>9724</v>
      </c>
      <c r="E3139" s="3" t="s">
        <v>13094</v>
      </c>
      <c r="G3139" s="61">
        <v>171.53</v>
      </c>
    </row>
    <row r="3140" spans="1:7" x14ac:dyDescent="0.2">
      <c r="A3140" s="1" t="str">
        <f t="shared" si="50"/>
        <v>SICRO3 2003115</v>
      </c>
      <c r="B3140" s="3" t="s">
        <v>13112</v>
      </c>
      <c r="C3140" s="3" t="s">
        <v>3236</v>
      </c>
      <c r="D3140" s="2" t="s">
        <v>9725</v>
      </c>
      <c r="E3140" s="3" t="s">
        <v>13094</v>
      </c>
      <c r="G3140" s="61">
        <v>284.17</v>
      </c>
    </row>
    <row r="3141" spans="1:7" x14ac:dyDescent="0.2">
      <c r="A3141" s="1" t="str">
        <f t="shared" si="50"/>
        <v>SICRO3 2003116</v>
      </c>
      <c r="B3141" s="3" t="s">
        <v>13112</v>
      </c>
      <c r="C3141" s="3" t="s">
        <v>3237</v>
      </c>
      <c r="D3141" s="2" t="s">
        <v>9726</v>
      </c>
      <c r="E3141" s="3" t="s">
        <v>13094</v>
      </c>
      <c r="G3141" s="61">
        <v>251.99</v>
      </c>
    </row>
    <row r="3142" spans="1:7" x14ac:dyDescent="0.2">
      <c r="A3142" s="1" t="str">
        <f t="shared" si="50"/>
        <v>SICRO3 2003105</v>
      </c>
      <c r="B3142" s="3" t="s">
        <v>13112</v>
      </c>
      <c r="C3142" s="3" t="s">
        <v>3238</v>
      </c>
      <c r="D3142" s="2" t="s">
        <v>9727</v>
      </c>
      <c r="E3142" s="3" t="s">
        <v>13094</v>
      </c>
      <c r="G3142" s="61">
        <v>204.33</v>
      </c>
    </row>
    <row r="3143" spans="1:7" x14ac:dyDescent="0.2">
      <c r="A3143" s="1" t="str">
        <f t="shared" si="50"/>
        <v>SICRO3 2003106</v>
      </c>
      <c r="B3143" s="3" t="s">
        <v>13112</v>
      </c>
      <c r="C3143" s="3" t="s">
        <v>3239</v>
      </c>
      <c r="D3143" s="2" t="s">
        <v>9728</v>
      </c>
      <c r="E3143" s="3" t="s">
        <v>13094</v>
      </c>
      <c r="G3143" s="61">
        <v>182.45</v>
      </c>
    </row>
    <row r="3144" spans="1:7" x14ac:dyDescent="0.2">
      <c r="A3144" s="1" t="str">
        <f t="shared" si="50"/>
        <v>SICRO3 2003117</v>
      </c>
      <c r="B3144" s="3" t="s">
        <v>13112</v>
      </c>
      <c r="C3144" s="3" t="s">
        <v>3240</v>
      </c>
      <c r="D3144" s="2" t="s">
        <v>9729</v>
      </c>
      <c r="E3144" s="3" t="s">
        <v>13094</v>
      </c>
      <c r="G3144" s="61">
        <v>300.83999999999997</v>
      </c>
    </row>
    <row r="3145" spans="1:7" x14ac:dyDescent="0.2">
      <c r="A3145" s="1" t="str">
        <f t="shared" si="50"/>
        <v>SICRO3 2003118</v>
      </c>
      <c r="B3145" s="3" t="s">
        <v>13112</v>
      </c>
      <c r="C3145" s="3" t="s">
        <v>3241</v>
      </c>
      <c r="D3145" s="2" t="s">
        <v>9730</v>
      </c>
      <c r="E3145" s="3" t="s">
        <v>13094</v>
      </c>
      <c r="G3145" s="61">
        <v>267.41000000000003</v>
      </c>
    </row>
    <row r="3146" spans="1:7" x14ac:dyDescent="0.2">
      <c r="A3146" s="1" t="str">
        <f t="shared" si="50"/>
        <v>SICRO3 2003107</v>
      </c>
      <c r="B3146" s="3" t="s">
        <v>13112</v>
      </c>
      <c r="C3146" s="3" t="s">
        <v>3242</v>
      </c>
      <c r="D3146" s="2" t="s">
        <v>9731</v>
      </c>
      <c r="E3146" s="3" t="s">
        <v>13094</v>
      </c>
      <c r="G3146" s="61">
        <v>180.09</v>
      </c>
    </row>
    <row r="3147" spans="1:7" x14ac:dyDescent="0.2">
      <c r="A3147" s="1" t="str">
        <f t="shared" si="50"/>
        <v>SICRO3 2003108</v>
      </c>
      <c r="B3147" s="3" t="s">
        <v>13112</v>
      </c>
      <c r="C3147" s="3" t="s">
        <v>3243</v>
      </c>
      <c r="D3147" s="2" t="s">
        <v>9732</v>
      </c>
      <c r="E3147" s="3" t="s">
        <v>13094</v>
      </c>
      <c r="G3147" s="61">
        <v>161.41999999999999</v>
      </c>
    </row>
    <row r="3148" spans="1:7" x14ac:dyDescent="0.2">
      <c r="A3148" s="1" t="str">
        <f t="shared" si="50"/>
        <v>SICRO3 2003119</v>
      </c>
      <c r="B3148" s="3" t="s">
        <v>13112</v>
      </c>
      <c r="C3148" s="3" t="s">
        <v>3244</v>
      </c>
      <c r="D3148" s="2" t="s">
        <v>9733</v>
      </c>
      <c r="E3148" s="3" t="s">
        <v>13094</v>
      </c>
      <c r="G3148" s="61">
        <v>261.36</v>
      </c>
    </row>
    <row r="3149" spans="1:7" x14ac:dyDescent="0.2">
      <c r="A3149" s="1" t="str">
        <f t="shared" si="50"/>
        <v>SICRO3 2003120</v>
      </c>
      <c r="B3149" s="3" t="s">
        <v>13112</v>
      </c>
      <c r="C3149" s="3" t="s">
        <v>3245</v>
      </c>
      <c r="D3149" s="2" t="s">
        <v>9734</v>
      </c>
      <c r="E3149" s="3" t="s">
        <v>13094</v>
      </c>
      <c r="G3149" s="61">
        <v>233.77</v>
      </c>
    </row>
    <row r="3150" spans="1:7" x14ac:dyDescent="0.2">
      <c r="A3150" s="1" t="str">
        <f t="shared" si="50"/>
        <v>SICRO3 2003109</v>
      </c>
      <c r="B3150" s="3" t="s">
        <v>13112</v>
      </c>
      <c r="C3150" s="3" t="s">
        <v>3246</v>
      </c>
      <c r="D3150" s="2" t="s">
        <v>9735</v>
      </c>
      <c r="E3150" s="3" t="s">
        <v>13094</v>
      </c>
      <c r="G3150" s="61">
        <v>189.88</v>
      </c>
    </row>
    <row r="3151" spans="1:7" x14ac:dyDescent="0.2">
      <c r="A3151" s="1" t="str">
        <f t="shared" si="50"/>
        <v>SICRO3 2003110</v>
      </c>
      <c r="B3151" s="3" t="s">
        <v>13112</v>
      </c>
      <c r="C3151" s="3" t="s">
        <v>3247</v>
      </c>
      <c r="D3151" s="2" t="s">
        <v>9736</v>
      </c>
      <c r="E3151" s="3" t="s">
        <v>13094</v>
      </c>
      <c r="G3151" s="61">
        <v>170.55</v>
      </c>
    </row>
    <row r="3152" spans="1:7" x14ac:dyDescent="0.2">
      <c r="A3152" s="1" t="str">
        <f t="shared" si="50"/>
        <v>SICRO3 2003121</v>
      </c>
      <c r="B3152" s="3" t="s">
        <v>13112</v>
      </c>
      <c r="C3152" s="3" t="s">
        <v>3248</v>
      </c>
      <c r="D3152" s="2" t="s">
        <v>9737</v>
      </c>
      <c r="E3152" s="3" t="s">
        <v>13094</v>
      </c>
      <c r="G3152" s="61">
        <v>275.26</v>
      </c>
    </row>
    <row r="3153" spans="1:7" x14ac:dyDescent="0.2">
      <c r="A3153" s="1" t="str">
        <f t="shared" si="50"/>
        <v>SICRO3 2003122</v>
      </c>
      <c r="B3153" s="3" t="s">
        <v>13112</v>
      </c>
      <c r="C3153" s="3" t="s">
        <v>3249</v>
      </c>
      <c r="D3153" s="2" t="s">
        <v>9738</v>
      </c>
      <c r="E3153" s="3" t="s">
        <v>13094</v>
      </c>
      <c r="G3153" s="61">
        <v>246.74</v>
      </c>
    </row>
    <row r="3154" spans="1:7" x14ac:dyDescent="0.2">
      <c r="A3154" s="1" t="str">
        <f t="shared" si="50"/>
        <v>SICRO3 2003111</v>
      </c>
      <c r="B3154" s="3" t="s">
        <v>13112</v>
      </c>
      <c r="C3154" s="3" t="s">
        <v>3250</v>
      </c>
      <c r="D3154" s="2" t="s">
        <v>9739</v>
      </c>
      <c r="E3154" s="3" t="s">
        <v>13094</v>
      </c>
      <c r="G3154" s="61">
        <v>201.57</v>
      </c>
    </row>
    <row r="3155" spans="1:7" x14ac:dyDescent="0.2">
      <c r="A3155" s="1" t="str">
        <f t="shared" ref="A3155:A3218" si="51">CONCATENATE($B3155," ",$C3155)</f>
        <v>SICRO3 2003112</v>
      </c>
      <c r="B3155" s="3" t="s">
        <v>13112</v>
      </c>
      <c r="C3155" s="3" t="s">
        <v>3251</v>
      </c>
      <c r="D3155" s="2" t="s">
        <v>9740</v>
      </c>
      <c r="E3155" s="3" t="s">
        <v>13094</v>
      </c>
      <c r="G3155" s="61">
        <v>181.45</v>
      </c>
    </row>
    <row r="3156" spans="1:7" x14ac:dyDescent="0.2">
      <c r="A3156" s="1" t="str">
        <f t="shared" si="51"/>
        <v>SICRO3 2003123</v>
      </c>
      <c r="B3156" s="3" t="s">
        <v>13112</v>
      </c>
      <c r="C3156" s="3" t="s">
        <v>3252</v>
      </c>
      <c r="D3156" s="2" t="s">
        <v>9741</v>
      </c>
      <c r="E3156" s="3" t="s">
        <v>13094</v>
      </c>
      <c r="G3156" s="61">
        <v>292</v>
      </c>
    </row>
    <row r="3157" spans="1:7" x14ac:dyDescent="0.2">
      <c r="A3157" s="1" t="str">
        <f t="shared" si="51"/>
        <v>SICRO3 2003124</v>
      </c>
      <c r="B3157" s="3" t="s">
        <v>13112</v>
      </c>
      <c r="C3157" s="3" t="s">
        <v>3253</v>
      </c>
      <c r="D3157" s="2" t="s">
        <v>9742</v>
      </c>
      <c r="E3157" s="3" t="s">
        <v>13094</v>
      </c>
      <c r="G3157" s="61">
        <v>262.33999999999997</v>
      </c>
    </row>
    <row r="3158" spans="1:7" x14ac:dyDescent="0.2">
      <c r="A3158" s="1" t="str">
        <f t="shared" si="51"/>
        <v>SICRO3 2003113</v>
      </c>
      <c r="B3158" s="3" t="s">
        <v>13112</v>
      </c>
      <c r="C3158" s="3" t="s">
        <v>3254</v>
      </c>
      <c r="D3158" s="2" t="s">
        <v>9743</v>
      </c>
      <c r="E3158" s="3" t="s">
        <v>13094</v>
      </c>
      <c r="G3158" s="61">
        <v>211.37</v>
      </c>
    </row>
    <row r="3159" spans="1:7" x14ac:dyDescent="0.2">
      <c r="A3159" s="1" t="str">
        <f t="shared" si="51"/>
        <v>SICRO3 2003114</v>
      </c>
      <c r="B3159" s="3" t="s">
        <v>13112</v>
      </c>
      <c r="C3159" s="3" t="s">
        <v>3255</v>
      </c>
      <c r="D3159" s="2" t="s">
        <v>9744</v>
      </c>
      <c r="E3159" s="3" t="s">
        <v>13094</v>
      </c>
      <c r="G3159" s="61">
        <v>190.58</v>
      </c>
    </row>
    <row r="3160" spans="1:7" x14ac:dyDescent="0.2">
      <c r="A3160" s="1" t="str">
        <f t="shared" si="51"/>
        <v>SICRO3 2003125</v>
      </c>
      <c r="B3160" s="3" t="s">
        <v>13112</v>
      </c>
      <c r="C3160" s="3" t="s">
        <v>3256</v>
      </c>
      <c r="D3160" s="2" t="s">
        <v>9745</v>
      </c>
      <c r="E3160" s="3" t="s">
        <v>13094</v>
      </c>
      <c r="G3160" s="61">
        <v>305.89999999999998</v>
      </c>
    </row>
    <row r="3161" spans="1:7" x14ac:dyDescent="0.2">
      <c r="A3161" s="1" t="str">
        <f t="shared" si="51"/>
        <v>SICRO3 2003126</v>
      </c>
      <c r="B3161" s="3" t="s">
        <v>13112</v>
      </c>
      <c r="C3161" s="3" t="s">
        <v>3257</v>
      </c>
      <c r="D3161" s="2" t="s">
        <v>9746</v>
      </c>
      <c r="E3161" s="3" t="s">
        <v>13094</v>
      </c>
      <c r="G3161" s="61">
        <v>275.31</v>
      </c>
    </row>
    <row r="3162" spans="1:7" x14ac:dyDescent="0.2">
      <c r="A3162" s="1" t="str">
        <f t="shared" si="51"/>
        <v>SICRO3 2003127</v>
      </c>
      <c r="B3162" s="3" t="s">
        <v>13112</v>
      </c>
      <c r="C3162" s="3" t="s">
        <v>3258</v>
      </c>
      <c r="D3162" s="2" t="s">
        <v>9747</v>
      </c>
      <c r="E3162" s="3" t="s">
        <v>13094</v>
      </c>
      <c r="G3162" s="61">
        <v>810.52</v>
      </c>
    </row>
    <row r="3163" spans="1:7" x14ac:dyDescent="0.2">
      <c r="A3163" s="1" t="str">
        <f t="shared" si="51"/>
        <v>SICRO3 2003128</v>
      </c>
      <c r="B3163" s="3" t="s">
        <v>13112</v>
      </c>
      <c r="C3163" s="3" t="s">
        <v>3259</v>
      </c>
      <c r="D3163" s="2" t="s">
        <v>9748</v>
      </c>
      <c r="E3163" s="3" t="s">
        <v>13094</v>
      </c>
      <c r="G3163" s="61">
        <v>707.14</v>
      </c>
    </row>
    <row r="3164" spans="1:7" x14ac:dyDescent="0.2">
      <c r="A3164" s="1" t="str">
        <f t="shared" si="51"/>
        <v>SICRO3 2003147</v>
      </c>
      <c r="B3164" s="3" t="s">
        <v>13112</v>
      </c>
      <c r="C3164" s="3" t="s">
        <v>3260</v>
      </c>
      <c r="D3164" s="2" t="s">
        <v>9749</v>
      </c>
      <c r="E3164" s="3" t="s">
        <v>13094</v>
      </c>
      <c r="G3164" s="61">
        <v>1112.23</v>
      </c>
    </row>
    <row r="3165" spans="1:7" x14ac:dyDescent="0.2">
      <c r="A3165" s="1" t="str">
        <f t="shared" si="51"/>
        <v>SICRO3 2003148</v>
      </c>
      <c r="B3165" s="3" t="s">
        <v>13112</v>
      </c>
      <c r="C3165" s="3" t="s">
        <v>3261</v>
      </c>
      <c r="D3165" s="2" t="s">
        <v>9750</v>
      </c>
      <c r="E3165" s="3" t="s">
        <v>13094</v>
      </c>
      <c r="G3165" s="61">
        <v>963.82</v>
      </c>
    </row>
    <row r="3166" spans="1:7" x14ac:dyDescent="0.2">
      <c r="A3166" s="1" t="str">
        <f t="shared" si="51"/>
        <v>SICRO3 2003129</v>
      </c>
      <c r="B3166" s="3" t="s">
        <v>13112</v>
      </c>
      <c r="C3166" s="3" t="s">
        <v>3262</v>
      </c>
      <c r="D3166" s="2" t="s">
        <v>9751</v>
      </c>
      <c r="E3166" s="3" t="s">
        <v>13094</v>
      </c>
      <c r="G3166" s="61">
        <v>815.72</v>
      </c>
    </row>
    <row r="3167" spans="1:7" x14ac:dyDescent="0.2">
      <c r="A3167" s="1" t="str">
        <f t="shared" si="51"/>
        <v>SICRO3 2003130</v>
      </c>
      <c r="B3167" s="3" t="s">
        <v>13112</v>
      </c>
      <c r="C3167" s="3" t="s">
        <v>3263</v>
      </c>
      <c r="D3167" s="2" t="s">
        <v>9752</v>
      </c>
      <c r="E3167" s="3" t="s">
        <v>13094</v>
      </c>
      <c r="G3167" s="61">
        <v>711.28</v>
      </c>
    </row>
    <row r="3168" spans="1:7" x14ac:dyDescent="0.2">
      <c r="A3168" s="1" t="str">
        <f t="shared" si="51"/>
        <v>SICRO3 2003149</v>
      </c>
      <c r="B3168" s="3" t="s">
        <v>13112</v>
      </c>
      <c r="C3168" s="3" t="s">
        <v>3264</v>
      </c>
      <c r="D3168" s="2" t="s">
        <v>9753</v>
      </c>
      <c r="E3168" s="3" t="s">
        <v>13094</v>
      </c>
      <c r="G3168" s="61">
        <v>1121.32</v>
      </c>
    </row>
    <row r="3169" spans="1:7" x14ac:dyDescent="0.2">
      <c r="A3169" s="1" t="str">
        <f t="shared" si="51"/>
        <v>SICRO3 2003150</v>
      </c>
      <c r="B3169" s="3" t="s">
        <v>13112</v>
      </c>
      <c r="C3169" s="3" t="s">
        <v>3265</v>
      </c>
      <c r="D3169" s="2" t="s">
        <v>9754</v>
      </c>
      <c r="E3169" s="3" t="s">
        <v>13094</v>
      </c>
      <c r="G3169" s="61">
        <v>971.05</v>
      </c>
    </row>
    <row r="3170" spans="1:7" x14ac:dyDescent="0.2">
      <c r="A3170" s="1" t="str">
        <f t="shared" si="51"/>
        <v>SICRO3 2003131</v>
      </c>
      <c r="B3170" s="3" t="s">
        <v>13112</v>
      </c>
      <c r="C3170" s="3" t="s">
        <v>3266</v>
      </c>
      <c r="D3170" s="2" t="s">
        <v>9755</v>
      </c>
      <c r="E3170" s="3" t="s">
        <v>13094</v>
      </c>
      <c r="G3170" s="61">
        <v>831.57</v>
      </c>
    </row>
    <row r="3171" spans="1:7" x14ac:dyDescent="0.2">
      <c r="A3171" s="1" t="str">
        <f t="shared" si="51"/>
        <v>SICRO3 2003132</v>
      </c>
      <c r="B3171" s="3" t="s">
        <v>13112</v>
      </c>
      <c r="C3171" s="3" t="s">
        <v>3267</v>
      </c>
      <c r="D3171" s="2" t="s">
        <v>9756</v>
      </c>
      <c r="E3171" s="3" t="s">
        <v>13094</v>
      </c>
      <c r="G3171" s="61">
        <v>723.88</v>
      </c>
    </row>
    <row r="3172" spans="1:7" x14ac:dyDescent="0.2">
      <c r="A3172" s="1" t="str">
        <f t="shared" si="51"/>
        <v>SICRO3 2003151</v>
      </c>
      <c r="B3172" s="3" t="s">
        <v>13112</v>
      </c>
      <c r="C3172" s="3" t="s">
        <v>3268</v>
      </c>
      <c r="D3172" s="2" t="s">
        <v>9757</v>
      </c>
      <c r="E3172" s="3" t="s">
        <v>13094</v>
      </c>
      <c r="G3172" s="61">
        <v>1149</v>
      </c>
    </row>
    <row r="3173" spans="1:7" x14ac:dyDescent="0.2">
      <c r="A3173" s="1" t="str">
        <f t="shared" si="51"/>
        <v>SICRO3 2003152</v>
      </c>
      <c r="B3173" s="3" t="s">
        <v>13112</v>
      </c>
      <c r="C3173" s="3" t="s">
        <v>3269</v>
      </c>
      <c r="D3173" s="2" t="s">
        <v>9758</v>
      </c>
      <c r="E3173" s="3" t="s">
        <v>13094</v>
      </c>
      <c r="G3173" s="61">
        <v>993.05</v>
      </c>
    </row>
    <row r="3174" spans="1:7" x14ac:dyDescent="0.2">
      <c r="A3174" s="1" t="str">
        <f t="shared" si="51"/>
        <v>SICRO3 2003133</v>
      </c>
      <c r="B3174" s="3" t="s">
        <v>13112</v>
      </c>
      <c r="C3174" s="3" t="s">
        <v>3270</v>
      </c>
      <c r="D3174" s="2" t="s">
        <v>9759</v>
      </c>
      <c r="E3174" s="3" t="s">
        <v>13094</v>
      </c>
      <c r="G3174" s="61">
        <v>834.76</v>
      </c>
    </row>
    <row r="3175" spans="1:7" x14ac:dyDescent="0.2">
      <c r="A3175" s="1" t="str">
        <f t="shared" si="51"/>
        <v>SICRO3 2003134</v>
      </c>
      <c r="B3175" s="3" t="s">
        <v>13112</v>
      </c>
      <c r="C3175" s="3" t="s">
        <v>3271</v>
      </c>
      <c r="D3175" s="2" t="s">
        <v>9760</v>
      </c>
      <c r="E3175" s="3" t="s">
        <v>13094</v>
      </c>
      <c r="G3175" s="61">
        <v>726.42</v>
      </c>
    </row>
    <row r="3176" spans="1:7" x14ac:dyDescent="0.2">
      <c r="A3176" s="1" t="str">
        <f t="shared" si="51"/>
        <v>SICRO3 2003153</v>
      </c>
      <c r="B3176" s="3" t="s">
        <v>13112</v>
      </c>
      <c r="C3176" s="3" t="s">
        <v>3272</v>
      </c>
      <c r="D3176" s="2" t="s">
        <v>9761</v>
      </c>
      <c r="E3176" s="3" t="s">
        <v>13094</v>
      </c>
      <c r="G3176" s="61">
        <v>1154.54</v>
      </c>
    </row>
    <row r="3177" spans="1:7" x14ac:dyDescent="0.2">
      <c r="A3177" s="1" t="str">
        <f t="shared" si="51"/>
        <v>SICRO3 2003154</v>
      </c>
      <c r="B3177" s="3" t="s">
        <v>13112</v>
      </c>
      <c r="C3177" s="3" t="s">
        <v>3273</v>
      </c>
      <c r="D3177" s="2" t="s">
        <v>9762</v>
      </c>
      <c r="E3177" s="3" t="s">
        <v>13094</v>
      </c>
      <c r="G3177" s="61">
        <v>997.46</v>
      </c>
    </row>
    <row r="3178" spans="1:7" x14ac:dyDescent="0.2">
      <c r="A3178" s="1" t="str">
        <f t="shared" si="51"/>
        <v>SICRO3 2003135</v>
      </c>
      <c r="B3178" s="3" t="s">
        <v>13112</v>
      </c>
      <c r="C3178" s="3" t="s">
        <v>3274</v>
      </c>
      <c r="D3178" s="2" t="s">
        <v>9763</v>
      </c>
      <c r="E3178" s="3" t="s">
        <v>13094</v>
      </c>
      <c r="G3178" s="61">
        <v>841.91</v>
      </c>
    </row>
    <row r="3179" spans="1:7" x14ac:dyDescent="0.2">
      <c r="A3179" s="1" t="str">
        <f t="shared" si="51"/>
        <v>SICRO3 2003136</v>
      </c>
      <c r="B3179" s="3" t="s">
        <v>13112</v>
      </c>
      <c r="C3179" s="3" t="s">
        <v>3275</v>
      </c>
      <c r="D3179" s="2" t="s">
        <v>9764</v>
      </c>
      <c r="E3179" s="3" t="s">
        <v>13094</v>
      </c>
      <c r="G3179" s="61">
        <v>732.1</v>
      </c>
    </row>
    <row r="3180" spans="1:7" x14ac:dyDescent="0.2">
      <c r="A3180" s="1" t="str">
        <f t="shared" si="51"/>
        <v>SICRO3 2003155</v>
      </c>
      <c r="B3180" s="3" t="s">
        <v>13112</v>
      </c>
      <c r="C3180" s="3" t="s">
        <v>3276</v>
      </c>
      <c r="D3180" s="2" t="s">
        <v>9765</v>
      </c>
      <c r="E3180" s="3" t="s">
        <v>13094</v>
      </c>
      <c r="G3180" s="61">
        <v>1167.07</v>
      </c>
    </row>
    <row r="3181" spans="1:7" x14ac:dyDescent="0.2">
      <c r="A3181" s="1" t="str">
        <f t="shared" si="51"/>
        <v>SICRO3 2003156</v>
      </c>
      <c r="B3181" s="3" t="s">
        <v>13112</v>
      </c>
      <c r="C3181" s="3" t="s">
        <v>3277</v>
      </c>
      <c r="D3181" s="2" t="s">
        <v>9766</v>
      </c>
      <c r="E3181" s="3" t="s">
        <v>13094</v>
      </c>
      <c r="G3181" s="61">
        <v>1007.42</v>
      </c>
    </row>
    <row r="3182" spans="1:7" x14ac:dyDescent="0.2">
      <c r="A3182" s="1" t="str">
        <f t="shared" si="51"/>
        <v>SICRO3 2003137</v>
      </c>
      <c r="B3182" s="3" t="s">
        <v>13112</v>
      </c>
      <c r="C3182" s="3" t="s">
        <v>3278</v>
      </c>
      <c r="D3182" s="2" t="s">
        <v>9767</v>
      </c>
      <c r="E3182" s="3" t="s">
        <v>13094</v>
      </c>
      <c r="G3182" s="61">
        <v>1086.3800000000001</v>
      </c>
    </row>
    <row r="3183" spans="1:7" x14ac:dyDescent="0.2">
      <c r="A3183" s="1" t="str">
        <f t="shared" si="51"/>
        <v>SICRO3 2003138</v>
      </c>
      <c r="B3183" s="3" t="s">
        <v>13112</v>
      </c>
      <c r="C3183" s="3" t="s">
        <v>3279</v>
      </c>
      <c r="D3183" s="2" t="s">
        <v>9768</v>
      </c>
      <c r="E3183" s="3" t="s">
        <v>13094</v>
      </c>
      <c r="G3183" s="61">
        <v>966.31</v>
      </c>
    </row>
    <row r="3184" spans="1:7" x14ac:dyDescent="0.2">
      <c r="A3184" s="1" t="str">
        <f t="shared" si="51"/>
        <v>SICRO3 2003157</v>
      </c>
      <c r="B3184" s="3" t="s">
        <v>13112</v>
      </c>
      <c r="C3184" s="3" t="s">
        <v>3280</v>
      </c>
      <c r="D3184" s="2" t="s">
        <v>9769</v>
      </c>
      <c r="E3184" s="3" t="s">
        <v>13094</v>
      </c>
      <c r="G3184" s="61">
        <v>1467.74</v>
      </c>
    </row>
    <row r="3185" spans="1:7" x14ac:dyDescent="0.2">
      <c r="A3185" s="1" t="str">
        <f t="shared" si="51"/>
        <v>SICRO3 2003158</v>
      </c>
      <c r="B3185" s="3" t="s">
        <v>13112</v>
      </c>
      <c r="C3185" s="3" t="s">
        <v>3281</v>
      </c>
      <c r="D3185" s="2" t="s">
        <v>9770</v>
      </c>
      <c r="E3185" s="3" t="s">
        <v>13094</v>
      </c>
      <c r="G3185" s="61">
        <v>1297.82</v>
      </c>
    </row>
    <row r="3186" spans="1:7" x14ac:dyDescent="0.2">
      <c r="A3186" s="1" t="str">
        <f t="shared" si="51"/>
        <v>SICRO3 2003139</v>
      </c>
      <c r="B3186" s="3" t="s">
        <v>13112</v>
      </c>
      <c r="C3186" s="3" t="s">
        <v>3282</v>
      </c>
      <c r="D3186" s="2" t="s">
        <v>9771</v>
      </c>
      <c r="E3186" s="3" t="s">
        <v>13094</v>
      </c>
      <c r="G3186" s="61">
        <v>1091.5899999999999</v>
      </c>
    </row>
    <row r="3187" spans="1:7" x14ac:dyDescent="0.2">
      <c r="A3187" s="1" t="str">
        <f t="shared" si="51"/>
        <v>SICRO3 2003140</v>
      </c>
      <c r="B3187" s="3" t="s">
        <v>13112</v>
      </c>
      <c r="C3187" s="3" t="s">
        <v>3283</v>
      </c>
      <c r="D3187" s="2" t="s">
        <v>9772</v>
      </c>
      <c r="E3187" s="3" t="s">
        <v>13094</v>
      </c>
      <c r="G3187" s="61">
        <v>970.45</v>
      </c>
    </row>
    <row r="3188" spans="1:7" x14ac:dyDescent="0.2">
      <c r="A3188" s="1" t="str">
        <f t="shared" si="51"/>
        <v>SICRO3 2003159</v>
      </c>
      <c r="B3188" s="3" t="s">
        <v>13112</v>
      </c>
      <c r="C3188" s="3" t="s">
        <v>3284</v>
      </c>
      <c r="D3188" s="2" t="s">
        <v>9773</v>
      </c>
      <c r="E3188" s="3" t="s">
        <v>13094</v>
      </c>
      <c r="G3188" s="61">
        <v>1476.83</v>
      </c>
    </row>
    <row r="3189" spans="1:7" x14ac:dyDescent="0.2">
      <c r="A3189" s="1" t="str">
        <f t="shared" si="51"/>
        <v>SICRO3 2003160</v>
      </c>
      <c r="B3189" s="3" t="s">
        <v>13112</v>
      </c>
      <c r="C3189" s="3" t="s">
        <v>3285</v>
      </c>
      <c r="D3189" s="2" t="s">
        <v>9774</v>
      </c>
      <c r="E3189" s="3" t="s">
        <v>13094</v>
      </c>
      <c r="G3189" s="61">
        <v>1305.05</v>
      </c>
    </row>
    <row r="3190" spans="1:7" x14ac:dyDescent="0.2">
      <c r="A3190" s="1" t="str">
        <f t="shared" si="51"/>
        <v>SICRO3 2003141</v>
      </c>
      <c r="B3190" s="3" t="s">
        <v>13112</v>
      </c>
      <c r="C3190" s="3" t="s">
        <v>3286</v>
      </c>
      <c r="D3190" s="2" t="s">
        <v>9775</v>
      </c>
      <c r="E3190" s="3" t="s">
        <v>13094</v>
      </c>
      <c r="G3190" s="61">
        <v>1107.43</v>
      </c>
    </row>
    <row r="3191" spans="1:7" x14ac:dyDescent="0.2">
      <c r="A3191" s="1" t="str">
        <f t="shared" si="51"/>
        <v>SICRO3 2003142</v>
      </c>
      <c r="B3191" s="3" t="s">
        <v>13112</v>
      </c>
      <c r="C3191" s="3" t="s">
        <v>3287</v>
      </c>
      <c r="D3191" s="2" t="s">
        <v>9776</v>
      </c>
      <c r="E3191" s="3" t="s">
        <v>13094</v>
      </c>
      <c r="G3191" s="61">
        <v>983.04</v>
      </c>
    </row>
    <row r="3192" spans="1:7" x14ac:dyDescent="0.2">
      <c r="A3192" s="1" t="str">
        <f t="shared" si="51"/>
        <v>SICRO3 2003161</v>
      </c>
      <c r="B3192" s="3" t="s">
        <v>13112</v>
      </c>
      <c r="C3192" s="3" t="s">
        <v>3288</v>
      </c>
      <c r="D3192" s="2" t="s">
        <v>9777</v>
      </c>
      <c r="E3192" s="3" t="s">
        <v>13094</v>
      </c>
      <c r="G3192" s="61">
        <v>1504.51</v>
      </c>
    </row>
    <row r="3193" spans="1:7" x14ac:dyDescent="0.2">
      <c r="A3193" s="1" t="str">
        <f t="shared" si="51"/>
        <v>SICRO3 2003162</v>
      </c>
      <c r="B3193" s="3" t="s">
        <v>13112</v>
      </c>
      <c r="C3193" s="3" t="s">
        <v>3289</v>
      </c>
      <c r="D3193" s="2" t="s">
        <v>9778</v>
      </c>
      <c r="E3193" s="3" t="s">
        <v>13094</v>
      </c>
      <c r="G3193" s="61">
        <v>1327.05</v>
      </c>
    </row>
    <row r="3194" spans="1:7" x14ac:dyDescent="0.2">
      <c r="A3194" s="1" t="str">
        <f t="shared" si="51"/>
        <v>SICRO3 2003143</v>
      </c>
      <c r="B3194" s="3" t="s">
        <v>13112</v>
      </c>
      <c r="C3194" s="3" t="s">
        <v>3290</v>
      </c>
      <c r="D3194" s="2" t="s">
        <v>9779</v>
      </c>
      <c r="E3194" s="3" t="s">
        <v>13094</v>
      </c>
      <c r="G3194" s="61">
        <v>1110.6300000000001</v>
      </c>
    </row>
    <row r="3195" spans="1:7" x14ac:dyDescent="0.2">
      <c r="A3195" s="1" t="str">
        <f t="shared" si="51"/>
        <v>SICRO3 2003144</v>
      </c>
      <c r="B3195" s="3" t="s">
        <v>13112</v>
      </c>
      <c r="C3195" s="3" t="s">
        <v>3291</v>
      </c>
      <c r="D3195" s="2" t="s">
        <v>9780</v>
      </c>
      <c r="E3195" s="3" t="s">
        <v>13094</v>
      </c>
      <c r="G3195" s="61">
        <v>985.58</v>
      </c>
    </row>
    <row r="3196" spans="1:7" x14ac:dyDescent="0.2">
      <c r="A3196" s="1" t="str">
        <f t="shared" si="51"/>
        <v>SICRO3 2003163</v>
      </c>
      <c r="B3196" s="3" t="s">
        <v>13112</v>
      </c>
      <c r="C3196" s="3" t="s">
        <v>3292</v>
      </c>
      <c r="D3196" s="2" t="s">
        <v>9781</v>
      </c>
      <c r="E3196" s="3" t="s">
        <v>13094</v>
      </c>
      <c r="G3196" s="61">
        <v>1510.06</v>
      </c>
    </row>
    <row r="3197" spans="1:7" x14ac:dyDescent="0.2">
      <c r="A3197" s="1" t="str">
        <f t="shared" si="51"/>
        <v>SICRO3 2003164</v>
      </c>
      <c r="B3197" s="3" t="s">
        <v>13112</v>
      </c>
      <c r="C3197" s="3" t="s">
        <v>3293</v>
      </c>
      <c r="D3197" s="2" t="s">
        <v>9782</v>
      </c>
      <c r="E3197" s="3" t="s">
        <v>13094</v>
      </c>
      <c r="G3197" s="61">
        <v>1331.46</v>
      </c>
    </row>
    <row r="3198" spans="1:7" x14ac:dyDescent="0.2">
      <c r="A3198" s="1" t="str">
        <f t="shared" si="51"/>
        <v>SICRO3 2003145</v>
      </c>
      <c r="B3198" s="3" t="s">
        <v>13112</v>
      </c>
      <c r="C3198" s="3" t="s">
        <v>3294</v>
      </c>
      <c r="D3198" s="2" t="s">
        <v>9783</v>
      </c>
      <c r="E3198" s="3" t="s">
        <v>13094</v>
      </c>
      <c r="G3198" s="61">
        <v>1117.78</v>
      </c>
    </row>
    <row r="3199" spans="1:7" x14ac:dyDescent="0.2">
      <c r="A3199" s="1" t="str">
        <f t="shared" si="51"/>
        <v>SICRO3 2003146</v>
      </c>
      <c r="B3199" s="3" t="s">
        <v>13112</v>
      </c>
      <c r="C3199" s="3" t="s">
        <v>3295</v>
      </c>
      <c r="D3199" s="2" t="s">
        <v>9784</v>
      </c>
      <c r="E3199" s="3" t="s">
        <v>13094</v>
      </c>
      <c r="G3199" s="61">
        <v>991.27</v>
      </c>
    </row>
    <row r="3200" spans="1:7" x14ac:dyDescent="0.2">
      <c r="A3200" s="1" t="str">
        <f t="shared" si="51"/>
        <v>SICRO3 2003165</v>
      </c>
      <c r="B3200" s="3" t="s">
        <v>13112</v>
      </c>
      <c r="C3200" s="3" t="s">
        <v>3296</v>
      </c>
      <c r="D3200" s="2" t="s">
        <v>9785</v>
      </c>
      <c r="E3200" s="3" t="s">
        <v>13094</v>
      </c>
      <c r="G3200" s="61">
        <v>1522.58</v>
      </c>
    </row>
    <row r="3201" spans="1:7" x14ac:dyDescent="0.2">
      <c r="A3201" s="1" t="str">
        <f t="shared" si="51"/>
        <v>SICRO3 2003166</v>
      </c>
      <c r="B3201" s="3" t="s">
        <v>13112</v>
      </c>
      <c r="C3201" s="3" t="s">
        <v>3297</v>
      </c>
      <c r="D3201" s="2" t="s">
        <v>9786</v>
      </c>
      <c r="E3201" s="3" t="s">
        <v>13094</v>
      </c>
      <c r="G3201" s="61">
        <v>1341.42</v>
      </c>
    </row>
    <row r="3202" spans="1:7" x14ac:dyDescent="0.2">
      <c r="A3202" s="1" t="str">
        <f t="shared" si="51"/>
        <v>SICRO3 2003819</v>
      </c>
      <c r="B3202" s="3" t="s">
        <v>13112</v>
      </c>
      <c r="C3202" s="3" t="s">
        <v>3298</v>
      </c>
      <c r="D3202" s="2" t="s">
        <v>9787</v>
      </c>
      <c r="E3202" s="3" t="s">
        <v>13095</v>
      </c>
      <c r="G3202" s="61">
        <v>6.67</v>
      </c>
    </row>
    <row r="3203" spans="1:7" x14ac:dyDescent="0.2">
      <c r="A3203" s="1" t="str">
        <f t="shared" si="51"/>
        <v>SICRO3 2004504</v>
      </c>
      <c r="B3203" s="3" t="s">
        <v>13112</v>
      </c>
      <c r="C3203" s="3" t="s">
        <v>3299</v>
      </c>
      <c r="D3203" s="2" t="s">
        <v>9788</v>
      </c>
      <c r="E3203" s="3" t="s">
        <v>13097</v>
      </c>
      <c r="G3203" s="61">
        <v>19.420000000000002</v>
      </c>
    </row>
    <row r="3204" spans="1:7" ht="22.5" x14ac:dyDescent="0.2">
      <c r="A3204" s="1" t="str">
        <f t="shared" si="51"/>
        <v>SICRO3 2004519</v>
      </c>
      <c r="B3204" s="3" t="s">
        <v>13112</v>
      </c>
      <c r="C3204" s="3" t="s">
        <v>3300</v>
      </c>
      <c r="D3204" s="2" t="s">
        <v>9789</v>
      </c>
      <c r="E3204" s="3" t="s">
        <v>13097</v>
      </c>
      <c r="G3204" s="61">
        <v>27.25</v>
      </c>
    </row>
    <row r="3205" spans="1:7" ht="22.5" x14ac:dyDescent="0.2">
      <c r="A3205" s="1" t="str">
        <f t="shared" si="51"/>
        <v>SICRO3 2004520</v>
      </c>
      <c r="B3205" s="3" t="s">
        <v>13112</v>
      </c>
      <c r="C3205" s="3" t="s">
        <v>3301</v>
      </c>
      <c r="D3205" s="2" t="s">
        <v>9790</v>
      </c>
      <c r="E3205" s="3" t="s">
        <v>13097</v>
      </c>
      <c r="G3205" s="61">
        <v>22.48</v>
      </c>
    </row>
    <row r="3206" spans="1:7" ht="22.5" x14ac:dyDescent="0.2">
      <c r="A3206" s="1" t="str">
        <f t="shared" si="51"/>
        <v>SICRO3 2004521</v>
      </c>
      <c r="B3206" s="3" t="s">
        <v>13112</v>
      </c>
      <c r="C3206" s="3" t="s">
        <v>3302</v>
      </c>
      <c r="D3206" s="2" t="s">
        <v>9791</v>
      </c>
      <c r="E3206" s="3" t="s">
        <v>13097</v>
      </c>
      <c r="G3206" s="61">
        <v>15.38</v>
      </c>
    </row>
    <row r="3207" spans="1:7" ht="22.5" x14ac:dyDescent="0.2">
      <c r="A3207" s="1" t="str">
        <f t="shared" si="51"/>
        <v>SICRO3 2004522</v>
      </c>
      <c r="B3207" s="3" t="s">
        <v>13112</v>
      </c>
      <c r="C3207" s="3" t="s">
        <v>3303</v>
      </c>
      <c r="D3207" s="2" t="s">
        <v>9792</v>
      </c>
      <c r="E3207" s="3" t="s">
        <v>13097</v>
      </c>
      <c r="G3207" s="61">
        <v>11.24</v>
      </c>
    </row>
    <row r="3208" spans="1:7" ht="22.5" x14ac:dyDescent="0.2">
      <c r="A3208" s="1" t="str">
        <f t="shared" si="51"/>
        <v>SICRO3 2004518</v>
      </c>
      <c r="B3208" s="3" t="s">
        <v>13112</v>
      </c>
      <c r="C3208" s="3" t="s">
        <v>3304</v>
      </c>
      <c r="D3208" s="2" t="s">
        <v>9793</v>
      </c>
      <c r="E3208" s="3" t="s">
        <v>13097</v>
      </c>
      <c r="G3208" s="61">
        <v>47.33</v>
      </c>
    </row>
    <row r="3209" spans="1:7" x14ac:dyDescent="0.2">
      <c r="A3209" s="1" t="str">
        <f t="shared" si="51"/>
        <v>SICRO3 2003864</v>
      </c>
      <c r="B3209" s="3" t="s">
        <v>13112</v>
      </c>
      <c r="C3209" s="3" t="s">
        <v>3305</v>
      </c>
      <c r="D3209" s="2" t="s">
        <v>9794</v>
      </c>
      <c r="E3209" s="3" t="s">
        <v>13101</v>
      </c>
      <c r="G3209" s="61">
        <v>14.22</v>
      </c>
    </row>
    <row r="3210" spans="1:7" x14ac:dyDescent="0.2">
      <c r="A3210" s="1" t="str">
        <f t="shared" si="51"/>
        <v>SICRO3 2003863</v>
      </c>
      <c r="B3210" s="3" t="s">
        <v>13112</v>
      </c>
      <c r="C3210" s="3" t="s">
        <v>3306</v>
      </c>
      <c r="D3210" s="2" t="s">
        <v>9795</v>
      </c>
      <c r="E3210" s="3" t="s">
        <v>13101</v>
      </c>
      <c r="G3210" s="61">
        <v>23.65</v>
      </c>
    </row>
    <row r="3211" spans="1:7" x14ac:dyDescent="0.2">
      <c r="A3211" s="1" t="str">
        <f t="shared" si="51"/>
        <v>SICRO3 2004508</v>
      </c>
      <c r="B3211" s="3" t="s">
        <v>13112</v>
      </c>
      <c r="C3211" s="3" t="s">
        <v>3307</v>
      </c>
      <c r="D3211" s="2" t="s">
        <v>9796</v>
      </c>
      <c r="E3211" s="3" t="s">
        <v>13095</v>
      </c>
      <c r="G3211" s="61">
        <v>12.35</v>
      </c>
    </row>
    <row r="3212" spans="1:7" x14ac:dyDescent="0.2">
      <c r="A3212" s="1" t="str">
        <f t="shared" si="51"/>
        <v>SICRO3 2003316</v>
      </c>
      <c r="B3212" s="3" t="s">
        <v>13112</v>
      </c>
      <c r="C3212" s="3" t="s">
        <v>3308</v>
      </c>
      <c r="D3212" s="2" t="s">
        <v>9797</v>
      </c>
      <c r="E3212" s="3" t="s">
        <v>13094</v>
      </c>
      <c r="G3212" s="61">
        <v>111.58</v>
      </c>
    </row>
    <row r="3213" spans="1:7" ht="22.5" x14ac:dyDescent="0.2">
      <c r="A3213" s="1" t="str">
        <f t="shared" si="51"/>
        <v>SICRO3 2003317</v>
      </c>
      <c r="B3213" s="3" t="s">
        <v>13112</v>
      </c>
      <c r="C3213" s="3" t="s">
        <v>3309</v>
      </c>
      <c r="D3213" s="2" t="s">
        <v>9798</v>
      </c>
      <c r="E3213" s="3" t="s">
        <v>13094</v>
      </c>
      <c r="G3213" s="61">
        <v>107.3</v>
      </c>
    </row>
    <row r="3214" spans="1:7" x14ac:dyDescent="0.2">
      <c r="A3214" s="1" t="str">
        <f t="shared" si="51"/>
        <v>SICRO3 2003767</v>
      </c>
      <c r="B3214" s="3" t="s">
        <v>13112</v>
      </c>
      <c r="C3214" s="3" t="s">
        <v>3310</v>
      </c>
      <c r="D3214" s="2" t="s">
        <v>9799</v>
      </c>
      <c r="E3214" s="3" t="s">
        <v>13097</v>
      </c>
      <c r="G3214" s="61">
        <v>112.47</v>
      </c>
    </row>
    <row r="3215" spans="1:7" x14ac:dyDescent="0.2">
      <c r="A3215" s="1" t="str">
        <f t="shared" si="51"/>
        <v>SICRO3 2003844</v>
      </c>
      <c r="B3215" s="3" t="s">
        <v>13112</v>
      </c>
      <c r="C3215" s="3" t="s">
        <v>3311</v>
      </c>
      <c r="D3215" s="2" t="s">
        <v>9800</v>
      </c>
      <c r="E3215" s="3" t="s">
        <v>13097</v>
      </c>
      <c r="G3215" s="61">
        <v>109.35</v>
      </c>
    </row>
    <row r="3216" spans="1:7" x14ac:dyDescent="0.2">
      <c r="A3216" s="1" t="str">
        <f t="shared" si="51"/>
        <v>SICRO3 2003576</v>
      </c>
      <c r="B3216" s="3" t="s">
        <v>13112</v>
      </c>
      <c r="C3216" s="3" t="s">
        <v>3312</v>
      </c>
      <c r="D3216" s="2" t="s">
        <v>9801</v>
      </c>
      <c r="E3216" s="3" t="s">
        <v>13097</v>
      </c>
      <c r="G3216" s="61">
        <v>15.59</v>
      </c>
    </row>
    <row r="3217" spans="1:7" x14ac:dyDescent="0.2">
      <c r="A3217" s="1" t="str">
        <f t="shared" si="51"/>
        <v>SICRO3 2003858</v>
      </c>
      <c r="B3217" s="3" t="s">
        <v>13112</v>
      </c>
      <c r="C3217" s="3" t="s">
        <v>3313</v>
      </c>
      <c r="D3217" s="2" t="s">
        <v>9802</v>
      </c>
      <c r="E3217" s="3" t="s">
        <v>13097</v>
      </c>
      <c r="G3217" s="61">
        <v>12.46</v>
      </c>
    </row>
    <row r="3218" spans="1:7" x14ac:dyDescent="0.2">
      <c r="A3218" s="1" t="str">
        <f t="shared" si="51"/>
        <v>SICRO3 2003850</v>
      </c>
      <c r="B3218" s="3" t="s">
        <v>13112</v>
      </c>
      <c r="C3218" s="3" t="s">
        <v>3314</v>
      </c>
      <c r="D3218" s="2" t="s">
        <v>9803</v>
      </c>
      <c r="E3218" s="3" t="s">
        <v>13097</v>
      </c>
      <c r="G3218" s="61">
        <v>141.44999999999999</v>
      </c>
    </row>
    <row r="3219" spans="1:7" x14ac:dyDescent="0.2">
      <c r="A3219" s="1" t="str">
        <f t="shared" ref="A3219:A3282" si="52">CONCATENATE($B3219," ",$C3219)</f>
        <v>SICRO3 2003849</v>
      </c>
      <c r="B3219" s="3" t="s">
        <v>13112</v>
      </c>
      <c r="C3219" s="3" t="s">
        <v>3315</v>
      </c>
      <c r="D3219" s="2" t="s">
        <v>9804</v>
      </c>
      <c r="E3219" s="3" t="s">
        <v>13097</v>
      </c>
      <c r="G3219" s="61">
        <v>76.849999999999994</v>
      </c>
    </row>
    <row r="3220" spans="1:7" x14ac:dyDescent="0.2">
      <c r="A3220" s="1" t="str">
        <f t="shared" si="52"/>
        <v>SICRO3 2003868</v>
      </c>
      <c r="B3220" s="3" t="s">
        <v>13112</v>
      </c>
      <c r="C3220" s="3" t="s">
        <v>3316</v>
      </c>
      <c r="D3220" s="2" t="s">
        <v>9805</v>
      </c>
      <c r="E3220" s="3" t="s">
        <v>13097</v>
      </c>
      <c r="G3220" s="61">
        <v>130.6</v>
      </c>
    </row>
    <row r="3221" spans="1:7" x14ac:dyDescent="0.2">
      <c r="A3221" s="1" t="str">
        <f t="shared" si="52"/>
        <v>SICRO3 2003369</v>
      </c>
      <c r="B3221" s="3" t="s">
        <v>13112</v>
      </c>
      <c r="C3221" s="3" t="s">
        <v>3317</v>
      </c>
      <c r="D3221" s="2" t="s">
        <v>9806</v>
      </c>
      <c r="E3221" s="3" t="s">
        <v>13095</v>
      </c>
      <c r="G3221" s="61">
        <v>107.95</v>
      </c>
    </row>
    <row r="3222" spans="1:7" x14ac:dyDescent="0.2">
      <c r="A3222" s="1" t="str">
        <f t="shared" si="52"/>
        <v>SICRO3 2003368</v>
      </c>
      <c r="B3222" s="3" t="s">
        <v>13112</v>
      </c>
      <c r="C3222" s="3" t="s">
        <v>3318</v>
      </c>
      <c r="D3222" s="2" t="s">
        <v>9807</v>
      </c>
      <c r="E3222" s="3" t="s">
        <v>13095</v>
      </c>
      <c r="G3222" s="61">
        <v>95.92</v>
      </c>
    </row>
    <row r="3223" spans="1:7" x14ac:dyDescent="0.2">
      <c r="A3223" s="1" t="str">
        <f t="shared" si="52"/>
        <v>SICRO3 2003939</v>
      </c>
      <c r="B3223" s="3" t="s">
        <v>13112</v>
      </c>
      <c r="C3223" s="3" t="s">
        <v>3319</v>
      </c>
      <c r="D3223" s="2" t="s">
        <v>9808</v>
      </c>
      <c r="E3223" s="3" t="s">
        <v>13095</v>
      </c>
      <c r="G3223" s="61">
        <v>66.92</v>
      </c>
    </row>
    <row r="3224" spans="1:7" ht="22.5" x14ac:dyDescent="0.2">
      <c r="A3224" s="1" t="str">
        <f t="shared" si="52"/>
        <v>SICRO3 2003940</v>
      </c>
      <c r="B3224" s="3" t="s">
        <v>13112</v>
      </c>
      <c r="C3224" s="3" t="s">
        <v>3320</v>
      </c>
      <c r="D3224" s="2" t="s">
        <v>9809</v>
      </c>
      <c r="E3224" s="3" t="s">
        <v>13095</v>
      </c>
      <c r="G3224" s="61">
        <v>54.86</v>
      </c>
    </row>
    <row r="3225" spans="1:7" x14ac:dyDescent="0.2">
      <c r="A3225" s="1" t="str">
        <f t="shared" si="52"/>
        <v>SICRO3 2003371</v>
      </c>
      <c r="B3225" s="3" t="s">
        <v>13112</v>
      </c>
      <c r="C3225" s="3" t="s">
        <v>3321</v>
      </c>
      <c r="D3225" s="2" t="s">
        <v>9810</v>
      </c>
      <c r="E3225" s="3" t="s">
        <v>13095</v>
      </c>
      <c r="G3225" s="61">
        <v>78.94</v>
      </c>
    </row>
    <row r="3226" spans="1:7" x14ac:dyDescent="0.2">
      <c r="A3226" s="1" t="str">
        <f t="shared" si="52"/>
        <v>SICRO3 2003370</v>
      </c>
      <c r="B3226" s="3" t="s">
        <v>13112</v>
      </c>
      <c r="C3226" s="3" t="s">
        <v>3322</v>
      </c>
      <c r="D3226" s="2" t="s">
        <v>9811</v>
      </c>
      <c r="E3226" s="3" t="s">
        <v>13095</v>
      </c>
      <c r="G3226" s="61">
        <v>68.78</v>
      </c>
    </row>
    <row r="3227" spans="1:7" x14ac:dyDescent="0.2">
      <c r="A3227" s="1" t="str">
        <f t="shared" si="52"/>
        <v>SICRO3 2003941</v>
      </c>
      <c r="B3227" s="3" t="s">
        <v>13112</v>
      </c>
      <c r="C3227" s="3" t="s">
        <v>3323</v>
      </c>
      <c r="D3227" s="2" t="s">
        <v>9812</v>
      </c>
      <c r="E3227" s="3" t="s">
        <v>13095</v>
      </c>
      <c r="G3227" s="61">
        <v>57.26</v>
      </c>
    </row>
    <row r="3228" spans="1:7" ht="22.5" x14ac:dyDescent="0.2">
      <c r="A3228" s="1" t="str">
        <f t="shared" si="52"/>
        <v>SICRO3 2003942</v>
      </c>
      <c r="B3228" s="3" t="s">
        <v>13112</v>
      </c>
      <c r="C3228" s="3" t="s">
        <v>3324</v>
      </c>
      <c r="D3228" s="2" t="s">
        <v>9813</v>
      </c>
      <c r="E3228" s="3" t="s">
        <v>13095</v>
      </c>
      <c r="G3228" s="61">
        <v>47.07</v>
      </c>
    </row>
    <row r="3229" spans="1:7" x14ac:dyDescent="0.2">
      <c r="A3229" s="1" t="str">
        <f t="shared" si="52"/>
        <v>SICRO3 2003373</v>
      </c>
      <c r="B3229" s="3" t="s">
        <v>13112</v>
      </c>
      <c r="C3229" s="3" t="s">
        <v>3325</v>
      </c>
      <c r="D3229" s="2" t="s">
        <v>9814</v>
      </c>
      <c r="E3229" s="3" t="s">
        <v>13095</v>
      </c>
      <c r="G3229" s="61">
        <v>63.64</v>
      </c>
    </row>
    <row r="3230" spans="1:7" x14ac:dyDescent="0.2">
      <c r="A3230" s="1" t="str">
        <f t="shared" si="52"/>
        <v>SICRO3 2003372</v>
      </c>
      <c r="B3230" s="3" t="s">
        <v>13112</v>
      </c>
      <c r="C3230" s="3" t="s">
        <v>3326</v>
      </c>
      <c r="D3230" s="2" t="s">
        <v>9815</v>
      </c>
      <c r="E3230" s="3" t="s">
        <v>13095</v>
      </c>
      <c r="G3230" s="61">
        <v>58.7</v>
      </c>
    </row>
    <row r="3231" spans="1:7" x14ac:dyDescent="0.2">
      <c r="A3231" s="1" t="str">
        <f t="shared" si="52"/>
        <v>SICRO3 2003943</v>
      </c>
      <c r="B3231" s="3" t="s">
        <v>13112</v>
      </c>
      <c r="C3231" s="3" t="s">
        <v>3327</v>
      </c>
      <c r="D3231" s="2" t="s">
        <v>9816</v>
      </c>
      <c r="E3231" s="3" t="s">
        <v>13095</v>
      </c>
      <c r="G3231" s="61">
        <v>26.95</v>
      </c>
    </row>
    <row r="3232" spans="1:7" ht="22.5" x14ac:dyDescent="0.2">
      <c r="A3232" s="1" t="str">
        <f t="shared" si="52"/>
        <v>SICRO3 2003944</v>
      </c>
      <c r="B3232" s="3" t="s">
        <v>13112</v>
      </c>
      <c r="C3232" s="3" t="s">
        <v>3328</v>
      </c>
      <c r="D3232" s="2" t="s">
        <v>9817</v>
      </c>
      <c r="E3232" s="3" t="s">
        <v>13095</v>
      </c>
      <c r="G3232" s="61">
        <v>22.01</v>
      </c>
    </row>
    <row r="3233" spans="1:7" x14ac:dyDescent="0.2">
      <c r="A3233" s="1" t="str">
        <f t="shared" si="52"/>
        <v>SICRO3 2003375</v>
      </c>
      <c r="B3233" s="3" t="s">
        <v>13112</v>
      </c>
      <c r="C3233" s="3" t="s">
        <v>3329</v>
      </c>
      <c r="D3233" s="2" t="s">
        <v>9818</v>
      </c>
      <c r="E3233" s="3" t="s">
        <v>13095</v>
      </c>
      <c r="G3233" s="61">
        <v>40.81</v>
      </c>
    </row>
    <row r="3234" spans="1:7" x14ac:dyDescent="0.2">
      <c r="A3234" s="1" t="str">
        <f t="shared" si="52"/>
        <v>SICRO3 2003374</v>
      </c>
      <c r="B3234" s="3" t="s">
        <v>13112</v>
      </c>
      <c r="C3234" s="3" t="s">
        <v>3330</v>
      </c>
      <c r="D3234" s="2" t="s">
        <v>9819</v>
      </c>
      <c r="E3234" s="3" t="s">
        <v>13095</v>
      </c>
      <c r="G3234" s="61">
        <v>37.17</v>
      </c>
    </row>
    <row r="3235" spans="1:7" x14ac:dyDescent="0.2">
      <c r="A3235" s="1" t="str">
        <f t="shared" si="52"/>
        <v>SICRO3 2003945</v>
      </c>
      <c r="B3235" s="3" t="s">
        <v>13112</v>
      </c>
      <c r="C3235" s="3" t="s">
        <v>3331</v>
      </c>
      <c r="D3235" s="2" t="s">
        <v>9820</v>
      </c>
      <c r="E3235" s="3" t="s">
        <v>13095</v>
      </c>
      <c r="G3235" s="61">
        <v>20.2</v>
      </c>
    </row>
    <row r="3236" spans="1:7" ht="22.5" x14ac:dyDescent="0.2">
      <c r="A3236" s="1" t="str">
        <f t="shared" si="52"/>
        <v>SICRO3 2003946</v>
      </c>
      <c r="B3236" s="3" t="s">
        <v>13112</v>
      </c>
      <c r="C3236" s="3" t="s">
        <v>3332</v>
      </c>
      <c r="D3236" s="2" t="s">
        <v>9821</v>
      </c>
      <c r="E3236" s="3" t="s">
        <v>13095</v>
      </c>
      <c r="G3236" s="61">
        <v>16.57</v>
      </c>
    </row>
    <row r="3237" spans="1:7" x14ac:dyDescent="0.2">
      <c r="A3237" s="1" t="str">
        <f t="shared" si="52"/>
        <v>SICRO3 2003377</v>
      </c>
      <c r="B3237" s="3" t="s">
        <v>13112</v>
      </c>
      <c r="C3237" s="3" t="s">
        <v>3333</v>
      </c>
      <c r="D3237" s="2" t="s">
        <v>9822</v>
      </c>
      <c r="E3237" s="3" t="s">
        <v>13095</v>
      </c>
      <c r="G3237" s="61">
        <v>55.5</v>
      </c>
    </row>
    <row r="3238" spans="1:7" x14ac:dyDescent="0.2">
      <c r="A3238" s="1" t="str">
        <f t="shared" si="52"/>
        <v>SICRO3 2003376</v>
      </c>
      <c r="B3238" s="3" t="s">
        <v>13112</v>
      </c>
      <c r="C3238" s="3" t="s">
        <v>3334</v>
      </c>
      <c r="D3238" s="2" t="s">
        <v>9823</v>
      </c>
      <c r="E3238" s="3" t="s">
        <v>13095</v>
      </c>
      <c r="G3238" s="61">
        <v>51.57</v>
      </c>
    </row>
    <row r="3239" spans="1:7" x14ac:dyDescent="0.2">
      <c r="A3239" s="1" t="str">
        <f t="shared" si="52"/>
        <v>SICRO3 2003947</v>
      </c>
      <c r="B3239" s="3" t="s">
        <v>13112</v>
      </c>
      <c r="C3239" s="3" t="s">
        <v>3335</v>
      </c>
      <c r="D3239" s="2" t="s">
        <v>9824</v>
      </c>
      <c r="E3239" s="3" t="s">
        <v>13095</v>
      </c>
      <c r="G3239" s="61">
        <v>21.16</v>
      </c>
    </row>
    <row r="3240" spans="1:7" ht="22.5" x14ac:dyDescent="0.2">
      <c r="A3240" s="1" t="str">
        <f t="shared" si="52"/>
        <v>SICRO3 2003948</v>
      </c>
      <c r="B3240" s="3" t="s">
        <v>13112</v>
      </c>
      <c r="C3240" s="3" t="s">
        <v>3336</v>
      </c>
      <c r="D3240" s="2" t="s">
        <v>9825</v>
      </c>
      <c r="E3240" s="3" t="s">
        <v>13095</v>
      </c>
      <c r="G3240" s="61">
        <v>17.23</v>
      </c>
    </row>
    <row r="3241" spans="1:7" x14ac:dyDescent="0.2">
      <c r="A3241" s="1" t="str">
        <f t="shared" si="52"/>
        <v>SICRO3 2003379</v>
      </c>
      <c r="B3241" s="3" t="s">
        <v>13112</v>
      </c>
      <c r="C3241" s="3" t="s">
        <v>3337</v>
      </c>
      <c r="D3241" s="2" t="s">
        <v>9826</v>
      </c>
      <c r="E3241" s="3" t="s">
        <v>13095</v>
      </c>
      <c r="G3241" s="61">
        <v>31.86</v>
      </c>
    </row>
    <row r="3242" spans="1:7" x14ac:dyDescent="0.2">
      <c r="A3242" s="1" t="str">
        <f t="shared" si="52"/>
        <v>SICRO3 2003378</v>
      </c>
      <c r="B3242" s="3" t="s">
        <v>13112</v>
      </c>
      <c r="C3242" s="3" t="s">
        <v>3338</v>
      </c>
      <c r="D3242" s="2" t="s">
        <v>9827</v>
      </c>
      <c r="E3242" s="3" t="s">
        <v>13095</v>
      </c>
      <c r="G3242" s="61">
        <v>29.22</v>
      </c>
    </row>
    <row r="3243" spans="1:7" x14ac:dyDescent="0.2">
      <c r="A3243" s="1" t="str">
        <f t="shared" si="52"/>
        <v>SICRO3 2003949</v>
      </c>
      <c r="B3243" s="3" t="s">
        <v>13112</v>
      </c>
      <c r="C3243" s="3" t="s">
        <v>3339</v>
      </c>
      <c r="D3243" s="2" t="s">
        <v>9828</v>
      </c>
      <c r="E3243" s="3" t="s">
        <v>13095</v>
      </c>
      <c r="G3243" s="61">
        <v>14.53</v>
      </c>
    </row>
    <row r="3244" spans="1:7" ht="22.5" x14ac:dyDescent="0.2">
      <c r="A3244" s="1" t="str">
        <f t="shared" si="52"/>
        <v>SICRO3 2003950</v>
      </c>
      <c r="B3244" s="3" t="s">
        <v>13112</v>
      </c>
      <c r="C3244" s="3" t="s">
        <v>3340</v>
      </c>
      <c r="D3244" s="2" t="s">
        <v>9829</v>
      </c>
      <c r="E3244" s="3" t="s">
        <v>13095</v>
      </c>
      <c r="G3244" s="61">
        <v>11.88</v>
      </c>
    </row>
    <row r="3245" spans="1:7" x14ac:dyDescent="0.2">
      <c r="A3245" s="1" t="str">
        <f t="shared" si="52"/>
        <v>SICRO3 2003381</v>
      </c>
      <c r="B3245" s="3" t="s">
        <v>13112</v>
      </c>
      <c r="C3245" s="3" t="s">
        <v>3341</v>
      </c>
      <c r="D3245" s="2" t="s">
        <v>9830</v>
      </c>
      <c r="E3245" s="3" t="s">
        <v>13095</v>
      </c>
      <c r="G3245" s="61">
        <v>53.38</v>
      </c>
    </row>
    <row r="3246" spans="1:7" x14ac:dyDescent="0.2">
      <c r="A3246" s="1" t="str">
        <f t="shared" si="52"/>
        <v>SICRO3 2003380</v>
      </c>
      <c r="B3246" s="3" t="s">
        <v>13112</v>
      </c>
      <c r="C3246" s="3" t="s">
        <v>3342</v>
      </c>
      <c r="D3246" s="2" t="s">
        <v>9831</v>
      </c>
      <c r="E3246" s="3" t="s">
        <v>13095</v>
      </c>
      <c r="G3246" s="61">
        <v>48.85</v>
      </c>
    </row>
    <row r="3247" spans="1:7" x14ac:dyDescent="0.2">
      <c r="A3247" s="1" t="str">
        <f t="shared" si="52"/>
        <v>SICRO3 2003951</v>
      </c>
      <c r="B3247" s="3" t="s">
        <v>13112</v>
      </c>
      <c r="C3247" s="3" t="s">
        <v>3343</v>
      </c>
      <c r="D3247" s="2" t="s">
        <v>9832</v>
      </c>
      <c r="E3247" s="3" t="s">
        <v>13095</v>
      </c>
      <c r="G3247" s="61">
        <v>24.71</v>
      </c>
    </row>
    <row r="3248" spans="1:7" ht="22.5" x14ac:dyDescent="0.2">
      <c r="A3248" s="1" t="str">
        <f t="shared" si="52"/>
        <v>SICRO3 2003952</v>
      </c>
      <c r="B3248" s="3" t="s">
        <v>13112</v>
      </c>
      <c r="C3248" s="3" t="s">
        <v>3344</v>
      </c>
      <c r="D3248" s="2" t="s">
        <v>9833</v>
      </c>
      <c r="E3248" s="3" t="s">
        <v>13095</v>
      </c>
      <c r="G3248" s="61">
        <v>20.170000000000002</v>
      </c>
    </row>
    <row r="3249" spans="1:7" x14ac:dyDescent="0.2">
      <c r="A3249" s="1" t="str">
        <f t="shared" si="52"/>
        <v>SICRO3 2003383</v>
      </c>
      <c r="B3249" s="3" t="s">
        <v>13112</v>
      </c>
      <c r="C3249" s="3" t="s">
        <v>3345</v>
      </c>
      <c r="D3249" s="2" t="s">
        <v>9834</v>
      </c>
      <c r="E3249" s="3" t="s">
        <v>13095</v>
      </c>
      <c r="G3249" s="61">
        <v>89.54</v>
      </c>
    </row>
    <row r="3250" spans="1:7" x14ac:dyDescent="0.2">
      <c r="A3250" s="1" t="str">
        <f t="shared" si="52"/>
        <v>SICRO3 2003382</v>
      </c>
      <c r="B3250" s="3" t="s">
        <v>13112</v>
      </c>
      <c r="C3250" s="3" t="s">
        <v>3346</v>
      </c>
      <c r="D3250" s="2" t="s">
        <v>9835</v>
      </c>
      <c r="E3250" s="3" t="s">
        <v>13095</v>
      </c>
      <c r="G3250" s="61">
        <v>81.08</v>
      </c>
    </row>
    <row r="3251" spans="1:7" x14ac:dyDescent="0.2">
      <c r="A3251" s="1" t="str">
        <f t="shared" si="52"/>
        <v>SICRO3 2003953</v>
      </c>
      <c r="B3251" s="3" t="s">
        <v>13112</v>
      </c>
      <c r="C3251" s="3" t="s">
        <v>3347</v>
      </c>
      <c r="D3251" s="2" t="s">
        <v>9836</v>
      </c>
      <c r="E3251" s="3" t="s">
        <v>13095</v>
      </c>
      <c r="G3251" s="61">
        <v>44.83</v>
      </c>
    </row>
    <row r="3252" spans="1:7" ht="22.5" x14ac:dyDescent="0.2">
      <c r="A3252" s="1" t="str">
        <f t="shared" si="52"/>
        <v>SICRO3 2003954</v>
      </c>
      <c r="B3252" s="3" t="s">
        <v>13112</v>
      </c>
      <c r="C3252" s="3" t="s">
        <v>3348</v>
      </c>
      <c r="D3252" s="2" t="s">
        <v>9837</v>
      </c>
      <c r="E3252" s="3" t="s">
        <v>13095</v>
      </c>
      <c r="G3252" s="61">
        <v>36.35</v>
      </c>
    </row>
    <row r="3253" spans="1:7" x14ac:dyDescent="0.2">
      <c r="A3253" s="1" t="str">
        <f t="shared" si="52"/>
        <v>SICRO3 2004514</v>
      </c>
      <c r="B3253" s="3" t="s">
        <v>13112</v>
      </c>
      <c r="C3253" s="3" t="s">
        <v>3349</v>
      </c>
      <c r="D3253" s="2" t="s">
        <v>9838</v>
      </c>
      <c r="E3253" s="3" t="s">
        <v>13095</v>
      </c>
      <c r="G3253" s="61">
        <v>15.43</v>
      </c>
    </row>
    <row r="3254" spans="1:7" x14ac:dyDescent="0.2">
      <c r="A3254" s="1" t="str">
        <f t="shared" si="52"/>
        <v>SICRO3 2004515</v>
      </c>
      <c r="B3254" s="3" t="s">
        <v>13112</v>
      </c>
      <c r="C3254" s="3" t="s">
        <v>3350</v>
      </c>
      <c r="D3254" s="2" t="s">
        <v>9839</v>
      </c>
      <c r="E3254" s="3" t="s">
        <v>13095</v>
      </c>
      <c r="G3254" s="61">
        <v>39.97</v>
      </c>
    </row>
    <row r="3255" spans="1:7" x14ac:dyDescent="0.2">
      <c r="A3255" s="1" t="str">
        <f t="shared" si="52"/>
        <v>SICRO3 2005759</v>
      </c>
      <c r="B3255" s="3" t="s">
        <v>13112</v>
      </c>
      <c r="C3255" s="3" t="s">
        <v>3351</v>
      </c>
      <c r="D3255" s="2" t="s">
        <v>9840</v>
      </c>
      <c r="E3255" s="3" t="s">
        <v>13095</v>
      </c>
      <c r="G3255" s="61">
        <v>59.49</v>
      </c>
    </row>
    <row r="3256" spans="1:7" x14ac:dyDescent="0.2">
      <c r="A3256" s="1" t="str">
        <f t="shared" si="52"/>
        <v>SICRO3 2005764</v>
      </c>
      <c r="B3256" s="3" t="s">
        <v>13112</v>
      </c>
      <c r="C3256" s="3" t="s">
        <v>3352</v>
      </c>
      <c r="D3256" s="2" t="s">
        <v>9841</v>
      </c>
      <c r="E3256" s="3" t="s">
        <v>13095</v>
      </c>
      <c r="G3256" s="61">
        <v>76.72</v>
      </c>
    </row>
    <row r="3257" spans="1:7" x14ac:dyDescent="0.2">
      <c r="A3257" s="1" t="str">
        <f t="shared" si="52"/>
        <v>SICRO3 2003678</v>
      </c>
      <c r="B3257" s="3" t="s">
        <v>13112</v>
      </c>
      <c r="C3257" s="3" t="s">
        <v>3353</v>
      </c>
      <c r="D3257" s="2" t="s">
        <v>9842</v>
      </c>
      <c r="E3257" s="3" t="s">
        <v>13094</v>
      </c>
      <c r="G3257" s="61">
        <v>2189.0700000000002</v>
      </c>
    </row>
    <row r="3258" spans="1:7" x14ac:dyDescent="0.2">
      <c r="A3258" s="1" t="str">
        <f t="shared" si="52"/>
        <v>SICRO3 2003677</v>
      </c>
      <c r="B3258" s="3" t="s">
        <v>13112</v>
      </c>
      <c r="C3258" s="3" t="s">
        <v>3354</v>
      </c>
      <c r="D3258" s="2" t="s">
        <v>9843</v>
      </c>
      <c r="E3258" s="3" t="s">
        <v>13094</v>
      </c>
      <c r="G3258" s="61">
        <v>1985.18</v>
      </c>
    </row>
    <row r="3259" spans="1:7" x14ac:dyDescent="0.2">
      <c r="A3259" s="1" t="str">
        <f t="shared" si="52"/>
        <v>SICRO3 2003680</v>
      </c>
      <c r="B3259" s="3" t="s">
        <v>13112</v>
      </c>
      <c r="C3259" s="3" t="s">
        <v>3355</v>
      </c>
      <c r="D3259" s="2" t="s">
        <v>9844</v>
      </c>
      <c r="E3259" s="3" t="s">
        <v>13094</v>
      </c>
      <c r="G3259" s="61">
        <v>2156.86</v>
      </c>
    </row>
    <row r="3260" spans="1:7" x14ac:dyDescent="0.2">
      <c r="A3260" s="1" t="str">
        <f t="shared" si="52"/>
        <v>SICRO3 2003679</v>
      </c>
      <c r="B3260" s="3" t="s">
        <v>13112</v>
      </c>
      <c r="C3260" s="3" t="s">
        <v>3356</v>
      </c>
      <c r="D3260" s="2" t="s">
        <v>9845</v>
      </c>
      <c r="E3260" s="3" t="s">
        <v>13094</v>
      </c>
      <c r="G3260" s="61">
        <v>1961.17</v>
      </c>
    </row>
    <row r="3261" spans="1:7" x14ac:dyDescent="0.2">
      <c r="A3261" s="1" t="str">
        <f t="shared" si="52"/>
        <v>SICRO3 2003682</v>
      </c>
      <c r="B3261" s="3" t="s">
        <v>13112</v>
      </c>
      <c r="C3261" s="3" t="s">
        <v>3357</v>
      </c>
      <c r="D3261" s="2" t="s">
        <v>9846</v>
      </c>
      <c r="E3261" s="3" t="s">
        <v>13094</v>
      </c>
      <c r="G3261" s="61">
        <v>2473.14</v>
      </c>
    </row>
    <row r="3262" spans="1:7" x14ac:dyDescent="0.2">
      <c r="A3262" s="1" t="str">
        <f t="shared" si="52"/>
        <v>SICRO3 2003681</v>
      </c>
      <c r="B3262" s="3" t="s">
        <v>13112</v>
      </c>
      <c r="C3262" s="3" t="s">
        <v>3358</v>
      </c>
      <c r="D3262" s="2" t="s">
        <v>9847</v>
      </c>
      <c r="E3262" s="3" t="s">
        <v>13094</v>
      </c>
      <c r="G3262" s="61">
        <v>2229.41</v>
      </c>
    </row>
    <row r="3263" spans="1:7" x14ac:dyDescent="0.2">
      <c r="A3263" s="1" t="str">
        <f t="shared" si="52"/>
        <v>SICRO3 2003684</v>
      </c>
      <c r="B3263" s="3" t="s">
        <v>13112</v>
      </c>
      <c r="C3263" s="3" t="s">
        <v>3359</v>
      </c>
      <c r="D3263" s="2" t="s">
        <v>9848</v>
      </c>
      <c r="E3263" s="3" t="s">
        <v>13094</v>
      </c>
      <c r="G3263" s="61">
        <v>2963.13</v>
      </c>
    </row>
    <row r="3264" spans="1:7" x14ac:dyDescent="0.2">
      <c r="A3264" s="1" t="str">
        <f t="shared" si="52"/>
        <v>SICRO3 2003683</v>
      </c>
      <c r="B3264" s="3" t="s">
        <v>13112</v>
      </c>
      <c r="C3264" s="3" t="s">
        <v>3360</v>
      </c>
      <c r="D3264" s="2" t="s">
        <v>9849</v>
      </c>
      <c r="E3264" s="3" t="s">
        <v>13094</v>
      </c>
      <c r="G3264" s="61">
        <v>2672.52</v>
      </c>
    </row>
    <row r="3265" spans="1:7" x14ac:dyDescent="0.2">
      <c r="A3265" s="1" t="str">
        <f t="shared" si="52"/>
        <v>SICRO3 2003686</v>
      </c>
      <c r="B3265" s="3" t="s">
        <v>13112</v>
      </c>
      <c r="C3265" s="3" t="s">
        <v>3361</v>
      </c>
      <c r="D3265" s="2" t="s">
        <v>9850</v>
      </c>
      <c r="E3265" s="3" t="s">
        <v>13094</v>
      </c>
      <c r="G3265" s="61">
        <v>3495.01</v>
      </c>
    </row>
    <row r="3266" spans="1:7" x14ac:dyDescent="0.2">
      <c r="A3266" s="1" t="str">
        <f t="shared" si="52"/>
        <v>SICRO3 2003685</v>
      </c>
      <c r="B3266" s="3" t="s">
        <v>13112</v>
      </c>
      <c r="C3266" s="3" t="s">
        <v>3362</v>
      </c>
      <c r="D3266" s="2" t="s">
        <v>9851</v>
      </c>
      <c r="E3266" s="3" t="s">
        <v>13094</v>
      </c>
      <c r="G3266" s="61">
        <v>3156.36</v>
      </c>
    </row>
    <row r="3267" spans="1:7" x14ac:dyDescent="0.2">
      <c r="A3267" s="1" t="str">
        <f t="shared" si="52"/>
        <v>SICRO3 2003688</v>
      </c>
      <c r="B3267" s="3" t="s">
        <v>13112</v>
      </c>
      <c r="C3267" s="3" t="s">
        <v>3363</v>
      </c>
      <c r="D3267" s="2" t="s">
        <v>9852</v>
      </c>
      <c r="E3267" s="3" t="s">
        <v>13094</v>
      </c>
      <c r="G3267" s="61">
        <v>4360.32</v>
      </c>
    </row>
    <row r="3268" spans="1:7" x14ac:dyDescent="0.2">
      <c r="A3268" s="1" t="str">
        <f t="shared" si="52"/>
        <v>SICRO3 2003687</v>
      </c>
      <c r="B3268" s="3" t="s">
        <v>13112</v>
      </c>
      <c r="C3268" s="3" t="s">
        <v>3364</v>
      </c>
      <c r="D3268" s="2" t="s">
        <v>9853</v>
      </c>
      <c r="E3268" s="3" t="s">
        <v>13094</v>
      </c>
      <c r="G3268" s="61">
        <v>3950.19</v>
      </c>
    </row>
    <row r="3269" spans="1:7" x14ac:dyDescent="0.2">
      <c r="A3269" s="1" t="str">
        <f t="shared" si="52"/>
        <v>SICRO3 2003690</v>
      </c>
      <c r="B3269" s="3" t="s">
        <v>13112</v>
      </c>
      <c r="C3269" s="3" t="s">
        <v>3365</v>
      </c>
      <c r="D3269" s="2" t="s">
        <v>9854</v>
      </c>
      <c r="E3269" s="3" t="s">
        <v>13094</v>
      </c>
      <c r="G3269" s="61">
        <v>2536.16</v>
      </c>
    </row>
    <row r="3270" spans="1:7" x14ac:dyDescent="0.2">
      <c r="A3270" s="1" t="str">
        <f t="shared" si="52"/>
        <v>SICRO3 2003689</v>
      </c>
      <c r="B3270" s="3" t="s">
        <v>13112</v>
      </c>
      <c r="C3270" s="3" t="s">
        <v>3366</v>
      </c>
      <c r="D3270" s="2" t="s">
        <v>9855</v>
      </c>
      <c r="E3270" s="3" t="s">
        <v>13094</v>
      </c>
      <c r="G3270" s="61">
        <v>2298.29</v>
      </c>
    </row>
    <row r="3271" spans="1:7" x14ac:dyDescent="0.2">
      <c r="A3271" s="1" t="str">
        <f t="shared" si="52"/>
        <v>SICRO3 2003692</v>
      </c>
      <c r="B3271" s="3" t="s">
        <v>13112</v>
      </c>
      <c r="C3271" s="3" t="s">
        <v>3367</v>
      </c>
      <c r="D3271" s="2" t="s">
        <v>9856</v>
      </c>
      <c r="E3271" s="3" t="s">
        <v>13094</v>
      </c>
      <c r="G3271" s="61">
        <v>2508.5500000000002</v>
      </c>
    </row>
    <row r="3272" spans="1:7" x14ac:dyDescent="0.2">
      <c r="A3272" s="1" t="str">
        <f t="shared" si="52"/>
        <v>SICRO3 2003691</v>
      </c>
      <c r="B3272" s="3" t="s">
        <v>13112</v>
      </c>
      <c r="C3272" s="3" t="s">
        <v>3368</v>
      </c>
      <c r="D3272" s="2" t="s">
        <v>9857</v>
      </c>
      <c r="E3272" s="3" t="s">
        <v>13094</v>
      </c>
      <c r="G3272" s="61">
        <v>2277.71</v>
      </c>
    </row>
    <row r="3273" spans="1:7" x14ac:dyDescent="0.2">
      <c r="A3273" s="1" t="str">
        <f t="shared" si="52"/>
        <v>SICRO3 2003694</v>
      </c>
      <c r="B3273" s="3" t="s">
        <v>13112</v>
      </c>
      <c r="C3273" s="3" t="s">
        <v>3369</v>
      </c>
      <c r="D3273" s="2" t="s">
        <v>9858</v>
      </c>
      <c r="E3273" s="3" t="s">
        <v>13094</v>
      </c>
      <c r="G3273" s="61">
        <v>2847.06</v>
      </c>
    </row>
    <row r="3274" spans="1:7" x14ac:dyDescent="0.2">
      <c r="A3274" s="1" t="str">
        <f t="shared" si="52"/>
        <v>SICRO3 2003693</v>
      </c>
      <c r="B3274" s="3" t="s">
        <v>13112</v>
      </c>
      <c r="C3274" s="3" t="s">
        <v>3370</v>
      </c>
      <c r="D3274" s="2" t="s">
        <v>9859</v>
      </c>
      <c r="E3274" s="3" t="s">
        <v>13094</v>
      </c>
      <c r="G3274" s="61">
        <v>2563.48</v>
      </c>
    </row>
    <row r="3275" spans="1:7" x14ac:dyDescent="0.2">
      <c r="A3275" s="1" t="str">
        <f t="shared" si="52"/>
        <v>SICRO3 2003696</v>
      </c>
      <c r="B3275" s="3" t="s">
        <v>13112</v>
      </c>
      <c r="C3275" s="3" t="s">
        <v>3371</v>
      </c>
      <c r="D3275" s="2" t="s">
        <v>9860</v>
      </c>
      <c r="E3275" s="3" t="s">
        <v>13094</v>
      </c>
      <c r="G3275" s="61">
        <v>3199.75</v>
      </c>
    </row>
    <row r="3276" spans="1:7" x14ac:dyDescent="0.2">
      <c r="A3276" s="1" t="str">
        <f t="shared" si="52"/>
        <v>SICRO3 2003695</v>
      </c>
      <c r="B3276" s="3" t="s">
        <v>13112</v>
      </c>
      <c r="C3276" s="3" t="s">
        <v>3372</v>
      </c>
      <c r="D3276" s="2" t="s">
        <v>9861</v>
      </c>
      <c r="E3276" s="3" t="s">
        <v>13094</v>
      </c>
      <c r="G3276" s="61">
        <v>2866.96</v>
      </c>
    </row>
    <row r="3277" spans="1:7" x14ac:dyDescent="0.2">
      <c r="A3277" s="1" t="str">
        <f t="shared" si="52"/>
        <v>SICRO3 2003698</v>
      </c>
      <c r="B3277" s="3" t="s">
        <v>13112</v>
      </c>
      <c r="C3277" s="3" t="s">
        <v>3373</v>
      </c>
      <c r="D3277" s="2" t="s">
        <v>9862</v>
      </c>
      <c r="E3277" s="3" t="s">
        <v>13094</v>
      </c>
      <c r="G3277" s="61">
        <v>3910.22</v>
      </c>
    </row>
    <row r="3278" spans="1:7" x14ac:dyDescent="0.2">
      <c r="A3278" s="1" t="str">
        <f t="shared" si="52"/>
        <v>SICRO3 2003697</v>
      </c>
      <c r="B3278" s="3" t="s">
        <v>13112</v>
      </c>
      <c r="C3278" s="3" t="s">
        <v>3374</v>
      </c>
      <c r="D3278" s="2" t="s">
        <v>9863</v>
      </c>
      <c r="E3278" s="3" t="s">
        <v>13094</v>
      </c>
      <c r="G3278" s="61">
        <v>3527.05</v>
      </c>
    </row>
    <row r="3279" spans="1:7" x14ac:dyDescent="0.2">
      <c r="A3279" s="1" t="str">
        <f t="shared" si="52"/>
        <v>SICRO3 2003700</v>
      </c>
      <c r="B3279" s="3" t="s">
        <v>13112</v>
      </c>
      <c r="C3279" s="3" t="s">
        <v>3375</v>
      </c>
      <c r="D3279" s="2" t="s">
        <v>9864</v>
      </c>
      <c r="E3279" s="3" t="s">
        <v>13094</v>
      </c>
      <c r="G3279" s="61">
        <v>4816.83</v>
      </c>
    </row>
    <row r="3280" spans="1:7" x14ac:dyDescent="0.2">
      <c r="A3280" s="1" t="str">
        <f t="shared" si="52"/>
        <v>SICRO3 2003699</v>
      </c>
      <c r="B3280" s="3" t="s">
        <v>13112</v>
      </c>
      <c r="C3280" s="3" t="s">
        <v>3376</v>
      </c>
      <c r="D3280" s="2" t="s">
        <v>9865</v>
      </c>
      <c r="E3280" s="3" t="s">
        <v>13094</v>
      </c>
      <c r="G3280" s="61">
        <v>4357.4799999999996</v>
      </c>
    </row>
    <row r="3281" spans="1:7" x14ac:dyDescent="0.2">
      <c r="A3281" s="1" t="str">
        <f t="shared" si="52"/>
        <v>SICRO3 2003702</v>
      </c>
      <c r="B3281" s="3" t="s">
        <v>13112</v>
      </c>
      <c r="C3281" s="3" t="s">
        <v>3377</v>
      </c>
      <c r="D3281" s="2" t="s">
        <v>9866</v>
      </c>
      <c r="E3281" s="3" t="s">
        <v>13094</v>
      </c>
      <c r="G3281" s="61">
        <v>2901.66</v>
      </c>
    </row>
    <row r="3282" spans="1:7" x14ac:dyDescent="0.2">
      <c r="A3282" s="1" t="str">
        <f t="shared" si="52"/>
        <v>SICRO3 2003701</v>
      </c>
      <c r="B3282" s="3" t="s">
        <v>13112</v>
      </c>
      <c r="C3282" s="3" t="s">
        <v>3378</v>
      </c>
      <c r="D3282" s="2" t="s">
        <v>9867</v>
      </c>
      <c r="E3282" s="3" t="s">
        <v>13094</v>
      </c>
      <c r="G3282" s="61">
        <v>2625.12</v>
      </c>
    </row>
    <row r="3283" spans="1:7" x14ac:dyDescent="0.2">
      <c r="A3283" s="1" t="str">
        <f t="shared" ref="A3283:A3346" si="53">CONCATENATE($B3283," ",$C3283)</f>
        <v>SICRO3 2003704</v>
      </c>
      <c r="B3283" s="3" t="s">
        <v>13112</v>
      </c>
      <c r="C3283" s="3" t="s">
        <v>3379</v>
      </c>
      <c r="D3283" s="2" t="s">
        <v>9868</v>
      </c>
      <c r="E3283" s="3" t="s">
        <v>13094</v>
      </c>
      <c r="G3283" s="61">
        <v>2874.05</v>
      </c>
    </row>
    <row r="3284" spans="1:7" x14ac:dyDescent="0.2">
      <c r="A3284" s="1" t="str">
        <f t="shared" si="53"/>
        <v>SICRO3 2003703</v>
      </c>
      <c r="B3284" s="3" t="s">
        <v>13112</v>
      </c>
      <c r="C3284" s="3" t="s">
        <v>3380</v>
      </c>
      <c r="D3284" s="2" t="s">
        <v>9869</v>
      </c>
      <c r="E3284" s="3" t="s">
        <v>13094</v>
      </c>
      <c r="G3284" s="61">
        <v>2604.54</v>
      </c>
    </row>
    <row r="3285" spans="1:7" x14ac:dyDescent="0.2">
      <c r="A3285" s="1" t="str">
        <f t="shared" si="53"/>
        <v>SICRO3 2003706</v>
      </c>
      <c r="B3285" s="3" t="s">
        <v>13112</v>
      </c>
      <c r="C3285" s="3" t="s">
        <v>3381</v>
      </c>
      <c r="D3285" s="2" t="s">
        <v>9870</v>
      </c>
      <c r="E3285" s="3" t="s">
        <v>13094</v>
      </c>
      <c r="G3285" s="61">
        <v>3239.38</v>
      </c>
    </row>
    <row r="3286" spans="1:7" x14ac:dyDescent="0.2">
      <c r="A3286" s="1" t="str">
        <f t="shared" si="53"/>
        <v>SICRO3 2003705</v>
      </c>
      <c r="B3286" s="3" t="s">
        <v>13112</v>
      </c>
      <c r="C3286" s="3" t="s">
        <v>3382</v>
      </c>
      <c r="D3286" s="2" t="s">
        <v>9871</v>
      </c>
      <c r="E3286" s="3" t="s">
        <v>13094</v>
      </c>
      <c r="G3286" s="61">
        <v>2911.28</v>
      </c>
    </row>
    <row r="3287" spans="1:7" x14ac:dyDescent="0.2">
      <c r="A3287" s="1" t="str">
        <f t="shared" si="53"/>
        <v>SICRO3 2003708</v>
      </c>
      <c r="B3287" s="3" t="s">
        <v>13112</v>
      </c>
      <c r="C3287" s="3" t="s">
        <v>3383</v>
      </c>
      <c r="D3287" s="2" t="s">
        <v>9872</v>
      </c>
      <c r="E3287" s="3" t="s">
        <v>13094</v>
      </c>
      <c r="G3287" s="61">
        <v>3763.03</v>
      </c>
    </row>
    <row r="3288" spans="1:7" x14ac:dyDescent="0.2">
      <c r="A3288" s="1" t="str">
        <f t="shared" si="53"/>
        <v>SICRO3 2003707</v>
      </c>
      <c r="B3288" s="3" t="s">
        <v>13112</v>
      </c>
      <c r="C3288" s="3" t="s">
        <v>3384</v>
      </c>
      <c r="D3288" s="2" t="s">
        <v>9873</v>
      </c>
      <c r="E3288" s="3" t="s">
        <v>13094</v>
      </c>
      <c r="G3288" s="61">
        <v>3383.37</v>
      </c>
    </row>
    <row r="3289" spans="1:7" x14ac:dyDescent="0.2">
      <c r="A3289" s="1" t="str">
        <f t="shared" si="53"/>
        <v>SICRO3 2003710</v>
      </c>
      <c r="B3289" s="3" t="s">
        <v>13112</v>
      </c>
      <c r="C3289" s="3" t="s">
        <v>3385</v>
      </c>
      <c r="D3289" s="2" t="s">
        <v>9874</v>
      </c>
      <c r="E3289" s="3" t="s">
        <v>13094</v>
      </c>
      <c r="G3289" s="61">
        <v>4343.84</v>
      </c>
    </row>
    <row r="3290" spans="1:7" x14ac:dyDescent="0.2">
      <c r="A3290" s="1" t="str">
        <f t="shared" si="53"/>
        <v>SICRO3 2003709</v>
      </c>
      <c r="B3290" s="3" t="s">
        <v>13112</v>
      </c>
      <c r="C3290" s="3" t="s">
        <v>3386</v>
      </c>
      <c r="D3290" s="2" t="s">
        <v>9875</v>
      </c>
      <c r="E3290" s="3" t="s">
        <v>13094</v>
      </c>
      <c r="G3290" s="61">
        <v>3911.45</v>
      </c>
    </row>
    <row r="3291" spans="1:7" x14ac:dyDescent="0.2">
      <c r="A3291" s="1" t="str">
        <f t="shared" si="53"/>
        <v>SICRO3 2003712</v>
      </c>
      <c r="B3291" s="3" t="s">
        <v>13112</v>
      </c>
      <c r="C3291" s="3" t="s">
        <v>3387</v>
      </c>
      <c r="D3291" s="2" t="s">
        <v>9876</v>
      </c>
      <c r="E3291" s="3" t="s">
        <v>13094</v>
      </c>
      <c r="G3291" s="61">
        <v>5291.75</v>
      </c>
    </row>
    <row r="3292" spans="1:7" x14ac:dyDescent="0.2">
      <c r="A3292" s="1" t="str">
        <f t="shared" si="53"/>
        <v>SICRO3 2003711</v>
      </c>
      <c r="B3292" s="3" t="s">
        <v>13112</v>
      </c>
      <c r="C3292" s="3" t="s">
        <v>3388</v>
      </c>
      <c r="D3292" s="2" t="s">
        <v>9877</v>
      </c>
      <c r="E3292" s="3" t="s">
        <v>13094</v>
      </c>
      <c r="G3292" s="61">
        <v>4778.5</v>
      </c>
    </row>
    <row r="3293" spans="1:7" x14ac:dyDescent="0.2">
      <c r="A3293" s="1" t="str">
        <f t="shared" si="53"/>
        <v>SICRO3 2004505</v>
      </c>
      <c r="B3293" s="3" t="s">
        <v>13112</v>
      </c>
      <c r="C3293" s="3" t="s">
        <v>3389</v>
      </c>
      <c r="D3293" s="2" t="s">
        <v>9878</v>
      </c>
      <c r="E3293" s="3" t="s">
        <v>13097</v>
      </c>
      <c r="G3293" s="61">
        <v>20.149999999999999</v>
      </c>
    </row>
    <row r="3294" spans="1:7" x14ac:dyDescent="0.2">
      <c r="A3294" s="1" t="str">
        <f t="shared" si="53"/>
        <v>SICRO3 2003353</v>
      </c>
      <c r="B3294" s="3" t="s">
        <v>13112</v>
      </c>
      <c r="C3294" s="3" t="s">
        <v>3390</v>
      </c>
      <c r="D3294" s="2" t="s">
        <v>9879</v>
      </c>
      <c r="E3294" s="3" t="s">
        <v>13095</v>
      </c>
      <c r="G3294" s="61">
        <v>67.27</v>
      </c>
    </row>
    <row r="3295" spans="1:7" x14ac:dyDescent="0.2">
      <c r="A3295" s="1" t="str">
        <f t="shared" si="53"/>
        <v>SICRO3 2003352</v>
      </c>
      <c r="B3295" s="3" t="s">
        <v>13112</v>
      </c>
      <c r="C3295" s="3" t="s">
        <v>3391</v>
      </c>
      <c r="D3295" s="2" t="s">
        <v>9880</v>
      </c>
      <c r="E3295" s="3" t="s">
        <v>13095</v>
      </c>
      <c r="G3295" s="61">
        <v>50.97</v>
      </c>
    </row>
    <row r="3296" spans="1:7" ht="22.5" x14ac:dyDescent="0.2">
      <c r="A3296" s="1" t="str">
        <f t="shared" si="53"/>
        <v>SICRO3 2003979</v>
      </c>
      <c r="B3296" s="3" t="s">
        <v>13112</v>
      </c>
      <c r="C3296" s="3" t="s">
        <v>3392</v>
      </c>
      <c r="D3296" s="2" t="s">
        <v>9881</v>
      </c>
      <c r="E3296" s="3" t="s">
        <v>13095</v>
      </c>
      <c r="G3296" s="61">
        <v>82.04</v>
      </c>
    </row>
    <row r="3297" spans="1:7" ht="22.5" x14ac:dyDescent="0.2">
      <c r="A3297" s="1" t="str">
        <f t="shared" si="53"/>
        <v>SICRO3 2003980</v>
      </c>
      <c r="B3297" s="3" t="s">
        <v>13112</v>
      </c>
      <c r="C3297" s="3" t="s">
        <v>3393</v>
      </c>
      <c r="D3297" s="2" t="s">
        <v>9882</v>
      </c>
      <c r="E3297" s="3" t="s">
        <v>13095</v>
      </c>
      <c r="G3297" s="61">
        <v>65.69</v>
      </c>
    </row>
    <row r="3298" spans="1:7" x14ac:dyDescent="0.2">
      <c r="A3298" s="1" t="str">
        <f t="shared" si="53"/>
        <v>SICRO3 2003355</v>
      </c>
      <c r="B3298" s="3" t="s">
        <v>13112</v>
      </c>
      <c r="C3298" s="3" t="s">
        <v>3394</v>
      </c>
      <c r="D3298" s="2" t="s">
        <v>9883</v>
      </c>
      <c r="E3298" s="3" t="s">
        <v>13095</v>
      </c>
      <c r="G3298" s="61">
        <v>90.54</v>
      </c>
    </row>
    <row r="3299" spans="1:7" x14ac:dyDescent="0.2">
      <c r="A3299" s="1" t="str">
        <f t="shared" si="53"/>
        <v>SICRO3 2003354</v>
      </c>
      <c r="B3299" s="3" t="s">
        <v>13112</v>
      </c>
      <c r="C3299" s="3" t="s">
        <v>3395</v>
      </c>
      <c r="D3299" s="2" t="s">
        <v>9884</v>
      </c>
      <c r="E3299" s="3" t="s">
        <v>13095</v>
      </c>
      <c r="G3299" s="61">
        <v>68.569999999999993</v>
      </c>
    </row>
    <row r="3300" spans="1:7" ht="22.5" x14ac:dyDescent="0.2">
      <c r="A3300" s="1" t="str">
        <f t="shared" si="53"/>
        <v>SICRO3 2003981</v>
      </c>
      <c r="B3300" s="3" t="s">
        <v>13112</v>
      </c>
      <c r="C3300" s="3" t="s">
        <v>3396</v>
      </c>
      <c r="D3300" s="2" t="s">
        <v>9885</v>
      </c>
      <c r="E3300" s="3" t="s">
        <v>13095</v>
      </c>
      <c r="G3300" s="61">
        <v>110.55</v>
      </c>
    </row>
    <row r="3301" spans="1:7" ht="22.5" x14ac:dyDescent="0.2">
      <c r="A3301" s="1" t="str">
        <f t="shared" si="53"/>
        <v>SICRO3 2003982</v>
      </c>
      <c r="B3301" s="3" t="s">
        <v>13112</v>
      </c>
      <c r="C3301" s="3" t="s">
        <v>3397</v>
      </c>
      <c r="D3301" s="2" t="s">
        <v>9886</v>
      </c>
      <c r="E3301" s="3" t="s">
        <v>13095</v>
      </c>
      <c r="G3301" s="61">
        <v>88.51</v>
      </c>
    </row>
    <row r="3302" spans="1:7" x14ac:dyDescent="0.2">
      <c r="A3302" s="1" t="str">
        <f t="shared" si="53"/>
        <v>SICRO3 2003345</v>
      </c>
      <c r="B3302" s="3" t="s">
        <v>13112</v>
      </c>
      <c r="C3302" s="3" t="s">
        <v>3398</v>
      </c>
      <c r="D3302" s="2" t="s">
        <v>9887</v>
      </c>
      <c r="E3302" s="3" t="s">
        <v>13095</v>
      </c>
      <c r="G3302" s="61">
        <v>55.58</v>
      </c>
    </row>
    <row r="3303" spans="1:7" x14ac:dyDescent="0.2">
      <c r="A3303" s="1" t="str">
        <f t="shared" si="53"/>
        <v>SICRO3 2003344</v>
      </c>
      <c r="B3303" s="3" t="s">
        <v>13112</v>
      </c>
      <c r="C3303" s="3" t="s">
        <v>3399</v>
      </c>
      <c r="D3303" s="2" t="s">
        <v>9888</v>
      </c>
      <c r="E3303" s="3" t="s">
        <v>13095</v>
      </c>
      <c r="G3303" s="61">
        <v>44.44</v>
      </c>
    </row>
    <row r="3304" spans="1:7" ht="22.5" x14ac:dyDescent="0.2">
      <c r="A3304" s="1" t="str">
        <f t="shared" si="53"/>
        <v>SICRO3 2003973</v>
      </c>
      <c r="B3304" s="3" t="s">
        <v>13112</v>
      </c>
      <c r="C3304" s="3" t="s">
        <v>3400</v>
      </c>
      <c r="D3304" s="2" t="s">
        <v>9889</v>
      </c>
      <c r="E3304" s="3" t="s">
        <v>13095</v>
      </c>
      <c r="G3304" s="61">
        <v>65.78</v>
      </c>
    </row>
    <row r="3305" spans="1:7" ht="22.5" x14ac:dyDescent="0.2">
      <c r="A3305" s="1" t="str">
        <f t="shared" si="53"/>
        <v>SICRO3 2003974</v>
      </c>
      <c r="B3305" s="3" t="s">
        <v>13112</v>
      </c>
      <c r="C3305" s="3" t="s">
        <v>3401</v>
      </c>
      <c r="D3305" s="2" t="s">
        <v>9890</v>
      </c>
      <c r="E3305" s="3" t="s">
        <v>13095</v>
      </c>
      <c r="G3305" s="61">
        <v>54.62</v>
      </c>
    </row>
    <row r="3306" spans="1:7" x14ac:dyDescent="0.2">
      <c r="A3306" s="1" t="str">
        <f t="shared" si="53"/>
        <v>SICRO3 2003343</v>
      </c>
      <c r="B3306" s="3" t="s">
        <v>13112</v>
      </c>
      <c r="C3306" s="3" t="s">
        <v>3402</v>
      </c>
      <c r="D3306" s="2" t="s">
        <v>9891</v>
      </c>
      <c r="E3306" s="3" t="s">
        <v>13095</v>
      </c>
      <c r="G3306" s="61">
        <v>75.42</v>
      </c>
    </row>
    <row r="3307" spans="1:7" x14ac:dyDescent="0.2">
      <c r="A3307" s="1" t="str">
        <f t="shared" si="53"/>
        <v>SICRO3 2003342</v>
      </c>
      <c r="B3307" s="3" t="s">
        <v>13112</v>
      </c>
      <c r="C3307" s="3" t="s">
        <v>3403</v>
      </c>
      <c r="D3307" s="2" t="s">
        <v>9892</v>
      </c>
      <c r="E3307" s="3" t="s">
        <v>13095</v>
      </c>
      <c r="G3307" s="61">
        <v>59.81</v>
      </c>
    </row>
    <row r="3308" spans="1:7" ht="22.5" x14ac:dyDescent="0.2">
      <c r="A3308" s="1" t="str">
        <f t="shared" si="53"/>
        <v>SICRO3 2003971</v>
      </c>
      <c r="B3308" s="3" t="s">
        <v>13112</v>
      </c>
      <c r="C3308" s="3" t="s">
        <v>3404</v>
      </c>
      <c r="D3308" s="2" t="s">
        <v>9893</v>
      </c>
      <c r="E3308" s="3" t="s">
        <v>13095</v>
      </c>
      <c r="G3308" s="61">
        <v>89.89</v>
      </c>
    </row>
    <row r="3309" spans="1:7" ht="22.5" x14ac:dyDescent="0.2">
      <c r="A3309" s="1" t="str">
        <f t="shared" si="53"/>
        <v>SICRO3 2003972</v>
      </c>
      <c r="B3309" s="3" t="s">
        <v>13112</v>
      </c>
      <c r="C3309" s="3" t="s">
        <v>3405</v>
      </c>
      <c r="D3309" s="2" t="s">
        <v>9894</v>
      </c>
      <c r="E3309" s="3" t="s">
        <v>13095</v>
      </c>
      <c r="G3309" s="61">
        <v>74.23</v>
      </c>
    </row>
    <row r="3310" spans="1:7" x14ac:dyDescent="0.2">
      <c r="A3310" s="1" t="str">
        <f t="shared" si="53"/>
        <v>SICRO3 2003347</v>
      </c>
      <c r="B3310" s="3" t="s">
        <v>13112</v>
      </c>
      <c r="C3310" s="3" t="s">
        <v>3406</v>
      </c>
      <c r="D3310" s="2" t="s">
        <v>9895</v>
      </c>
      <c r="E3310" s="3" t="s">
        <v>13095</v>
      </c>
      <c r="G3310" s="61">
        <v>15.63</v>
      </c>
    </row>
    <row r="3311" spans="1:7" x14ac:dyDescent="0.2">
      <c r="A3311" s="1" t="str">
        <f t="shared" si="53"/>
        <v>SICRO3 2003346</v>
      </c>
      <c r="B3311" s="3" t="s">
        <v>13112</v>
      </c>
      <c r="C3311" s="3" t="s">
        <v>3407</v>
      </c>
      <c r="D3311" s="2" t="s">
        <v>9896</v>
      </c>
      <c r="E3311" s="3" t="s">
        <v>13095</v>
      </c>
      <c r="G3311" s="61">
        <v>21.81</v>
      </c>
    </row>
    <row r="3312" spans="1:7" x14ac:dyDescent="0.2">
      <c r="A3312" s="1" t="str">
        <f t="shared" si="53"/>
        <v>SICRO3 2003933</v>
      </c>
      <c r="B3312" s="3" t="s">
        <v>13112</v>
      </c>
      <c r="C3312" s="3" t="s">
        <v>3408</v>
      </c>
      <c r="D3312" s="2" t="s">
        <v>9897</v>
      </c>
      <c r="E3312" s="3" t="s">
        <v>13095</v>
      </c>
      <c r="G3312" s="61">
        <v>7.74</v>
      </c>
    </row>
    <row r="3313" spans="1:7" x14ac:dyDescent="0.2">
      <c r="A3313" s="1" t="str">
        <f t="shared" si="53"/>
        <v>SICRO3 2003932</v>
      </c>
      <c r="B3313" s="3" t="s">
        <v>13112</v>
      </c>
      <c r="C3313" s="3" t="s">
        <v>3409</v>
      </c>
      <c r="D3313" s="2" t="s">
        <v>9898</v>
      </c>
      <c r="E3313" s="3" t="s">
        <v>13095</v>
      </c>
      <c r="G3313" s="61">
        <v>9.9700000000000006</v>
      </c>
    </row>
    <row r="3314" spans="1:7" x14ac:dyDescent="0.2">
      <c r="A3314" s="1" t="str">
        <f t="shared" si="53"/>
        <v>SICRO3 2003349</v>
      </c>
      <c r="B3314" s="3" t="s">
        <v>13112</v>
      </c>
      <c r="C3314" s="3" t="s">
        <v>3410</v>
      </c>
      <c r="D3314" s="2" t="s">
        <v>9899</v>
      </c>
      <c r="E3314" s="3" t="s">
        <v>13095</v>
      </c>
      <c r="G3314" s="61">
        <v>51.69</v>
      </c>
    </row>
    <row r="3315" spans="1:7" x14ac:dyDescent="0.2">
      <c r="A3315" s="1" t="str">
        <f t="shared" si="53"/>
        <v>SICRO3 2003348</v>
      </c>
      <c r="B3315" s="3" t="s">
        <v>13112</v>
      </c>
      <c r="C3315" s="3" t="s">
        <v>3411</v>
      </c>
      <c r="D3315" s="2" t="s">
        <v>9900</v>
      </c>
      <c r="E3315" s="3" t="s">
        <v>13095</v>
      </c>
      <c r="G3315" s="61">
        <v>39.33</v>
      </c>
    </row>
    <row r="3316" spans="1:7" ht="22.5" x14ac:dyDescent="0.2">
      <c r="A3316" s="1" t="str">
        <f t="shared" si="53"/>
        <v>SICRO3 2003975</v>
      </c>
      <c r="B3316" s="3" t="s">
        <v>13112</v>
      </c>
      <c r="C3316" s="3" t="s">
        <v>3412</v>
      </c>
      <c r="D3316" s="2" t="s">
        <v>9901</v>
      </c>
      <c r="E3316" s="3" t="s">
        <v>13095</v>
      </c>
      <c r="G3316" s="61">
        <v>62.21</v>
      </c>
    </row>
    <row r="3317" spans="1:7" ht="22.5" x14ac:dyDescent="0.2">
      <c r="A3317" s="1" t="str">
        <f t="shared" si="53"/>
        <v>SICRO3 2003976</v>
      </c>
      <c r="B3317" s="3" t="s">
        <v>13112</v>
      </c>
      <c r="C3317" s="3" t="s">
        <v>3413</v>
      </c>
      <c r="D3317" s="2" t="s">
        <v>9902</v>
      </c>
      <c r="E3317" s="3" t="s">
        <v>13095</v>
      </c>
      <c r="G3317" s="61">
        <v>49.81</v>
      </c>
    </row>
    <row r="3318" spans="1:7" x14ac:dyDescent="0.2">
      <c r="A3318" s="1" t="str">
        <f t="shared" si="53"/>
        <v>SICRO3 2003351</v>
      </c>
      <c r="B3318" s="3" t="s">
        <v>13112</v>
      </c>
      <c r="C3318" s="3" t="s">
        <v>3414</v>
      </c>
      <c r="D3318" s="2" t="s">
        <v>9903</v>
      </c>
      <c r="E3318" s="3" t="s">
        <v>13095</v>
      </c>
      <c r="G3318" s="61">
        <v>69.09</v>
      </c>
    </row>
    <row r="3319" spans="1:7" x14ac:dyDescent="0.2">
      <c r="A3319" s="1" t="str">
        <f t="shared" si="53"/>
        <v>SICRO3 2003350</v>
      </c>
      <c r="B3319" s="3" t="s">
        <v>13112</v>
      </c>
      <c r="C3319" s="3" t="s">
        <v>3415</v>
      </c>
      <c r="D3319" s="2" t="s">
        <v>9904</v>
      </c>
      <c r="E3319" s="3" t="s">
        <v>13095</v>
      </c>
      <c r="G3319" s="61">
        <v>52.53</v>
      </c>
    </row>
    <row r="3320" spans="1:7" ht="22.5" x14ac:dyDescent="0.2">
      <c r="A3320" s="1" t="str">
        <f t="shared" si="53"/>
        <v>SICRO3 2003977</v>
      </c>
      <c r="B3320" s="3" t="s">
        <v>13112</v>
      </c>
      <c r="C3320" s="3" t="s">
        <v>3416</v>
      </c>
      <c r="D3320" s="2" t="s">
        <v>9905</v>
      </c>
      <c r="E3320" s="3" t="s">
        <v>13095</v>
      </c>
      <c r="G3320" s="61">
        <v>83.34</v>
      </c>
    </row>
    <row r="3321" spans="1:7" ht="22.5" x14ac:dyDescent="0.2">
      <c r="A3321" s="1" t="str">
        <f t="shared" si="53"/>
        <v>SICRO3 2003978</v>
      </c>
      <c r="B3321" s="3" t="s">
        <v>13112</v>
      </c>
      <c r="C3321" s="3" t="s">
        <v>3417</v>
      </c>
      <c r="D3321" s="2" t="s">
        <v>9906</v>
      </c>
      <c r="E3321" s="3" t="s">
        <v>13095</v>
      </c>
      <c r="G3321" s="61">
        <v>66.73</v>
      </c>
    </row>
    <row r="3322" spans="1:7" x14ac:dyDescent="0.2">
      <c r="A3322" s="1" t="str">
        <f t="shared" si="53"/>
        <v>SICRO3 2003291</v>
      </c>
      <c r="B3322" s="3" t="s">
        <v>13112</v>
      </c>
      <c r="C3322" s="3" t="s">
        <v>3418</v>
      </c>
      <c r="D3322" s="2" t="s">
        <v>9907</v>
      </c>
      <c r="E3322" s="3" t="s">
        <v>13095</v>
      </c>
      <c r="G3322" s="61">
        <v>11.53</v>
      </c>
    </row>
    <row r="3323" spans="1:7" x14ac:dyDescent="0.2">
      <c r="A3323" s="1" t="str">
        <f t="shared" si="53"/>
        <v>SICRO3 2003292</v>
      </c>
      <c r="B3323" s="3" t="s">
        <v>13112</v>
      </c>
      <c r="C3323" s="3" t="s">
        <v>3419</v>
      </c>
      <c r="D3323" s="2" t="s">
        <v>9908</v>
      </c>
      <c r="E3323" s="3" t="s">
        <v>13095</v>
      </c>
      <c r="G3323" s="61">
        <v>16.14</v>
      </c>
    </row>
    <row r="3324" spans="1:7" x14ac:dyDescent="0.2">
      <c r="A3324" s="1" t="str">
        <f t="shared" si="53"/>
        <v>SICRO3 2003293</v>
      </c>
      <c r="B3324" s="3" t="s">
        <v>13112</v>
      </c>
      <c r="C3324" s="3" t="s">
        <v>3420</v>
      </c>
      <c r="D3324" s="2" t="s">
        <v>9909</v>
      </c>
      <c r="E3324" s="3" t="s">
        <v>13095</v>
      </c>
      <c r="G3324" s="61">
        <v>21.26</v>
      </c>
    </row>
    <row r="3325" spans="1:7" x14ac:dyDescent="0.2">
      <c r="A3325" s="1" t="str">
        <f t="shared" si="53"/>
        <v>SICRO3 2003294</v>
      </c>
      <c r="B3325" s="3" t="s">
        <v>13112</v>
      </c>
      <c r="C3325" s="3" t="s">
        <v>3421</v>
      </c>
      <c r="D3325" s="2" t="s">
        <v>9910</v>
      </c>
      <c r="E3325" s="3" t="s">
        <v>13095</v>
      </c>
      <c r="G3325" s="61">
        <v>31.88</v>
      </c>
    </row>
    <row r="3326" spans="1:7" x14ac:dyDescent="0.2">
      <c r="A3326" s="1" t="str">
        <f t="shared" si="53"/>
        <v>SICRO3 2003257</v>
      </c>
      <c r="B3326" s="3" t="s">
        <v>13112</v>
      </c>
      <c r="C3326" s="3" t="s">
        <v>3422</v>
      </c>
      <c r="D3326" s="2" t="s">
        <v>9911</v>
      </c>
      <c r="E3326" s="3" t="s">
        <v>13095</v>
      </c>
      <c r="G3326" s="61">
        <v>57.05</v>
      </c>
    </row>
    <row r="3327" spans="1:7" x14ac:dyDescent="0.2">
      <c r="A3327" s="1" t="str">
        <f t="shared" si="53"/>
        <v>SICRO3 2003258</v>
      </c>
      <c r="B3327" s="3" t="s">
        <v>13112</v>
      </c>
      <c r="C3327" s="3" t="s">
        <v>3423</v>
      </c>
      <c r="D3327" s="2" t="s">
        <v>9912</v>
      </c>
      <c r="E3327" s="3" t="s">
        <v>13095</v>
      </c>
      <c r="G3327" s="61">
        <v>45.95</v>
      </c>
    </row>
    <row r="3328" spans="1:7" ht="22.5" x14ac:dyDescent="0.2">
      <c r="A3328" s="1" t="str">
        <f t="shared" si="53"/>
        <v>SICRO3 2003259</v>
      </c>
      <c r="B3328" s="3" t="s">
        <v>13112</v>
      </c>
      <c r="C3328" s="3" t="s">
        <v>3424</v>
      </c>
      <c r="D3328" s="2" t="s">
        <v>9913</v>
      </c>
      <c r="E3328" s="3" t="s">
        <v>13095</v>
      </c>
      <c r="G3328" s="61">
        <v>66.7</v>
      </c>
    </row>
    <row r="3329" spans="1:7" ht="22.5" x14ac:dyDescent="0.2">
      <c r="A3329" s="1" t="str">
        <f t="shared" si="53"/>
        <v>SICRO3 2003260</v>
      </c>
      <c r="B3329" s="3" t="s">
        <v>13112</v>
      </c>
      <c r="C3329" s="3" t="s">
        <v>3425</v>
      </c>
      <c r="D3329" s="2" t="s">
        <v>9914</v>
      </c>
      <c r="E3329" s="3" t="s">
        <v>13095</v>
      </c>
      <c r="G3329" s="61">
        <v>55.57</v>
      </c>
    </row>
    <row r="3330" spans="1:7" x14ac:dyDescent="0.2">
      <c r="A3330" s="1" t="str">
        <f t="shared" si="53"/>
        <v>SICRO3 2003281</v>
      </c>
      <c r="B3330" s="3" t="s">
        <v>13112</v>
      </c>
      <c r="C3330" s="3" t="s">
        <v>3426</v>
      </c>
      <c r="D3330" s="2" t="s">
        <v>9915</v>
      </c>
      <c r="E3330" s="3" t="s">
        <v>13095</v>
      </c>
      <c r="G3330" s="61">
        <v>56.98</v>
      </c>
    </row>
    <row r="3331" spans="1:7" x14ac:dyDescent="0.2">
      <c r="A3331" s="1" t="str">
        <f t="shared" si="53"/>
        <v>SICRO3 2003282</v>
      </c>
      <c r="B3331" s="3" t="s">
        <v>13112</v>
      </c>
      <c r="C3331" s="3" t="s">
        <v>3427</v>
      </c>
      <c r="D3331" s="2" t="s">
        <v>9916</v>
      </c>
      <c r="E3331" s="3" t="s">
        <v>13095</v>
      </c>
      <c r="G3331" s="61">
        <v>45.62</v>
      </c>
    </row>
    <row r="3332" spans="1:7" ht="22.5" x14ac:dyDescent="0.2">
      <c r="A3332" s="1" t="str">
        <f t="shared" si="53"/>
        <v>SICRO3 2003283</v>
      </c>
      <c r="B3332" s="3" t="s">
        <v>13112</v>
      </c>
      <c r="C3332" s="3" t="s">
        <v>3428</v>
      </c>
      <c r="D3332" s="2" t="s">
        <v>9917</v>
      </c>
      <c r="E3332" s="3" t="s">
        <v>13095</v>
      </c>
      <c r="G3332" s="61">
        <v>66.86</v>
      </c>
    </row>
    <row r="3333" spans="1:7" ht="22.5" x14ac:dyDescent="0.2">
      <c r="A3333" s="1" t="str">
        <f t="shared" si="53"/>
        <v>SICRO3 2003284</v>
      </c>
      <c r="B3333" s="3" t="s">
        <v>13112</v>
      </c>
      <c r="C3333" s="3" t="s">
        <v>3429</v>
      </c>
      <c r="D3333" s="2" t="s">
        <v>9918</v>
      </c>
      <c r="E3333" s="3" t="s">
        <v>13095</v>
      </c>
      <c r="G3333" s="61">
        <v>55.47</v>
      </c>
    </row>
    <row r="3334" spans="1:7" x14ac:dyDescent="0.2">
      <c r="A3334" s="1" t="str">
        <f t="shared" si="53"/>
        <v>SICRO3 2003327</v>
      </c>
      <c r="B3334" s="3" t="s">
        <v>13112</v>
      </c>
      <c r="C3334" s="3" t="s">
        <v>3430</v>
      </c>
      <c r="D3334" s="2" t="s">
        <v>9919</v>
      </c>
      <c r="E3334" s="3" t="s">
        <v>13095</v>
      </c>
      <c r="G3334" s="61">
        <v>64.77</v>
      </c>
    </row>
    <row r="3335" spans="1:7" x14ac:dyDescent="0.2">
      <c r="A3335" s="1" t="str">
        <f t="shared" si="53"/>
        <v>SICRO3 2003326</v>
      </c>
      <c r="B3335" s="3" t="s">
        <v>13112</v>
      </c>
      <c r="C3335" s="3" t="s">
        <v>3431</v>
      </c>
      <c r="D3335" s="2" t="s">
        <v>9920</v>
      </c>
      <c r="E3335" s="3" t="s">
        <v>13095</v>
      </c>
      <c r="G3335" s="61">
        <v>51.9</v>
      </c>
    </row>
    <row r="3336" spans="1:7" ht="22.5" x14ac:dyDescent="0.2">
      <c r="A3336" s="1" t="str">
        <f t="shared" si="53"/>
        <v>SICRO3 2003963</v>
      </c>
      <c r="B3336" s="3" t="s">
        <v>13112</v>
      </c>
      <c r="C3336" s="3" t="s">
        <v>3432</v>
      </c>
      <c r="D3336" s="2" t="s">
        <v>9921</v>
      </c>
      <c r="E3336" s="3" t="s">
        <v>13095</v>
      </c>
      <c r="G3336" s="61">
        <v>75.989999999999995</v>
      </c>
    </row>
    <row r="3337" spans="1:7" ht="22.5" x14ac:dyDescent="0.2">
      <c r="A3337" s="1" t="str">
        <f t="shared" si="53"/>
        <v>SICRO3 2003964</v>
      </c>
      <c r="B3337" s="3" t="s">
        <v>13112</v>
      </c>
      <c r="C3337" s="3" t="s">
        <v>3433</v>
      </c>
      <c r="D3337" s="2" t="s">
        <v>9922</v>
      </c>
      <c r="E3337" s="3" t="s">
        <v>13095</v>
      </c>
      <c r="G3337" s="61">
        <v>63.08</v>
      </c>
    </row>
    <row r="3338" spans="1:7" x14ac:dyDescent="0.2">
      <c r="A3338" s="1" t="str">
        <f t="shared" si="53"/>
        <v>SICRO3 2003319</v>
      </c>
      <c r="B3338" s="3" t="s">
        <v>13112</v>
      </c>
      <c r="C3338" s="3" t="s">
        <v>3434</v>
      </c>
      <c r="D3338" s="2" t="s">
        <v>9923</v>
      </c>
      <c r="E3338" s="3" t="s">
        <v>13095</v>
      </c>
      <c r="G3338" s="61">
        <v>69.09</v>
      </c>
    </row>
    <row r="3339" spans="1:7" x14ac:dyDescent="0.2">
      <c r="A3339" s="1" t="str">
        <f t="shared" si="53"/>
        <v>SICRO3 2003318</v>
      </c>
      <c r="B3339" s="3" t="s">
        <v>13112</v>
      </c>
      <c r="C3339" s="3" t="s">
        <v>3435</v>
      </c>
      <c r="D3339" s="2" t="s">
        <v>9924</v>
      </c>
      <c r="E3339" s="3" t="s">
        <v>13095</v>
      </c>
      <c r="G3339" s="61">
        <v>55.39</v>
      </c>
    </row>
    <row r="3340" spans="1:7" ht="22.5" x14ac:dyDescent="0.2">
      <c r="A3340" s="1" t="str">
        <f t="shared" si="53"/>
        <v>SICRO3 2003955</v>
      </c>
      <c r="B3340" s="3" t="s">
        <v>13112</v>
      </c>
      <c r="C3340" s="3" t="s">
        <v>3436</v>
      </c>
      <c r="D3340" s="2" t="s">
        <v>9925</v>
      </c>
      <c r="E3340" s="3" t="s">
        <v>13095</v>
      </c>
      <c r="G3340" s="61">
        <v>81.06</v>
      </c>
    </row>
    <row r="3341" spans="1:7" ht="22.5" x14ac:dyDescent="0.2">
      <c r="A3341" s="1" t="str">
        <f t="shared" si="53"/>
        <v>SICRO3 2003956</v>
      </c>
      <c r="B3341" s="3" t="s">
        <v>13112</v>
      </c>
      <c r="C3341" s="3" t="s">
        <v>3437</v>
      </c>
      <c r="D3341" s="2" t="s">
        <v>9926</v>
      </c>
      <c r="E3341" s="3" t="s">
        <v>13095</v>
      </c>
      <c r="G3341" s="61">
        <v>67.31</v>
      </c>
    </row>
    <row r="3342" spans="1:7" x14ac:dyDescent="0.2">
      <c r="A3342" s="1" t="str">
        <f t="shared" si="53"/>
        <v>SICRO3 2003277</v>
      </c>
      <c r="B3342" s="3" t="s">
        <v>13112</v>
      </c>
      <c r="C3342" s="3" t="s">
        <v>3438</v>
      </c>
      <c r="D3342" s="2" t="s">
        <v>9927</v>
      </c>
      <c r="E3342" s="3" t="s">
        <v>13095</v>
      </c>
      <c r="G3342" s="61">
        <v>71.14</v>
      </c>
    </row>
    <row r="3343" spans="1:7" x14ac:dyDescent="0.2">
      <c r="A3343" s="1" t="str">
        <f t="shared" si="53"/>
        <v>SICRO3 2003278</v>
      </c>
      <c r="B3343" s="3" t="s">
        <v>13112</v>
      </c>
      <c r="C3343" s="3" t="s">
        <v>3439</v>
      </c>
      <c r="D3343" s="2" t="s">
        <v>9928</v>
      </c>
      <c r="E3343" s="3" t="s">
        <v>13095</v>
      </c>
      <c r="G3343" s="61">
        <v>57.05</v>
      </c>
    </row>
    <row r="3344" spans="1:7" ht="22.5" x14ac:dyDescent="0.2">
      <c r="A3344" s="1" t="str">
        <f t="shared" si="53"/>
        <v>SICRO3 2003279</v>
      </c>
      <c r="B3344" s="3" t="s">
        <v>13112</v>
      </c>
      <c r="C3344" s="3" t="s">
        <v>3440</v>
      </c>
      <c r="D3344" s="2" t="s">
        <v>9929</v>
      </c>
      <c r="E3344" s="3" t="s">
        <v>13095</v>
      </c>
      <c r="G3344" s="61">
        <v>83.45</v>
      </c>
    </row>
    <row r="3345" spans="1:7" ht="22.5" x14ac:dyDescent="0.2">
      <c r="A3345" s="1" t="str">
        <f t="shared" si="53"/>
        <v>SICRO3 2003280</v>
      </c>
      <c r="B3345" s="3" t="s">
        <v>13112</v>
      </c>
      <c r="C3345" s="3" t="s">
        <v>3441</v>
      </c>
      <c r="D3345" s="2" t="s">
        <v>9930</v>
      </c>
      <c r="E3345" s="3" t="s">
        <v>13095</v>
      </c>
      <c r="G3345" s="61">
        <v>69.319999999999993</v>
      </c>
    </row>
    <row r="3346" spans="1:7" x14ac:dyDescent="0.2">
      <c r="A3346" s="1" t="str">
        <f t="shared" si="53"/>
        <v>SICRO3 2003253</v>
      </c>
      <c r="B3346" s="3" t="s">
        <v>13112</v>
      </c>
      <c r="C3346" s="3" t="s">
        <v>3442</v>
      </c>
      <c r="D3346" s="2" t="s">
        <v>9931</v>
      </c>
      <c r="E3346" s="3" t="s">
        <v>13095</v>
      </c>
      <c r="G3346" s="61">
        <v>81.150000000000006</v>
      </c>
    </row>
    <row r="3347" spans="1:7" x14ac:dyDescent="0.2">
      <c r="A3347" s="1" t="str">
        <f t="shared" ref="A3347:A3410" si="54">CONCATENATE($B3347," ",$C3347)</f>
        <v>SICRO3 2003254</v>
      </c>
      <c r="B3347" s="3" t="s">
        <v>13112</v>
      </c>
      <c r="C3347" s="3" t="s">
        <v>3443</v>
      </c>
      <c r="D3347" s="2" t="s">
        <v>9932</v>
      </c>
      <c r="E3347" s="3" t="s">
        <v>13095</v>
      </c>
      <c r="G3347" s="61">
        <v>64.86</v>
      </c>
    </row>
    <row r="3348" spans="1:7" ht="22.5" x14ac:dyDescent="0.2">
      <c r="A3348" s="1" t="str">
        <f t="shared" si="54"/>
        <v>SICRO3 2003255</v>
      </c>
      <c r="B3348" s="3" t="s">
        <v>13112</v>
      </c>
      <c r="C3348" s="3" t="s">
        <v>3444</v>
      </c>
      <c r="D3348" s="2" t="s">
        <v>9933</v>
      </c>
      <c r="E3348" s="3" t="s">
        <v>13095</v>
      </c>
      <c r="G3348" s="61">
        <v>95.42</v>
      </c>
    </row>
    <row r="3349" spans="1:7" ht="22.5" x14ac:dyDescent="0.2">
      <c r="A3349" s="1" t="str">
        <f t="shared" si="54"/>
        <v>SICRO3 2003256</v>
      </c>
      <c r="B3349" s="3" t="s">
        <v>13112</v>
      </c>
      <c r="C3349" s="3" t="s">
        <v>3445</v>
      </c>
      <c r="D3349" s="2" t="s">
        <v>9934</v>
      </c>
      <c r="E3349" s="3" t="s">
        <v>13095</v>
      </c>
      <c r="G3349" s="61">
        <v>79.08</v>
      </c>
    </row>
    <row r="3350" spans="1:7" x14ac:dyDescent="0.2">
      <c r="A3350" s="1" t="str">
        <f t="shared" si="54"/>
        <v>SICRO3 2003273</v>
      </c>
      <c r="B3350" s="3" t="s">
        <v>13112</v>
      </c>
      <c r="C3350" s="3" t="s">
        <v>3446</v>
      </c>
      <c r="D3350" s="2" t="s">
        <v>9935</v>
      </c>
      <c r="E3350" s="3" t="s">
        <v>13095</v>
      </c>
      <c r="G3350" s="61">
        <v>83.32</v>
      </c>
    </row>
    <row r="3351" spans="1:7" x14ac:dyDescent="0.2">
      <c r="A3351" s="1" t="str">
        <f t="shared" si="54"/>
        <v>SICRO3 2003274</v>
      </c>
      <c r="B3351" s="3" t="s">
        <v>13112</v>
      </c>
      <c r="C3351" s="3" t="s">
        <v>3447</v>
      </c>
      <c r="D3351" s="2" t="s">
        <v>9936</v>
      </c>
      <c r="E3351" s="3" t="s">
        <v>13095</v>
      </c>
      <c r="G3351" s="61">
        <v>66.61</v>
      </c>
    </row>
    <row r="3352" spans="1:7" ht="22.5" x14ac:dyDescent="0.2">
      <c r="A3352" s="1" t="str">
        <f t="shared" si="54"/>
        <v>SICRO3 2003275</v>
      </c>
      <c r="B3352" s="3" t="s">
        <v>13112</v>
      </c>
      <c r="C3352" s="3" t="s">
        <v>3448</v>
      </c>
      <c r="D3352" s="2" t="s">
        <v>9937</v>
      </c>
      <c r="E3352" s="3" t="s">
        <v>13095</v>
      </c>
      <c r="G3352" s="61">
        <v>97.97</v>
      </c>
    </row>
    <row r="3353" spans="1:7" ht="22.5" x14ac:dyDescent="0.2">
      <c r="A3353" s="1" t="str">
        <f t="shared" si="54"/>
        <v>SICRO3 2003276</v>
      </c>
      <c r="B3353" s="3" t="s">
        <v>13112</v>
      </c>
      <c r="C3353" s="3" t="s">
        <v>3449</v>
      </c>
      <c r="D3353" s="2" t="s">
        <v>9938</v>
      </c>
      <c r="E3353" s="3" t="s">
        <v>13095</v>
      </c>
      <c r="G3353" s="61">
        <v>81.2</v>
      </c>
    </row>
    <row r="3354" spans="1:7" x14ac:dyDescent="0.2">
      <c r="A3354" s="1" t="str">
        <f t="shared" si="54"/>
        <v>SICRO3 2003269</v>
      </c>
      <c r="B3354" s="3" t="s">
        <v>13112</v>
      </c>
      <c r="C3354" s="3" t="s">
        <v>3450</v>
      </c>
      <c r="D3354" s="2" t="s">
        <v>9939</v>
      </c>
      <c r="E3354" s="3" t="s">
        <v>13095</v>
      </c>
      <c r="G3354" s="61">
        <v>44.14</v>
      </c>
    </row>
    <row r="3355" spans="1:7" x14ac:dyDescent="0.2">
      <c r="A3355" s="1" t="str">
        <f t="shared" si="54"/>
        <v>SICRO3 2003270</v>
      </c>
      <c r="B3355" s="3" t="s">
        <v>13112</v>
      </c>
      <c r="C3355" s="3" t="s">
        <v>3451</v>
      </c>
      <c r="D3355" s="2" t="s">
        <v>9940</v>
      </c>
      <c r="E3355" s="3" t="s">
        <v>13095</v>
      </c>
      <c r="G3355" s="61">
        <v>35.6</v>
      </c>
    </row>
    <row r="3356" spans="1:7" ht="22.5" x14ac:dyDescent="0.2">
      <c r="A3356" s="1" t="str">
        <f t="shared" si="54"/>
        <v>SICRO3 2003271</v>
      </c>
      <c r="B3356" s="3" t="s">
        <v>13112</v>
      </c>
      <c r="C3356" s="3" t="s">
        <v>3452</v>
      </c>
      <c r="D3356" s="2" t="s">
        <v>9941</v>
      </c>
      <c r="E3356" s="3" t="s">
        <v>13095</v>
      </c>
      <c r="G3356" s="61">
        <v>51.52</v>
      </c>
    </row>
    <row r="3357" spans="1:7" ht="22.5" x14ac:dyDescent="0.2">
      <c r="A3357" s="1" t="str">
        <f t="shared" si="54"/>
        <v>SICRO3 2003272</v>
      </c>
      <c r="B3357" s="3" t="s">
        <v>13112</v>
      </c>
      <c r="C3357" s="3" t="s">
        <v>3453</v>
      </c>
      <c r="D3357" s="2" t="s">
        <v>9942</v>
      </c>
      <c r="E3357" s="3" t="s">
        <v>13095</v>
      </c>
      <c r="G3357" s="61">
        <v>42.96</v>
      </c>
    </row>
    <row r="3358" spans="1:7" x14ac:dyDescent="0.2">
      <c r="A3358" s="1" t="str">
        <f t="shared" si="54"/>
        <v>SICRO3 2003261</v>
      </c>
      <c r="B3358" s="3" t="s">
        <v>13112</v>
      </c>
      <c r="C3358" s="3" t="s">
        <v>3454</v>
      </c>
      <c r="D3358" s="2" t="s">
        <v>9943</v>
      </c>
      <c r="E3358" s="3" t="s">
        <v>13095</v>
      </c>
      <c r="G3358" s="61">
        <v>46.32</v>
      </c>
    </row>
    <row r="3359" spans="1:7" x14ac:dyDescent="0.2">
      <c r="A3359" s="1" t="str">
        <f t="shared" si="54"/>
        <v>SICRO3 2003262</v>
      </c>
      <c r="B3359" s="3" t="s">
        <v>13112</v>
      </c>
      <c r="C3359" s="3" t="s">
        <v>3455</v>
      </c>
      <c r="D3359" s="2" t="s">
        <v>9944</v>
      </c>
      <c r="E3359" s="3" t="s">
        <v>13095</v>
      </c>
      <c r="G3359" s="61">
        <v>37.369999999999997</v>
      </c>
    </row>
    <row r="3360" spans="1:7" ht="22.5" x14ac:dyDescent="0.2">
      <c r="A3360" s="1" t="str">
        <f t="shared" si="54"/>
        <v>SICRO3 2003263</v>
      </c>
      <c r="B3360" s="3" t="s">
        <v>13112</v>
      </c>
      <c r="C3360" s="3" t="s">
        <v>3456</v>
      </c>
      <c r="D3360" s="2" t="s">
        <v>9945</v>
      </c>
      <c r="E3360" s="3" t="s">
        <v>13095</v>
      </c>
      <c r="G3360" s="61">
        <v>54.06</v>
      </c>
    </row>
    <row r="3361" spans="1:7" ht="22.5" x14ac:dyDescent="0.2">
      <c r="A3361" s="1" t="str">
        <f t="shared" si="54"/>
        <v>SICRO3 2003264</v>
      </c>
      <c r="B3361" s="3" t="s">
        <v>13112</v>
      </c>
      <c r="C3361" s="3" t="s">
        <v>3457</v>
      </c>
      <c r="D3361" s="2" t="s">
        <v>9946</v>
      </c>
      <c r="E3361" s="3" t="s">
        <v>13095</v>
      </c>
      <c r="G3361" s="61">
        <v>45.09</v>
      </c>
    </row>
    <row r="3362" spans="1:7" x14ac:dyDescent="0.2">
      <c r="A3362" s="1" t="str">
        <f t="shared" si="54"/>
        <v>SICRO3 2003285</v>
      </c>
      <c r="B3362" s="3" t="s">
        <v>13112</v>
      </c>
      <c r="C3362" s="3" t="s">
        <v>3458</v>
      </c>
      <c r="D3362" s="2" t="s">
        <v>9947</v>
      </c>
      <c r="E3362" s="3" t="s">
        <v>13095</v>
      </c>
      <c r="G3362" s="61">
        <v>47.84</v>
      </c>
    </row>
    <row r="3363" spans="1:7" x14ac:dyDescent="0.2">
      <c r="A3363" s="1" t="str">
        <f t="shared" si="54"/>
        <v>SICRO3 2003286</v>
      </c>
      <c r="B3363" s="3" t="s">
        <v>13112</v>
      </c>
      <c r="C3363" s="3" t="s">
        <v>3459</v>
      </c>
      <c r="D3363" s="2" t="s">
        <v>9948</v>
      </c>
      <c r="E3363" s="3" t="s">
        <v>13095</v>
      </c>
      <c r="G3363" s="61">
        <v>38.619999999999997</v>
      </c>
    </row>
    <row r="3364" spans="1:7" ht="22.5" x14ac:dyDescent="0.2">
      <c r="A3364" s="1" t="str">
        <f t="shared" si="54"/>
        <v>SICRO3 2003287</v>
      </c>
      <c r="B3364" s="3" t="s">
        <v>13112</v>
      </c>
      <c r="C3364" s="3" t="s">
        <v>3460</v>
      </c>
      <c r="D3364" s="2" t="s">
        <v>9949</v>
      </c>
      <c r="E3364" s="3" t="s">
        <v>13095</v>
      </c>
      <c r="G3364" s="61">
        <v>55.83</v>
      </c>
    </row>
    <row r="3365" spans="1:7" ht="22.5" x14ac:dyDescent="0.2">
      <c r="A3365" s="1" t="str">
        <f t="shared" si="54"/>
        <v>SICRO3 2003288</v>
      </c>
      <c r="B3365" s="3" t="s">
        <v>13112</v>
      </c>
      <c r="C3365" s="3" t="s">
        <v>3461</v>
      </c>
      <c r="D3365" s="2" t="s">
        <v>9950</v>
      </c>
      <c r="E3365" s="3" t="s">
        <v>13095</v>
      </c>
      <c r="G3365" s="61">
        <v>46.58</v>
      </c>
    </row>
    <row r="3366" spans="1:7" x14ac:dyDescent="0.2">
      <c r="A3366" s="1" t="str">
        <f t="shared" si="54"/>
        <v>SICRO3 2003265</v>
      </c>
      <c r="B3366" s="3" t="s">
        <v>13112</v>
      </c>
      <c r="C3366" s="3" t="s">
        <v>3462</v>
      </c>
      <c r="D3366" s="2" t="s">
        <v>9951</v>
      </c>
      <c r="E3366" s="3" t="s">
        <v>13095</v>
      </c>
      <c r="G3366" s="61">
        <v>53.74</v>
      </c>
    </row>
    <row r="3367" spans="1:7" x14ac:dyDescent="0.2">
      <c r="A3367" s="1" t="str">
        <f t="shared" si="54"/>
        <v>SICRO3 2003266</v>
      </c>
      <c r="B3367" s="3" t="s">
        <v>13112</v>
      </c>
      <c r="C3367" s="3" t="s">
        <v>3463</v>
      </c>
      <c r="D3367" s="2" t="s">
        <v>9952</v>
      </c>
      <c r="E3367" s="3" t="s">
        <v>13095</v>
      </c>
      <c r="G3367" s="61">
        <v>43.27</v>
      </c>
    </row>
    <row r="3368" spans="1:7" ht="22.5" x14ac:dyDescent="0.2">
      <c r="A3368" s="1" t="str">
        <f t="shared" si="54"/>
        <v>SICRO3 2003267</v>
      </c>
      <c r="B3368" s="3" t="s">
        <v>13112</v>
      </c>
      <c r="C3368" s="3" t="s">
        <v>3464</v>
      </c>
      <c r="D3368" s="2" t="s">
        <v>9953</v>
      </c>
      <c r="E3368" s="3" t="s">
        <v>13095</v>
      </c>
      <c r="G3368" s="61">
        <v>62.84</v>
      </c>
    </row>
    <row r="3369" spans="1:7" ht="22.5" x14ac:dyDescent="0.2">
      <c r="A3369" s="1" t="str">
        <f t="shared" si="54"/>
        <v>SICRO3 2003268</v>
      </c>
      <c r="B3369" s="3" t="s">
        <v>13112</v>
      </c>
      <c r="C3369" s="3" t="s">
        <v>3465</v>
      </c>
      <c r="D3369" s="2" t="s">
        <v>9954</v>
      </c>
      <c r="E3369" s="3" t="s">
        <v>13095</v>
      </c>
      <c r="G3369" s="61">
        <v>52.34</v>
      </c>
    </row>
    <row r="3370" spans="1:7" x14ac:dyDescent="0.2">
      <c r="A3370" s="1" t="str">
        <f t="shared" si="54"/>
        <v>SICRO3 2003289</v>
      </c>
      <c r="B3370" s="3" t="s">
        <v>13112</v>
      </c>
      <c r="C3370" s="3" t="s">
        <v>3466</v>
      </c>
      <c r="D3370" s="2" t="s">
        <v>9955</v>
      </c>
      <c r="E3370" s="3" t="s">
        <v>13095</v>
      </c>
      <c r="G3370" s="61">
        <v>19.86</v>
      </c>
    </row>
    <row r="3371" spans="1:7" x14ac:dyDescent="0.2">
      <c r="A3371" s="1" t="str">
        <f t="shared" si="54"/>
        <v>SICRO3 2003338</v>
      </c>
      <c r="B3371" s="3" t="s">
        <v>13112</v>
      </c>
      <c r="C3371" s="3" t="s">
        <v>3467</v>
      </c>
      <c r="D3371" s="2" t="s">
        <v>9956</v>
      </c>
      <c r="E3371" s="3" t="s">
        <v>13095</v>
      </c>
      <c r="G3371" s="61">
        <v>24.93</v>
      </c>
    </row>
    <row r="3372" spans="1:7" x14ac:dyDescent="0.2">
      <c r="A3372" s="1" t="str">
        <f t="shared" si="54"/>
        <v>SICRO3 2003290</v>
      </c>
      <c r="B3372" s="3" t="s">
        <v>13112</v>
      </c>
      <c r="C3372" s="3" t="s">
        <v>3468</v>
      </c>
      <c r="D3372" s="2" t="s">
        <v>9957</v>
      </c>
      <c r="E3372" s="3" t="s">
        <v>13095</v>
      </c>
      <c r="G3372" s="61">
        <v>16.440000000000001</v>
      </c>
    </row>
    <row r="3373" spans="1:7" x14ac:dyDescent="0.2">
      <c r="A3373" s="1" t="str">
        <f t="shared" si="54"/>
        <v>SICRO3 2003300</v>
      </c>
      <c r="B3373" s="3" t="s">
        <v>13112</v>
      </c>
      <c r="C3373" s="3" t="s">
        <v>3469</v>
      </c>
      <c r="D3373" s="2" t="s">
        <v>9958</v>
      </c>
      <c r="E3373" s="3" t="s">
        <v>13095</v>
      </c>
      <c r="G3373" s="61">
        <v>8.44</v>
      </c>
    </row>
    <row r="3374" spans="1:7" x14ac:dyDescent="0.2">
      <c r="A3374" s="1" t="str">
        <f t="shared" si="54"/>
        <v>SICRO3 2003299</v>
      </c>
      <c r="B3374" s="3" t="s">
        <v>13112</v>
      </c>
      <c r="C3374" s="3" t="s">
        <v>3470</v>
      </c>
      <c r="D3374" s="2" t="s">
        <v>9959</v>
      </c>
      <c r="E3374" s="3" t="s">
        <v>13095</v>
      </c>
      <c r="G3374" s="61">
        <v>10.66</v>
      </c>
    </row>
    <row r="3375" spans="1:7" x14ac:dyDescent="0.2">
      <c r="A3375" s="1" t="str">
        <f t="shared" si="54"/>
        <v>SICRO3 2003301</v>
      </c>
      <c r="B3375" s="3" t="s">
        <v>13112</v>
      </c>
      <c r="C3375" s="3" t="s">
        <v>3471</v>
      </c>
      <c r="D3375" s="2" t="s">
        <v>9960</v>
      </c>
      <c r="E3375" s="3" t="s">
        <v>13095</v>
      </c>
      <c r="G3375" s="61">
        <v>7.38</v>
      </c>
    </row>
    <row r="3376" spans="1:7" x14ac:dyDescent="0.2">
      <c r="A3376" s="1" t="str">
        <f t="shared" si="54"/>
        <v>SICRO3 2004513</v>
      </c>
      <c r="B3376" s="3" t="s">
        <v>13112</v>
      </c>
      <c r="C3376" s="3" t="s">
        <v>3472</v>
      </c>
      <c r="D3376" s="2" t="s">
        <v>9961</v>
      </c>
      <c r="E3376" s="3" t="s">
        <v>13095</v>
      </c>
      <c r="G3376" s="61">
        <v>0.13</v>
      </c>
    </row>
    <row r="3377" spans="1:7" x14ac:dyDescent="0.2">
      <c r="A3377" s="1" t="str">
        <f t="shared" si="54"/>
        <v>SICRO3 2003365</v>
      </c>
      <c r="B3377" s="3" t="s">
        <v>13112</v>
      </c>
      <c r="C3377" s="3" t="s">
        <v>3473</v>
      </c>
      <c r="D3377" s="2" t="s">
        <v>9962</v>
      </c>
      <c r="E3377" s="3" t="s">
        <v>13095</v>
      </c>
      <c r="G3377" s="61">
        <v>1064.81</v>
      </c>
    </row>
    <row r="3378" spans="1:7" x14ac:dyDescent="0.2">
      <c r="A3378" s="1" t="str">
        <f t="shared" si="54"/>
        <v>SICRO3 2003364</v>
      </c>
      <c r="B3378" s="3" t="s">
        <v>13112</v>
      </c>
      <c r="C3378" s="3" t="s">
        <v>3474</v>
      </c>
      <c r="D3378" s="2" t="s">
        <v>9963</v>
      </c>
      <c r="E3378" s="3" t="s">
        <v>13095</v>
      </c>
      <c r="G3378" s="61">
        <v>947</v>
      </c>
    </row>
    <row r="3379" spans="1:7" x14ac:dyDescent="0.2">
      <c r="A3379" s="1" t="str">
        <f t="shared" si="54"/>
        <v>SICRO3 2003097</v>
      </c>
      <c r="B3379" s="3" t="s">
        <v>13112</v>
      </c>
      <c r="C3379" s="3" t="s">
        <v>3475</v>
      </c>
      <c r="D3379" s="2" t="s">
        <v>9964</v>
      </c>
      <c r="E3379" s="3" t="s">
        <v>13095</v>
      </c>
      <c r="G3379" s="61">
        <v>1116.6600000000001</v>
      </c>
    </row>
    <row r="3380" spans="1:7" x14ac:dyDescent="0.2">
      <c r="A3380" s="1" t="str">
        <f t="shared" si="54"/>
        <v>SICRO3 2003098</v>
      </c>
      <c r="B3380" s="3" t="s">
        <v>13112</v>
      </c>
      <c r="C3380" s="3" t="s">
        <v>3476</v>
      </c>
      <c r="D3380" s="2" t="s">
        <v>9965</v>
      </c>
      <c r="E3380" s="3" t="s">
        <v>13095</v>
      </c>
      <c r="G3380" s="61">
        <v>995.62</v>
      </c>
    </row>
    <row r="3381" spans="1:7" x14ac:dyDescent="0.2">
      <c r="A3381" s="1" t="str">
        <f t="shared" si="54"/>
        <v>SICRO3 2003363</v>
      </c>
      <c r="B3381" s="3" t="s">
        <v>13112</v>
      </c>
      <c r="C3381" s="3" t="s">
        <v>3477</v>
      </c>
      <c r="D3381" s="2" t="s">
        <v>9966</v>
      </c>
      <c r="E3381" s="3" t="s">
        <v>13095</v>
      </c>
      <c r="G3381" s="61">
        <v>1156.82</v>
      </c>
    </row>
    <row r="3382" spans="1:7" x14ac:dyDescent="0.2">
      <c r="A3382" s="1" t="str">
        <f t="shared" si="54"/>
        <v>SICRO3 2003362</v>
      </c>
      <c r="B3382" s="3" t="s">
        <v>13112</v>
      </c>
      <c r="C3382" s="3" t="s">
        <v>3478</v>
      </c>
      <c r="D3382" s="2" t="s">
        <v>9967</v>
      </c>
      <c r="E3382" s="3" t="s">
        <v>13095</v>
      </c>
      <c r="G3382" s="61">
        <v>1035.3</v>
      </c>
    </row>
    <row r="3383" spans="1:7" x14ac:dyDescent="0.2">
      <c r="A3383" s="1" t="str">
        <f t="shared" si="54"/>
        <v>SICRO3 2003099</v>
      </c>
      <c r="B3383" s="3" t="s">
        <v>13112</v>
      </c>
      <c r="C3383" s="3" t="s">
        <v>3479</v>
      </c>
      <c r="D3383" s="2" t="s">
        <v>9968</v>
      </c>
      <c r="E3383" s="3" t="s">
        <v>13095</v>
      </c>
      <c r="G3383" s="61">
        <v>1212.8399999999999</v>
      </c>
    </row>
    <row r="3384" spans="1:7" x14ac:dyDescent="0.2">
      <c r="A3384" s="1" t="str">
        <f t="shared" si="54"/>
        <v>SICRO3 2003100</v>
      </c>
      <c r="B3384" s="3" t="s">
        <v>13112</v>
      </c>
      <c r="C3384" s="3" t="s">
        <v>3480</v>
      </c>
      <c r="D3384" s="2" t="s">
        <v>9969</v>
      </c>
      <c r="E3384" s="3" t="s">
        <v>13095</v>
      </c>
      <c r="G3384" s="61">
        <v>1087.1099999999999</v>
      </c>
    </row>
    <row r="3385" spans="1:7" x14ac:dyDescent="0.2">
      <c r="A3385" s="1" t="str">
        <f t="shared" si="54"/>
        <v>SICRO3 2003361</v>
      </c>
      <c r="B3385" s="3" t="s">
        <v>13112</v>
      </c>
      <c r="C3385" s="3" t="s">
        <v>3481</v>
      </c>
      <c r="D3385" s="2" t="s">
        <v>9970</v>
      </c>
      <c r="E3385" s="3" t="s">
        <v>13095</v>
      </c>
      <c r="G3385" s="61">
        <v>1387.56</v>
      </c>
    </row>
    <row r="3386" spans="1:7" x14ac:dyDescent="0.2">
      <c r="A3386" s="1" t="str">
        <f t="shared" si="54"/>
        <v>SICRO3 2003360</v>
      </c>
      <c r="B3386" s="3" t="s">
        <v>13112</v>
      </c>
      <c r="C3386" s="3" t="s">
        <v>3482</v>
      </c>
      <c r="D3386" s="2" t="s">
        <v>9971</v>
      </c>
      <c r="E3386" s="3" t="s">
        <v>13095</v>
      </c>
      <c r="G3386" s="61">
        <v>1257</v>
      </c>
    </row>
    <row r="3387" spans="1:7" x14ac:dyDescent="0.2">
      <c r="A3387" s="1" t="str">
        <f t="shared" si="54"/>
        <v>SICRO3 2003101</v>
      </c>
      <c r="B3387" s="3" t="s">
        <v>13112</v>
      </c>
      <c r="C3387" s="3" t="s">
        <v>3483</v>
      </c>
      <c r="D3387" s="2" t="s">
        <v>9972</v>
      </c>
      <c r="E3387" s="3" t="s">
        <v>13095</v>
      </c>
      <c r="G3387" s="61">
        <v>1553.09</v>
      </c>
    </row>
    <row r="3388" spans="1:7" x14ac:dyDescent="0.2">
      <c r="A3388" s="1" t="str">
        <f t="shared" si="54"/>
        <v>SICRO3 2003102</v>
      </c>
      <c r="B3388" s="3" t="s">
        <v>13112</v>
      </c>
      <c r="C3388" s="3" t="s">
        <v>3484</v>
      </c>
      <c r="D3388" s="2" t="s">
        <v>9973</v>
      </c>
      <c r="E3388" s="3" t="s">
        <v>13095</v>
      </c>
      <c r="G3388" s="61">
        <v>1413.48</v>
      </c>
    </row>
    <row r="3389" spans="1:7" x14ac:dyDescent="0.2">
      <c r="A3389" s="1" t="str">
        <f t="shared" si="54"/>
        <v>SICRO3 2003869</v>
      </c>
      <c r="B3389" s="3" t="s">
        <v>13112</v>
      </c>
      <c r="C3389" s="3" t="s">
        <v>3485</v>
      </c>
      <c r="D3389" s="2" t="s">
        <v>9974</v>
      </c>
      <c r="E3389" s="3" t="s">
        <v>13095</v>
      </c>
      <c r="G3389" s="61">
        <v>228.16</v>
      </c>
    </row>
    <row r="3390" spans="1:7" x14ac:dyDescent="0.2">
      <c r="A3390" s="1" t="str">
        <f t="shared" si="54"/>
        <v>SICRO3 2003822</v>
      </c>
      <c r="B3390" s="3" t="s">
        <v>13112</v>
      </c>
      <c r="C3390" s="3" t="s">
        <v>3486</v>
      </c>
      <c r="D3390" s="2" t="s">
        <v>9975</v>
      </c>
      <c r="E3390" s="3" t="s">
        <v>13095</v>
      </c>
      <c r="G3390" s="61">
        <v>256.79000000000002</v>
      </c>
    </row>
    <row r="3391" spans="1:7" x14ac:dyDescent="0.2">
      <c r="A3391" s="1" t="str">
        <f t="shared" si="54"/>
        <v>SICRO3 2003826</v>
      </c>
      <c r="B3391" s="3" t="s">
        <v>13112</v>
      </c>
      <c r="C3391" s="3" t="s">
        <v>3487</v>
      </c>
      <c r="D3391" s="2" t="s">
        <v>9976</v>
      </c>
      <c r="E3391" s="3" t="s">
        <v>13095</v>
      </c>
      <c r="G3391" s="61">
        <v>395.35</v>
      </c>
    </row>
    <row r="3392" spans="1:7" x14ac:dyDescent="0.2">
      <c r="A3392" s="1" t="str">
        <f t="shared" si="54"/>
        <v>SICRO3 2003830</v>
      </c>
      <c r="B3392" s="3" t="s">
        <v>13112</v>
      </c>
      <c r="C3392" s="3" t="s">
        <v>3488</v>
      </c>
      <c r="D3392" s="2" t="s">
        <v>9977</v>
      </c>
      <c r="E3392" s="3" t="s">
        <v>13095</v>
      </c>
      <c r="G3392" s="61">
        <v>532</v>
      </c>
    </row>
    <row r="3393" spans="1:7" x14ac:dyDescent="0.2">
      <c r="A3393" s="1" t="str">
        <f t="shared" si="54"/>
        <v>SICRO3 2003834</v>
      </c>
      <c r="B3393" s="3" t="s">
        <v>13112</v>
      </c>
      <c r="C3393" s="3" t="s">
        <v>3489</v>
      </c>
      <c r="D3393" s="2" t="s">
        <v>9978</v>
      </c>
      <c r="E3393" s="3" t="s">
        <v>13095</v>
      </c>
      <c r="G3393" s="61">
        <v>740.09</v>
      </c>
    </row>
    <row r="3394" spans="1:7" x14ac:dyDescent="0.2">
      <c r="A3394" s="1" t="str">
        <f t="shared" si="54"/>
        <v>SICRO3 2003838</v>
      </c>
      <c r="B3394" s="3" t="s">
        <v>13112</v>
      </c>
      <c r="C3394" s="3" t="s">
        <v>3490</v>
      </c>
      <c r="D3394" s="2" t="s">
        <v>9979</v>
      </c>
      <c r="E3394" s="3" t="s">
        <v>13095</v>
      </c>
      <c r="G3394" s="61">
        <v>1334.56</v>
      </c>
    </row>
    <row r="3395" spans="1:7" ht="22.5" x14ac:dyDescent="0.2">
      <c r="A3395" s="1" t="str">
        <f t="shared" si="54"/>
        <v>SICRO3 2003768</v>
      </c>
      <c r="B3395" s="3" t="s">
        <v>13112</v>
      </c>
      <c r="C3395" s="3" t="s">
        <v>3491</v>
      </c>
      <c r="D3395" s="2" t="s">
        <v>9980</v>
      </c>
      <c r="E3395" s="3" t="s">
        <v>13095</v>
      </c>
      <c r="G3395" s="61">
        <v>182.32</v>
      </c>
    </row>
    <row r="3396" spans="1:7" ht="22.5" x14ac:dyDescent="0.2">
      <c r="A3396" s="1" t="str">
        <f t="shared" si="54"/>
        <v>SICRO3 2003873</v>
      </c>
      <c r="B3396" s="3" t="s">
        <v>13112</v>
      </c>
      <c r="C3396" s="3" t="s">
        <v>3492</v>
      </c>
      <c r="D3396" s="2" t="s">
        <v>9981</v>
      </c>
      <c r="E3396" s="3" t="s">
        <v>13095</v>
      </c>
      <c r="G3396" s="61">
        <v>166.02</v>
      </c>
    </row>
    <row r="3397" spans="1:7" ht="22.5" x14ac:dyDescent="0.2">
      <c r="A3397" s="1" t="str">
        <f t="shared" si="54"/>
        <v>SICRO3 2003772</v>
      </c>
      <c r="B3397" s="3" t="s">
        <v>13112</v>
      </c>
      <c r="C3397" s="3" t="s">
        <v>3493</v>
      </c>
      <c r="D3397" s="2" t="s">
        <v>9982</v>
      </c>
      <c r="E3397" s="3" t="s">
        <v>13095</v>
      </c>
      <c r="G3397" s="61">
        <v>267.62</v>
      </c>
    </row>
    <row r="3398" spans="1:7" ht="22.5" x14ac:dyDescent="0.2">
      <c r="A3398" s="1" t="str">
        <f t="shared" si="54"/>
        <v>SICRO3 2003877</v>
      </c>
      <c r="B3398" s="3" t="s">
        <v>13112</v>
      </c>
      <c r="C3398" s="3" t="s">
        <v>3494</v>
      </c>
      <c r="D3398" s="2" t="s">
        <v>9983</v>
      </c>
      <c r="E3398" s="3" t="s">
        <v>13095</v>
      </c>
      <c r="G3398" s="61">
        <v>241.83</v>
      </c>
    </row>
    <row r="3399" spans="1:7" ht="22.5" x14ac:dyDescent="0.2">
      <c r="A3399" s="1" t="str">
        <f t="shared" si="54"/>
        <v>SICRO3 2003776</v>
      </c>
      <c r="B3399" s="3" t="s">
        <v>13112</v>
      </c>
      <c r="C3399" s="3" t="s">
        <v>3495</v>
      </c>
      <c r="D3399" s="2" t="s">
        <v>9984</v>
      </c>
      <c r="E3399" s="3" t="s">
        <v>13095</v>
      </c>
      <c r="G3399" s="61">
        <v>438.75</v>
      </c>
    </row>
    <row r="3400" spans="1:7" ht="22.5" x14ac:dyDescent="0.2">
      <c r="A3400" s="1" t="str">
        <f t="shared" si="54"/>
        <v>SICRO3 2003881</v>
      </c>
      <c r="B3400" s="3" t="s">
        <v>13112</v>
      </c>
      <c r="C3400" s="3" t="s">
        <v>3496</v>
      </c>
      <c r="D3400" s="2" t="s">
        <v>9985</v>
      </c>
      <c r="E3400" s="3" t="s">
        <v>13095</v>
      </c>
      <c r="G3400" s="61">
        <v>403.39</v>
      </c>
    </row>
    <row r="3401" spans="1:7" ht="22.5" x14ac:dyDescent="0.2">
      <c r="A3401" s="1" t="str">
        <f t="shared" si="54"/>
        <v>SICRO3 2003780</v>
      </c>
      <c r="B3401" s="3" t="s">
        <v>13112</v>
      </c>
      <c r="C3401" s="3" t="s">
        <v>3497</v>
      </c>
      <c r="D3401" s="2" t="s">
        <v>9986</v>
      </c>
      <c r="E3401" s="3" t="s">
        <v>13095</v>
      </c>
      <c r="G3401" s="61">
        <v>584.84</v>
      </c>
    </row>
    <row r="3402" spans="1:7" ht="22.5" x14ac:dyDescent="0.2">
      <c r="A3402" s="1" t="str">
        <f t="shared" si="54"/>
        <v>SICRO3 2003885</v>
      </c>
      <c r="B3402" s="3" t="s">
        <v>13112</v>
      </c>
      <c r="C3402" s="3" t="s">
        <v>3498</v>
      </c>
      <c r="D3402" s="2" t="s">
        <v>9987</v>
      </c>
      <c r="E3402" s="3" t="s">
        <v>13095</v>
      </c>
      <c r="G3402" s="61">
        <v>533.16</v>
      </c>
    </row>
    <row r="3403" spans="1:7" ht="22.5" x14ac:dyDescent="0.2">
      <c r="A3403" s="1" t="str">
        <f t="shared" si="54"/>
        <v>SICRO3 2003784</v>
      </c>
      <c r="B3403" s="3" t="s">
        <v>13112</v>
      </c>
      <c r="C3403" s="3" t="s">
        <v>3499</v>
      </c>
      <c r="D3403" s="2" t="s">
        <v>9988</v>
      </c>
      <c r="E3403" s="3" t="s">
        <v>13095</v>
      </c>
      <c r="G3403" s="61">
        <v>911.44</v>
      </c>
    </row>
    <row r="3404" spans="1:7" ht="22.5" x14ac:dyDescent="0.2">
      <c r="A3404" s="1" t="str">
        <f t="shared" si="54"/>
        <v>SICRO3 2003889</v>
      </c>
      <c r="B3404" s="3" t="s">
        <v>13112</v>
      </c>
      <c r="C3404" s="3" t="s">
        <v>3500</v>
      </c>
      <c r="D3404" s="2" t="s">
        <v>9989</v>
      </c>
      <c r="E3404" s="3" t="s">
        <v>13095</v>
      </c>
      <c r="G3404" s="61">
        <v>830.52</v>
      </c>
    </row>
    <row r="3405" spans="1:7" x14ac:dyDescent="0.2">
      <c r="A3405" s="1" t="str">
        <f t="shared" si="54"/>
        <v>SICRO3 2003870</v>
      </c>
      <c r="B3405" s="3" t="s">
        <v>13112</v>
      </c>
      <c r="C3405" s="3" t="s">
        <v>3501</v>
      </c>
      <c r="D3405" s="2" t="s">
        <v>9990</v>
      </c>
      <c r="E3405" s="3" t="s">
        <v>13095</v>
      </c>
      <c r="G3405" s="61">
        <v>231.76</v>
      </c>
    </row>
    <row r="3406" spans="1:7" x14ac:dyDescent="0.2">
      <c r="A3406" s="1" t="str">
        <f t="shared" si="54"/>
        <v>SICRO3 2003823</v>
      </c>
      <c r="B3406" s="3" t="s">
        <v>13112</v>
      </c>
      <c r="C3406" s="3" t="s">
        <v>3502</v>
      </c>
      <c r="D3406" s="2" t="s">
        <v>9991</v>
      </c>
      <c r="E3406" s="3" t="s">
        <v>13095</v>
      </c>
      <c r="G3406" s="61">
        <v>300.97000000000003</v>
      </c>
    </row>
    <row r="3407" spans="1:7" x14ac:dyDescent="0.2">
      <c r="A3407" s="1" t="str">
        <f t="shared" si="54"/>
        <v>SICRO3 2003827</v>
      </c>
      <c r="B3407" s="3" t="s">
        <v>13112</v>
      </c>
      <c r="C3407" s="3" t="s">
        <v>3503</v>
      </c>
      <c r="D3407" s="2" t="s">
        <v>9992</v>
      </c>
      <c r="E3407" s="3" t="s">
        <v>13095</v>
      </c>
      <c r="G3407" s="61">
        <v>463.61</v>
      </c>
    </row>
    <row r="3408" spans="1:7" x14ac:dyDescent="0.2">
      <c r="A3408" s="1" t="str">
        <f t="shared" si="54"/>
        <v>SICRO3 2003831</v>
      </c>
      <c r="B3408" s="3" t="s">
        <v>13112</v>
      </c>
      <c r="C3408" s="3" t="s">
        <v>3504</v>
      </c>
      <c r="D3408" s="2" t="s">
        <v>9993</v>
      </c>
      <c r="E3408" s="3" t="s">
        <v>13095</v>
      </c>
      <c r="G3408" s="61">
        <v>582.35</v>
      </c>
    </row>
    <row r="3409" spans="1:7" x14ac:dyDescent="0.2">
      <c r="A3409" s="1" t="str">
        <f t="shared" si="54"/>
        <v>SICRO3 2003835</v>
      </c>
      <c r="B3409" s="3" t="s">
        <v>13112</v>
      </c>
      <c r="C3409" s="3" t="s">
        <v>3505</v>
      </c>
      <c r="D3409" s="2" t="s">
        <v>9994</v>
      </c>
      <c r="E3409" s="3" t="s">
        <v>13095</v>
      </c>
      <c r="G3409" s="61">
        <v>821.71</v>
      </c>
    </row>
    <row r="3410" spans="1:7" x14ac:dyDescent="0.2">
      <c r="A3410" s="1" t="str">
        <f t="shared" si="54"/>
        <v>SICRO3 2003839</v>
      </c>
      <c r="B3410" s="3" t="s">
        <v>13112</v>
      </c>
      <c r="C3410" s="3" t="s">
        <v>3506</v>
      </c>
      <c r="D3410" s="2" t="s">
        <v>9995</v>
      </c>
      <c r="E3410" s="3" t="s">
        <v>13095</v>
      </c>
      <c r="G3410" s="61">
        <v>1386.02</v>
      </c>
    </row>
    <row r="3411" spans="1:7" ht="22.5" x14ac:dyDescent="0.2">
      <c r="A3411" s="1" t="str">
        <f t="shared" ref="A3411:A3474" si="55">CONCATENATE($B3411," ",$C3411)</f>
        <v>SICRO3 2003769</v>
      </c>
      <c r="B3411" s="3" t="s">
        <v>13112</v>
      </c>
      <c r="C3411" s="3" t="s">
        <v>3507</v>
      </c>
      <c r="D3411" s="2" t="s">
        <v>9996</v>
      </c>
      <c r="E3411" s="3" t="s">
        <v>13095</v>
      </c>
      <c r="G3411" s="61">
        <v>196.38</v>
      </c>
    </row>
    <row r="3412" spans="1:7" ht="22.5" x14ac:dyDescent="0.2">
      <c r="A3412" s="1" t="str">
        <f t="shared" si="55"/>
        <v>SICRO3 2003874</v>
      </c>
      <c r="B3412" s="3" t="s">
        <v>13112</v>
      </c>
      <c r="C3412" s="3" t="s">
        <v>3508</v>
      </c>
      <c r="D3412" s="2" t="s">
        <v>9997</v>
      </c>
      <c r="E3412" s="3" t="s">
        <v>13095</v>
      </c>
      <c r="G3412" s="61">
        <v>180.1</v>
      </c>
    </row>
    <row r="3413" spans="1:7" ht="22.5" x14ac:dyDescent="0.2">
      <c r="A3413" s="1" t="str">
        <f t="shared" si="55"/>
        <v>SICRO3 2003773</v>
      </c>
      <c r="B3413" s="3" t="s">
        <v>13112</v>
      </c>
      <c r="C3413" s="3" t="s">
        <v>3509</v>
      </c>
      <c r="D3413" s="2" t="s">
        <v>9998</v>
      </c>
      <c r="E3413" s="3" t="s">
        <v>13095</v>
      </c>
      <c r="G3413" s="61">
        <v>323.87</v>
      </c>
    </row>
    <row r="3414" spans="1:7" ht="22.5" x14ac:dyDescent="0.2">
      <c r="A3414" s="1" t="str">
        <f t="shared" si="55"/>
        <v>SICRO3 2003878</v>
      </c>
      <c r="B3414" s="3" t="s">
        <v>13112</v>
      </c>
      <c r="C3414" s="3" t="s">
        <v>3510</v>
      </c>
      <c r="D3414" s="2" t="s">
        <v>9999</v>
      </c>
      <c r="E3414" s="3" t="s">
        <v>13095</v>
      </c>
      <c r="G3414" s="61">
        <v>298.13</v>
      </c>
    </row>
    <row r="3415" spans="1:7" ht="22.5" x14ac:dyDescent="0.2">
      <c r="A3415" s="1" t="str">
        <f t="shared" si="55"/>
        <v>SICRO3 2003777</v>
      </c>
      <c r="B3415" s="3" t="s">
        <v>13112</v>
      </c>
      <c r="C3415" s="3" t="s">
        <v>3511</v>
      </c>
      <c r="D3415" s="2" t="s">
        <v>10000</v>
      </c>
      <c r="E3415" s="3" t="s">
        <v>13095</v>
      </c>
      <c r="G3415" s="61">
        <v>495</v>
      </c>
    </row>
    <row r="3416" spans="1:7" ht="22.5" x14ac:dyDescent="0.2">
      <c r="A3416" s="1" t="str">
        <f t="shared" si="55"/>
        <v>SICRO3 2003882</v>
      </c>
      <c r="B3416" s="3" t="s">
        <v>13112</v>
      </c>
      <c r="C3416" s="3" t="s">
        <v>3512</v>
      </c>
      <c r="D3416" s="2" t="s">
        <v>10001</v>
      </c>
      <c r="E3416" s="3" t="s">
        <v>13095</v>
      </c>
      <c r="G3416" s="61">
        <v>459.7</v>
      </c>
    </row>
    <row r="3417" spans="1:7" ht="22.5" x14ac:dyDescent="0.2">
      <c r="A3417" s="1" t="str">
        <f t="shared" si="55"/>
        <v>SICRO3 2003781</v>
      </c>
      <c r="B3417" s="3" t="s">
        <v>13112</v>
      </c>
      <c r="C3417" s="3" t="s">
        <v>3513</v>
      </c>
      <c r="D3417" s="2" t="s">
        <v>10002</v>
      </c>
      <c r="E3417" s="3" t="s">
        <v>13095</v>
      </c>
      <c r="G3417" s="61">
        <v>711.39</v>
      </c>
    </row>
    <row r="3418" spans="1:7" ht="22.5" x14ac:dyDescent="0.2">
      <c r="A3418" s="1" t="str">
        <f t="shared" si="55"/>
        <v>SICRO3 2003886</v>
      </c>
      <c r="B3418" s="3" t="s">
        <v>13112</v>
      </c>
      <c r="C3418" s="3" t="s">
        <v>3514</v>
      </c>
      <c r="D3418" s="2" t="s">
        <v>10003</v>
      </c>
      <c r="E3418" s="3" t="s">
        <v>13095</v>
      </c>
      <c r="G3418" s="61">
        <v>659.84</v>
      </c>
    </row>
    <row r="3419" spans="1:7" ht="22.5" x14ac:dyDescent="0.2">
      <c r="A3419" s="1" t="str">
        <f t="shared" si="55"/>
        <v>SICRO3 2003785</v>
      </c>
      <c r="B3419" s="3" t="s">
        <v>13112</v>
      </c>
      <c r="C3419" s="3" t="s">
        <v>3515</v>
      </c>
      <c r="D3419" s="2" t="s">
        <v>10004</v>
      </c>
      <c r="E3419" s="3" t="s">
        <v>13095</v>
      </c>
      <c r="G3419" s="61">
        <v>1108.3</v>
      </c>
    </row>
    <row r="3420" spans="1:7" ht="22.5" x14ac:dyDescent="0.2">
      <c r="A3420" s="1" t="str">
        <f t="shared" si="55"/>
        <v>SICRO3 2003890</v>
      </c>
      <c r="B3420" s="3" t="s">
        <v>13112</v>
      </c>
      <c r="C3420" s="3" t="s">
        <v>3516</v>
      </c>
      <c r="D3420" s="2" t="s">
        <v>10005</v>
      </c>
      <c r="E3420" s="3" t="s">
        <v>13095</v>
      </c>
      <c r="G3420" s="61">
        <v>1027.5899999999999</v>
      </c>
    </row>
    <row r="3421" spans="1:7" x14ac:dyDescent="0.2">
      <c r="A3421" s="1" t="str">
        <f t="shared" si="55"/>
        <v>SICRO3 2003871</v>
      </c>
      <c r="B3421" s="3" t="s">
        <v>13112</v>
      </c>
      <c r="C3421" s="3" t="s">
        <v>3517</v>
      </c>
      <c r="D3421" s="2" t="s">
        <v>10006</v>
      </c>
      <c r="E3421" s="3" t="s">
        <v>13095</v>
      </c>
      <c r="G3421" s="61">
        <v>243.91</v>
      </c>
    </row>
    <row r="3422" spans="1:7" x14ac:dyDescent="0.2">
      <c r="A3422" s="1" t="str">
        <f t="shared" si="55"/>
        <v>SICRO3 2003824</v>
      </c>
      <c r="B3422" s="3" t="s">
        <v>13112</v>
      </c>
      <c r="C3422" s="3" t="s">
        <v>3518</v>
      </c>
      <c r="D3422" s="2" t="s">
        <v>10007</v>
      </c>
      <c r="E3422" s="3" t="s">
        <v>13095</v>
      </c>
      <c r="G3422" s="61">
        <v>315.25</v>
      </c>
    </row>
    <row r="3423" spans="1:7" x14ac:dyDescent="0.2">
      <c r="A3423" s="1" t="str">
        <f t="shared" si="55"/>
        <v>SICRO3 2003828</v>
      </c>
      <c r="B3423" s="3" t="s">
        <v>13112</v>
      </c>
      <c r="C3423" s="3" t="s">
        <v>3519</v>
      </c>
      <c r="D3423" s="2" t="s">
        <v>10008</v>
      </c>
      <c r="E3423" s="3" t="s">
        <v>13095</v>
      </c>
      <c r="G3423" s="61">
        <v>474.64</v>
      </c>
    </row>
    <row r="3424" spans="1:7" x14ac:dyDescent="0.2">
      <c r="A3424" s="1" t="str">
        <f t="shared" si="55"/>
        <v>SICRO3 2003832</v>
      </c>
      <c r="B3424" s="3" t="s">
        <v>13112</v>
      </c>
      <c r="C3424" s="3" t="s">
        <v>3520</v>
      </c>
      <c r="D3424" s="2" t="s">
        <v>10009</v>
      </c>
      <c r="E3424" s="3" t="s">
        <v>13095</v>
      </c>
      <c r="G3424" s="61">
        <v>632.07000000000005</v>
      </c>
    </row>
    <row r="3425" spans="1:7" x14ac:dyDescent="0.2">
      <c r="A3425" s="1" t="str">
        <f t="shared" si="55"/>
        <v>SICRO3 2003836</v>
      </c>
      <c r="B3425" s="3" t="s">
        <v>13112</v>
      </c>
      <c r="C3425" s="3" t="s">
        <v>3521</v>
      </c>
      <c r="D3425" s="2" t="s">
        <v>10010</v>
      </c>
      <c r="E3425" s="3" t="s">
        <v>13095</v>
      </c>
      <c r="G3425" s="61">
        <v>1039.8</v>
      </c>
    </row>
    <row r="3426" spans="1:7" x14ac:dyDescent="0.2">
      <c r="A3426" s="1" t="str">
        <f t="shared" si="55"/>
        <v>SICRO3 2003840</v>
      </c>
      <c r="B3426" s="3" t="s">
        <v>13112</v>
      </c>
      <c r="C3426" s="3" t="s">
        <v>3522</v>
      </c>
      <c r="D3426" s="2" t="s">
        <v>10011</v>
      </c>
      <c r="E3426" s="3" t="s">
        <v>13095</v>
      </c>
      <c r="G3426" s="61">
        <v>1465.59</v>
      </c>
    </row>
    <row r="3427" spans="1:7" ht="22.5" x14ac:dyDescent="0.2">
      <c r="A3427" s="1" t="str">
        <f t="shared" si="55"/>
        <v>SICRO3 2003770</v>
      </c>
      <c r="B3427" s="3" t="s">
        <v>13112</v>
      </c>
      <c r="C3427" s="3" t="s">
        <v>3523</v>
      </c>
      <c r="D3427" s="2" t="s">
        <v>10012</v>
      </c>
      <c r="E3427" s="3" t="s">
        <v>13095</v>
      </c>
      <c r="G3427" s="61">
        <v>266.69</v>
      </c>
    </row>
    <row r="3428" spans="1:7" ht="22.5" x14ac:dyDescent="0.2">
      <c r="A3428" s="1" t="str">
        <f t="shared" si="55"/>
        <v>SICRO3 2003875</v>
      </c>
      <c r="B3428" s="3" t="s">
        <v>13112</v>
      </c>
      <c r="C3428" s="3" t="s">
        <v>3524</v>
      </c>
      <c r="D3428" s="2" t="s">
        <v>10013</v>
      </c>
      <c r="E3428" s="3" t="s">
        <v>13095</v>
      </c>
      <c r="G3428" s="61">
        <v>250.48</v>
      </c>
    </row>
    <row r="3429" spans="1:7" ht="22.5" x14ac:dyDescent="0.2">
      <c r="A3429" s="1" t="str">
        <f t="shared" si="55"/>
        <v>SICRO3 2003774</v>
      </c>
      <c r="B3429" s="3" t="s">
        <v>13112</v>
      </c>
      <c r="C3429" s="3" t="s">
        <v>3525</v>
      </c>
      <c r="D3429" s="2" t="s">
        <v>10014</v>
      </c>
      <c r="E3429" s="3" t="s">
        <v>13095</v>
      </c>
      <c r="G3429" s="61">
        <v>434.79</v>
      </c>
    </row>
    <row r="3430" spans="1:7" ht="22.5" x14ac:dyDescent="0.2">
      <c r="A3430" s="1" t="str">
        <f t="shared" si="55"/>
        <v>SICRO3 2003879</v>
      </c>
      <c r="B3430" s="3" t="s">
        <v>13112</v>
      </c>
      <c r="C3430" s="3" t="s">
        <v>3526</v>
      </c>
      <c r="D3430" s="2" t="s">
        <v>10015</v>
      </c>
      <c r="E3430" s="3" t="s">
        <v>13095</v>
      </c>
      <c r="G3430" s="61">
        <v>405.98</v>
      </c>
    </row>
    <row r="3431" spans="1:7" ht="22.5" x14ac:dyDescent="0.2">
      <c r="A3431" s="1" t="str">
        <f t="shared" si="55"/>
        <v>SICRO3 2003778</v>
      </c>
      <c r="B3431" s="3" t="s">
        <v>13112</v>
      </c>
      <c r="C3431" s="3" t="s">
        <v>3527</v>
      </c>
      <c r="D3431" s="2" t="s">
        <v>10016</v>
      </c>
      <c r="E3431" s="3" t="s">
        <v>13095</v>
      </c>
      <c r="G3431" s="61">
        <v>604.09</v>
      </c>
    </row>
    <row r="3432" spans="1:7" ht="22.5" x14ac:dyDescent="0.2">
      <c r="A3432" s="1" t="str">
        <f t="shared" si="55"/>
        <v>SICRO3 2003883</v>
      </c>
      <c r="B3432" s="3" t="s">
        <v>13112</v>
      </c>
      <c r="C3432" s="3" t="s">
        <v>3528</v>
      </c>
      <c r="D3432" s="2" t="s">
        <v>10017</v>
      </c>
      <c r="E3432" s="3" t="s">
        <v>13095</v>
      </c>
      <c r="G3432" s="61">
        <v>559.03</v>
      </c>
    </row>
    <row r="3433" spans="1:7" ht="22.5" x14ac:dyDescent="0.2">
      <c r="A3433" s="1" t="str">
        <f t="shared" si="55"/>
        <v>SICRO3 2003782</v>
      </c>
      <c r="B3433" s="3" t="s">
        <v>13112</v>
      </c>
      <c r="C3433" s="3" t="s">
        <v>3529</v>
      </c>
      <c r="D3433" s="2" t="s">
        <v>10018</v>
      </c>
      <c r="E3433" s="3" t="s">
        <v>13095</v>
      </c>
      <c r="G3433" s="61">
        <v>906.92</v>
      </c>
    </row>
    <row r="3434" spans="1:7" ht="22.5" x14ac:dyDescent="0.2">
      <c r="A3434" s="1" t="str">
        <f t="shared" si="55"/>
        <v>SICRO3 2003887</v>
      </c>
      <c r="B3434" s="3" t="s">
        <v>13112</v>
      </c>
      <c r="C3434" s="3" t="s">
        <v>3530</v>
      </c>
      <c r="D3434" s="2" t="s">
        <v>10019</v>
      </c>
      <c r="E3434" s="3" t="s">
        <v>13095</v>
      </c>
      <c r="G3434" s="61">
        <v>838.03</v>
      </c>
    </row>
    <row r="3435" spans="1:7" ht="22.5" x14ac:dyDescent="0.2">
      <c r="A3435" s="1" t="str">
        <f t="shared" si="55"/>
        <v>SICRO3 2003786</v>
      </c>
      <c r="B3435" s="3" t="s">
        <v>13112</v>
      </c>
      <c r="C3435" s="3" t="s">
        <v>3531</v>
      </c>
      <c r="D3435" s="2" t="s">
        <v>10020</v>
      </c>
      <c r="E3435" s="3" t="s">
        <v>13095</v>
      </c>
      <c r="G3435" s="61">
        <v>1423.98</v>
      </c>
    </row>
    <row r="3436" spans="1:7" ht="22.5" x14ac:dyDescent="0.2">
      <c r="A3436" s="1" t="str">
        <f t="shared" si="55"/>
        <v>SICRO3 2003891</v>
      </c>
      <c r="B3436" s="3" t="s">
        <v>13112</v>
      </c>
      <c r="C3436" s="3" t="s">
        <v>3532</v>
      </c>
      <c r="D3436" s="2" t="s">
        <v>10021</v>
      </c>
      <c r="E3436" s="3" t="s">
        <v>13095</v>
      </c>
      <c r="G3436" s="61">
        <v>1316.99</v>
      </c>
    </row>
    <row r="3437" spans="1:7" x14ac:dyDescent="0.2">
      <c r="A3437" s="1" t="str">
        <f t="shared" si="55"/>
        <v>SICRO3 2003872</v>
      </c>
      <c r="B3437" s="3" t="s">
        <v>13112</v>
      </c>
      <c r="C3437" s="3" t="s">
        <v>3533</v>
      </c>
      <c r="D3437" s="2" t="s">
        <v>10022</v>
      </c>
      <c r="E3437" s="3" t="s">
        <v>13095</v>
      </c>
      <c r="G3437" s="61">
        <v>330.25</v>
      </c>
    </row>
    <row r="3438" spans="1:7" x14ac:dyDescent="0.2">
      <c r="A3438" s="1" t="str">
        <f t="shared" si="55"/>
        <v>SICRO3 2003825</v>
      </c>
      <c r="B3438" s="3" t="s">
        <v>13112</v>
      </c>
      <c r="C3438" s="3" t="s">
        <v>3534</v>
      </c>
      <c r="D3438" s="2" t="s">
        <v>10023</v>
      </c>
      <c r="E3438" s="3" t="s">
        <v>13095</v>
      </c>
      <c r="G3438" s="61">
        <v>373.13</v>
      </c>
    </row>
    <row r="3439" spans="1:7" x14ac:dyDescent="0.2">
      <c r="A3439" s="1" t="str">
        <f t="shared" si="55"/>
        <v>SICRO3 2003829</v>
      </c>
      <c r="B3439" s="3" t="s">
        <v>13112</v>
      </c>
      <c r="C3439" s="3" t="s">
        <v>3535</v>
      </c>
      <c r="D3439" s="2" t="s">
        <v>10024</v>
      </c>
      <c r="E3439" s="3" t="s">
        <v>13095</v>
      </c>
      <c r="G3439" s="61">
        <v>550.02</v>
      </c>
    </row>
    <row r="3440" spans="1:7" x14ac:dyDescent="0.2">
      <c r="A3440" s="1" t="str">
        <f t="shared" si="55"/>
        <v>SICRO3 2003833</v>
      </c>
      <c r="B3440" s="3" t="s">
        <v>13112</v>
      </c>
      <c r="C3440" s="3" t="s">
        <v>3536</v>
      </c>
      <c r="D3440" s="2" t="s">
        <v>10025</v>
      </c>
      <c r="E3440" s="3" t="s">
        <v>13095</v>
      </c>
      <c r="G3440" s="61">
        <v>668.67</v>
      </c>
    </row>
    <row r="3441" spans="1:7" x14ac:dyDescent="0.2">
      <c r="A3441" s="1" t="str">
        <f t="shared" si="55"/>
        <v>SICRO3 2003837</v>
      </c>
      <c r="B3441" s="3" t="s">
        <v>13112</v>
      </c>
      <c r="C3441" s="3" t="s">
        <v>3537</v>
      </c>
      <c r="D3441" s="2" t="s">
        <v>10026</v>
      </c>
      <c r="E3441" s="3" t="s">
        <v>13095</v>
      </c>
      <c r="G3441" s="61">
        <v>1166.6500000000001</v>
      </c>
    </row>
    <row r="3442" spans="1:7" x14ac:dyDescent="0.2">
      <c r="A3442" s="1" t="str">
        <f t="shared" si="55"/>
        <v>SICRO3 2003841</v>
      </c>
      <c r="B3442" s="3" t="s">
        <v>13112</v>
      </c>
      <c r="C3442" s="3" t="s">
        <v>3538</v>
      </c>
      <c r="D3442" s="2" t="s">
        <v>10027</v>
      </c>
      <c r="E3442" s="3" t="s">
        <v>13095</v>
      </c>
      <c r="G3442" s="61">
        <v>1554.04</v>
      </c>
    </row>
    <row r="3443" spans="1:7" ht="22.5" x14ac:dyDescent="0.2">
      <c r="A3443" s="1" t="str">
        <f t="shared" si="55"/>
        <v>SICRO3 2003771</v>
      </c>
      <c r="B3443" s="3" t="s">
        <v>13112</v>
      </c>
      <c r="C3443" s="3" t="s">
        <v>3539</v>
      </c>
      <c r="D3443" s="2" t="s">
        <v>10028</v>
      </c>
      <c r="E3443" s="3" t="s">
        <v>13095</v>
      </c>
      <c r="G3443" s="61">
        <v>321.43</v>
      </c>
    </row>
    <row r="3444" spans="1:7" ht="22.5" x14ac:dyDescent="0.2">
      <c r="A3444" s="1" t="str">
        <f t="shared" si="55"/>
        <v>SICRO3 2003876</v>
      </c>
      <c r="B3444" s="3" t="s">
        <v>13112</v>
      </c>
      <c r="C3444" s="3" t="s">
        <v>3540</v>
      </c>
      <c r="D3444" s="2" t="s">
        <v>10029</v>
      </c>
      <c r="E3444" s="3" t="s">
        <v>13095</v>
      </c>
      <c r="G3444" s="61">
        <v>302.10000000000002</v>
      </c>
    </row>
    <row r="3445" spans="1:7" ht="22.5" x14ac:dyDescent="0.2">
      <c r="A3445" s="1" t="str">
        <f t="shared" si="55"/>
        <v>SICRO3 2003775</v>
      </c>
      <c r="B3445" s="3" t="s">
        <v>13112</v>
      </c>
      <c r="C3445" s="3" t="s">
        <v>3541</v>
      </c>
      <c r="D3445" s="2" t="s">
        <v>10030</v>
      </c>
      <c r="E3445" s="3" t="s">
        <v>13095</v>
      </c>
      <c r="G3445" s="61">
        <v>501.11</v>
      </c>
    </row>
    <row r="3446" spans="1:7" ht="22.5" x14ac:dyDescent="0.2">
      <c r="A3446" s="1" t="str">
        <f t="shared" si="55"/>
        <v>SICRO3 2003880</v>
      </c>
      <c r="B3446" s="3" t="s">
        <v>13112</v>
      </c>
      <c r="C3446" s="3" t="s">
        <v>3542</v>
      </c>
      <c r="D3446" s="2" t="s">
        <v>10031</v>
      </c>
      <c r="E3446" s="3" t="s">
        <v>13095</v>
      </c>
      <c r="G3446" s="61">
        <v>466.22</v>
      </c>
    </row>
    <row r="3447" spans="1:7" ht="22.5" x14ac:dyDescent="0.2">
      <c r="A3447" s="1" t="str">
        <f t="shared" si="55"/>
        <v>SICRO3 2003779</v>
      </c>
      <c r="B3447" s="3" t="s">
        <v>13112</v>
      </c>
      <c r="C3447" s="3" t="s">
        <v>3543</v>
      </c>
      <c r="D3447" s="2" t="s">
        <v>10032</v>
      </c>
      <c r="E3447" s="3" t="s">
        <v>13095</v>
      </c>
      <c r="G3447" s="61">
        <v>746.8</v>
      </c>
    </row>
    <row r="3448" spans="1:7" ht="22.5" x14ac:dyDescent="0.2">
      <c r="A3448" s="1" t="str">
        <f t="shared" si="55"/>
        <v>SICRO3 2003884</v>
      </c>
      <c r="B3448" s="3" t="s">
        <v>13112</v>
      </c>
      <c r="C3448" s="3" t="s">
        <v>3544</v>
      </c>
      <c r="D3448" s="2" t="s">
        <v>10033</v>
      </c>
      <c r="E3448" s="3" t="s">
        <v>13095</v>
      </c>
      <c r="G3448" s="61">
        <v>694.21</v>
      </c>
    </row>
    <row r="3449" spans="1:7" ht="22.5" x14ac:dyDescent="0.2">
      <c r="A3449" s="1" t="str">
        <f t="shared" si="55"/>
        <v>SICRO3 2003783</v>
      </c>
      <c r="B3449" s="3" t="s">
        <v>13112</v>
      </c>
      <c r="C3449" s="3" t="s">
        <v>3545</v>
      </c>
      <c r="D3449" s="2" t="s">
        <v>10034</v>
      </c>
      <c r="E3449" s="3" t="s">
        <v>13095</v>
      </c>
      <c r="G3449" s="61">
        <v>1070.6400000000001</v>
      </c>
    </row>
    <row r="3450" spans="1:7" ht="22.5" x14ac:dyDescent="0.2">
      <c r="A3450" s="1" t="str">
        <f t="shared" si="55"/>
        <v>SICRO3 2003888</v>
      </c>
      <c r="B3450" s="3" t="s">
        <v>13112</v>
      </c>
      <c r="C3450" s="3" t="s">
        <v>3546</v>
      </c>
      <c r="D3450" s="2" t="s">
        <v>10035</v>
      </c>
      <c r="E3450" s="3" t="s">
        <v>13095</v>
      </c>
      <c r="G3450" s="61">
        <v>992.49</v>
      </c>
    </row>
    <row r="3451" spans="1:7" ht="22.5" x14ac:dyDescent="0.2">
      <c r="A3451" s="1" t="str">
        <f t="shared" si="55"/>
        <v>SICRO3 2003787</v>
      </c>
      <c r="B3451" s="3" t="s">
        <v>13112</v>
      </c>
      <c r="C3451" s="3" t="s">
        <v>3547</v>
      </c>
      <c r="D3451" s="2" t="s">
        <v>10036</v>
      </c>
      <c r="E3451" s="3" t="s">
        <v>13095</v>
      </c>
      <c r="G3451" s="61">
        <v>1678.47</v>
      </c>
    </row>
    <row r="3452" spans="1:7" ht="22.5" x14ac:dyDescent="0.2">
      <c r="A3452" s="1" t="str">
        <f t="shared" si="55"/>
        <v>SICRO3 2003892</v>
      </c>
      <c r="B3452" s="3" t="s">
        <v>13112</v>
      </c>
      <c r="C3452" s="3" t="s">
        <v>3548</v>
      </c>
      <c r="D3452" s="2" t="s">
        <v>10037</v>
      </c>
      <c r="E3452" s="3" t="s">
        <v>13095</v>
      </c>
      <c r="G3452" s="61">
        <v>1567.82</v>
      </c>
    </row>
    <row r="3453" spans="1:7" x14ac:dyDescent="0.2">
      <c r="A3453" s="1" t="str">
        <f t="shared" si="55"/>
        <v>SICRO3 2003851</v>
      </c>
      <c r="B3453" s="3" t="s">
        <v>13112</v>
      </c>
      <c r="C3453" s="3" t="s">
        <v>3549</v>
      </c>
      <c r="D3453" s="2" t="s">
        <v>10038</v>
      </c>
      <c r="E3453" s="3" t="s">
        <v>13095</v>
      </c>
      <c r="G3453" s="61">
        <v>93.11</v>
      </c>
    </row>
    <row r="3454" spans="1:7" x14ac:dyDescent="0.2">
      <c r="A3454" s="1" t="str">
        <f t="shared" si="55"/>
        <v>SICRO3 2003935</v>
      </c>
      <c r="B3454" s="3" t="s">
        <v>13112</v>
      </c>
      <c r="C3454" s="3" t="s">
        <v>3550</v>
      </c>
      <c r="D3454" s="2" t="s">
        <v>10039</v>
      </c>
      <c r="E3454" s="3" t="s">
        <v>13095</v>
      </c>
      <c r="G3454" s="61">
        <v>10.23</v>
      </c>
    </row>
    <row r="3455" spans="1:7" x14ac:dyDescent="0.2">
      <c r="A3455" s="1" t="str">
        <f t="shared" si="55"/>
        <v>SICRO3 2003934</v>
      </c>
      <c r="B3455" s="3" t="s">
        <v>13112</v>
      </c>
      <c r="C3455" s="3" t="s">
        <v>3551</v>
      </c>
      <c r="D3455" s="2" t="s">
        <v>10040</v>
      </c>
      <c r="E3455" s="3" t="s">
        <v>13095</v>
      </c>
      <c r="G3455" s="61">
        <v>14.72</v>
      </c>
    </row>
    <row r="3456" spans="1:7" x14ac:dyDescent="0.2">
      <c r="A3456" s="1" t="str">
        <f t="shared" si="55"/>
        <v>SICRO3 2003990</v>
      </c>
      <c r="B3456" s="3" t="s">
        <v>13112</v>
      </c>
      <c r="C3456" s="3" t="s">
        <v>3552</v>
      </c>
      <c r="D3456" s="2" t="s">
        <v>10041</v>
      </c>
      <c r="E3456" s="3" t="s">
        <v>13095</v>
      </c>
      <c r="G3456" s="61">
        <v>1461.7</v>
      </c>
    </row>
    <row r="3457" spans="1:7" x14ac:dyDescent="0.2">
      <c r="A3457" s="1" t="str">
        <f t="shared" si="55"/>
        <v>SICRO3 2003991</v>
      </c>
      <c r="B3457" s="3" t="s">
        <v>13112</v>
      </c>
      <c r="C3457" s="3" t="s">
        <v>3553</v>
      </c>
      <c r="D3457" s="2" t="s">
        <v>10042</v>
      </c>
      <c r="E3457" s="3" t="s">
        <v>13095</v>
      </c>
      <c r="G3457" s="61">
        <v>1501.78</v>
      </c>
    </row>
    <row r="3458" spans="1:7" x14ac:dyDescent="0.2">
      <c r="A3458" s="1" t="str">
        <f t="shared" si="55"/>
        <v>SICRO3 2003992</v>
      </c>
      <c r="B3458" s="3" t="s">
        <v>13112</v>
      </c>
      <c r="C3458" s="3" t="s">
        <v>3554</v>
      </c>
      <c r="D3458" s="2" t="s">
        <v>10043</v>
      </c>
      <c r="E3458" s="3" t="s">
        <v>13095</v>
      </c>
      <c r="G3458" s="61">
        <v>1994.84</v>
      </c>
    </row>
    <row r="3459" spans="1:7" x14ac:dyDescent="0.2">
      <c r="A3459" s="1" t="str">
        <f t="shared" si="55"/>
        <v>SICRO3 2003993</v>
      </c>
      <c r="B3459" s="3" t="s">
        <v>13112</v>
      </c>
      <c r="C3459" s="3" t="s">
        <v>3555</v>
      </c>
      <c r="D3459" s="2" t="s">
        <v>10044</v>
      </c>
      <c r="E3459" s="3" t="s">
        <v>13095</v>
      </c>
      <c r="G3459" s="61">
        <v>2241.19</v>
      </c>
    </row>
    <row r="3460" spans="1:7" x14ac:dyDescent="0.2">
      <c r="A3460" s="1" t="str">
        <f t="shared" si="55"/>
        <v>SICRO3 2003983</v>
      </c>
      <c r="B3460" s="3" t="s">
        <v>13112</v>
      </c>
      <c r="C3460" s="3" t="s">
        <v>3556</v>
      </c>
      <c r="D3460" s="2" t="s">
        <v>10045</v>
      </c>
      <c r="E3460" s="3" t="s">
        <v>13095</v>
      </c>
      <c r="G3460" s="61">
        <v>232.14</v>
      </c>
    </row>
    <row r="3461" spans="1:7" x14ac:dyDescent="0.2">
      <c r="A3461" s="1" t="str">
        <f t="shared" si="55"/>
        <v>SICRO3 2003984</v>
      </c>
      <c r="B3461" s="3" t="s">
        <v>13112</v>
      </c>
      <c r="C3461" s="3" t="s">
        <v>3557</v>
      </c>
      <c r="D3461" s="2" t="s">
        <v>10046</v>
      </c>
      <c r="E3461" s="3" t="s">
        <v>13095</v>
      </c>
      <c r="G3461" s="61">
        <v>289.7</v>
      </c>
    </row>
    <row r="3462" spans="1:7" x14ac:dyDescent="0.2">
      <c r="A3462" s="1" t="str">
        <f t="shared" si="55"/>
        <v>SICRO3 2003985</v>
      </c>
      <c r="B3462" s="3" t="s">
        <v>13112</v>
      </c>
      <c r="C3462" s="3" t="s">
        <v>3558</v>
      </c>
      <c r="D3462" s="2" t="s">
        <v>10047</v>
      </c>
      <c r="E3462" s="3" t="s">
        <v>13095</v>
      </c>
      <c r="G3462" s="61">
        <v>383.9</v>
      </c>
    </row>
    <row r="3463" spans="1:7" x14ac:dyDescent="0.2">
      <c r="A3463" s="1" t="str">
        <f t="shared" si="55"/>
        <v>SICRO3 2003986</v>
      </c>
      <c r="B3463" s="3" t="s">
        <v>13112</v>
      </c>
      <c r="C3463" s="3" t="s">
        <v>3559</v>
      </c>
      <c r="D3463" s="2" t="s">
        <v>10048</v>
      </c>
      <c r="E3463" s="3" t="s">
        <v>13095</v>
      </c>
      <c r="G3463" s="61">
        <v>559.23</v>
      </c>
    </row>
    <row r="3464" spans="1:7" x14ac:dyDescent="0.2">
      <c r="A3464" s="1" t="str">
        <f t="shared" si="55"/>
        <v>SICRO3 2003987</v>
      </c>
      <c r="B3464" s="3" t="s">
        <v>13112</v>
      </c>
      <c r="C3464" s="3" t="s">
        <v>3560</v>
      </c>
      <c r="D3464" s="2" t="s">
        <v>10049</v>
      </c>
      <c r="E3464" s="3" t="s">
        <v>13095</v>
      </c>
      <c r="G3464" s="61">
        <v>781.26</v>
      </c>
    </row>
    <row r="3465" spans="1:7" x14ac:dyDescent="0.2">
      <c r="A3465" s="1" t="str">
        <f t="shared" si="55"/>
        <v>SICRO3 2003988</v>
      </c>
      <c r="B3465" s="3" t="s">
        <v>13112</v>
      </c>
      <c r="C3465" s="3" t="s">
        <v>3561</v>
      </c>
      <c r="D3465" s="2" t="s">
        <v>10050</v>
      </c>
      <c r="E3465" s="3" t="s">
        <v>13095</v>
      </c>
      <c r="G3465" s="61">
        <v>826.47</v>
      </c>
    </row>
    <row r="3466" spans="1:7" x14ac:dyDescent="0.2">
      <c r="A3466" s="1" t="str">
        <f t="shared" si="55"/>
        <v>SICRO3 2003989</v>
      </c>
      <c r="B3466" s="3" t="s">
        <v>13112</v>
      </c>
      <c r="C3466" s="3" t="s">
        <v>3562</v>
      </c>
      <c r="D3466" s="2" t="s">
        <v>10051</v>
      </c>
      <c r="E3466" s="3" t="s">
        <v>13095</v>
      </c>
      <c r="G3466" s="61">
        <v>1100.1400000000001</v>
      </c>
    </row>
    <row r="3467" spans="1:7" x14ac:dyDescent="0.2">
      <c r="A3467" s="1" t="str">
        <f t="shared" si="55"/>
        <v>SICRO3 2003298</v>
      </c>
      <c r="B3467" s="3" t="s">
        <v>13112</v>
      </c>
      <c r="C3467" s="3" t="s">
        <v>3563</v>
      </c>
      <c r="D3467" s="2" t="s">
        <v>10052</v>
      </c>
      <c r="E3467" s="3" t="s">
        <v>13095</v>
      </c>
      <c r="G3467" s="61">
        <v>13.57</v>
      </c>
    </row>
    <row r="3468" spans="1:7" x14ac:dyDescent="0.2">
      <c r="A3468" s="1" t="str">
        <f t="shared" si="55"/>
        <v>SICRO3 2003297</v>
      </c>
      <c r="B3468" s="3" t="s">
        <v>13112</v>
      </c>
      <c r="C3468" s="3" t="s">
        <v>3564</v>
      </c>
      <c r="D3468" s="2" t="s">
        <v>10053</v>
      </c>
      <c r="E3468" s="3" t="s">
        <v>13095</v>
      </c>
      <c r="G3468" s="61">
        <v>16.73</v>
      </c>
    </row>
    <row r="3469" spans="1:7" ht="22.5" x14ac:dyDescent="0.2">
      <c r="A3469" s="1" t="str">
        <f t="shared" si="55"/>
        <v>SICRO3 2003315</v>
      </c>
      <c r="B3469" s="3" t="s">
        <v>13112</v>
      </c>
      <c r="C3469" s="3" t="s">
        <v>3565</v>
      </c>
      <c r="D3469" s="2" t="s">
        <v>10054</v>
      </c>
      <c r="E3469" s="3" t="s">
        <v>13095</v>
      </c>
      <c r="G3469" s="61">
        <v>96.64</v>
      </c>
    </row>
    <row r="3470" spans="1:7" ht="22.5" x14ac:dyDescent="0.2">
      <c r="A3470" s="1" t="str">
        <f t="shared" si="55"/>
        <v>SICRO3 2003314</v>
      </c>
      <c r="B3470" s="3" t="s">
        <v>13112</v>
      </c>
      <c r="C3470" s="3" t="s">
        <v>3566</v>
      </c>
      <c r="D3470" s="2" t="s">
        <v>10055</v>
      </c>
      <c r="E3470" s="3" t="s">
        <v>13095</v>
      </c>
      <c r="G3470" s="61">
        <v>81.67</v>
      </c>
    </row>
    <row r="3471" spans="1:7" ht="22.5" x14ac:dyDescent="0.2">
      <c r="A3471" s="1" t="str">
        <f t="shared" si="55"/>
        <v>SICRO3 2003313</v>
      </c>
      <c r="B3471" s="3" t="s">
        <v>13112</v>
      </c>
      <c r="C3471" s="3" t="s">
        <v>3567</v>
      </c>
      <c r="D3471" s="2" t="s">
        <v>10056</v>
      </c>
      <c r="E3471" s="3" t="s">
        <v>13095</v>
      </c>
      <c r="G3471" s="61">
        <v>121.18</v>
      </c>
    </row>
    <row r="3472" spans="1:7" ht="22.5" x14ac:dyDescent="0.2">
      <c r="A3472" s="1" t="str">
        <f t="shared" si="55"/>
        <v>SICRO3 2003312</v>
      </c>
      <c r="B3472" s="3" t="s">
        <v>13112</v>
      </c>
      <c r="C3472" s="3" t="s">
        <v>3568</v>
      </c>
      <c r="D3472" s="2" t="s">
        <v>10057</v>
      </c>
      <c r="E3472" s="3" t="s">
        <v>13095</v>
      </c>
      <c r="G3472" s="61">
        <v>102.47</v>
      </c>
    </row>
    <row r="3473" spans="1:7" x14ac:dyDescent="0.2">
      <c r="A3473" s="1" t="str">
        <f t="shared" si="55"/>
        <v>SICRO3 2003311</v>
      </c>
      <c r="B3473" s="3" t="s">
        <v>13112</v>
      </c>
      <c r="C3473" s="3" t="s">
        <v>3569</v>
      </c>
      <c r="D3473" s="2" t="s">
        <v>10058</v>
      </c>
      <c r="E3473" s="3" t="s">
        <v>13095</v>
      </c>
      <c r="G3473" s="61">
        <v>43.44</v>
      </c>
    </row>
    <row r="3474" spans="1:7" x14ac:dyDescent="0.2">
      <c r="A3474" s="1" t="str">
        <f t="shared" si="55"/>
        <v>SICRO3 2003310</v>
      </c>
      <c r="B3474" s="3" t="s">
        <v>13112</v>
      </c>
      <c r="C3474" s="3" t="s">
        <v>3570</v>
      </c>
      <c r="D3474" s="2" t="s">
        <v>10059</v>
      </c>
      <c r="E3474" s="3" t="s">
        <v>13095</v>
      </c>
      <c r="G3474" s="61">
        <v>54.85</v>
      </c>
    </row>
    <row r="3475" spans="1:7" x14ac:dyDescent="0.2">
      <c r="A3475" s="1" t="str">
        <f t="shared" ref="A3475:A3538" si="56">CONCATENATE($B3475," ",$C3475)</f>
        <v>SICRO3 2003296</v>
      </c>
      <c r="B3475" s="3" t="s">
        <v>13112</v>
      </c>
      <c r="C3475" s="3" t="s">
        <v>3571</v>
      </c>
      <c r="D3475" s="2" t="s">
        <v>10060</v>
      </c>
      <c r="E3475" s="3" t="s">
        <v>13095</v>
      </c>
      <c r="G3475" s="61">
        <v>13.57</v>
      </c>
    </row>
    <row r="3476" spans="1:7" x14ac:dyDescent="0.2">
      <c r="A3476" s="1" t="str">
        <f t="shared" si="56"/>
        <v>SICRO3 2003295</v>
      </c>
      <c r="B3476" s="3" t="s">
        <v>13112</v>
      </c>
      <c r="C3476" s="3" t="s">
        <v>3572</v>
      </c>
      <c r="D3476" s="2" t="s">
        <v>10061</v>
      </c>
      <c r="E3476" s="3" t="s">
        <v>13095</v>
      </c>
      <c r="G3476" s="61">
        <v>16.73</v>
      </c>
    </row>
    <row r="3477" spans="1:7" ht="22.5" x14ac:dyDescent="0.2">
      <c r="A3477" s="1" t="str">
        <f t="shared" si="56"/>
        <v>SICRO3 2003309</v>
      </c>
      <c r="B3477" s="3" t="s">
        <v>13112</v>
      </c>
      <c r="C3477" s="3" t="s">
        <v>3573</v>
      </c>
      <c r="D3477" s="2" t="s">
        <v>10062</v>
      </c>
      <c r="E3477" s="3" t="s">
        <v>13095</v>
      </c>
      <c r="G3477" s="61">
        <v>96.64</v>
      </c>
    </row>
    <row r="3478" spans="1:7" ht="22.5" x14ac:dyDescent="0.2">
      <c r="A3478" s="1" t="str">
        <f t="shared" si="56"/>
        <v>SICRO3 2003308</v>
      </c>
      <c r="B3478" s="3" t="s">
        <v>13112</v>
      </c>
      <c r="C3478" s="3" t="s">
        <v>3574</v>
      </c>
      <c r="D3478" s="2" t="s">
        <v>10063</v>
      </c>
      <c r="E3478" s="3" t="s">
        <v>13095</v>
      </c>
      <c r="G3478" s="61">
        <v>81.67</v>
      </c>
    </row>
    <row r="3479" spans="1:7" ht="22.5" x14ac:dyDescent="0.2">
      <c r="A3479" s="1" t="str">
        <f t="shared" si="56"/>
        <v>SICRO3 2003307</v>
      </c>
      <c r="B3479" s="3" t="s">
        <v>13112</v>
      </c>
      <c r="C3479" s="3" t="s">
        <v>3575</v>
      </c>
      <c r="D3479" s="2" t="s">
        <v>10064</v>
      </c>
      <c r="E3479" s="3" t="s">
        <v>13095</v>
      </c>
      <c r="G3479" s="61">
        <v>121.18</v>
      </c>
    </row>
    <row r="3480" spans="1:7" ht="22.5" x14ac:dyDescent="0.2">
      <c r="A3480" s="1" t="str">
        <f t="shared" si="56"/>
        <v>SICRO3 2003306</v>
      </c>
      <c r="B3480" s="3" t="s">
        <v>13112</v>
      </c>
      <c r="C3480" s="3" t="s">
        <v>3576</v>
      </c>
      <c r="D3480" s="2" t="s">
        <v>10065</v>
      </c>
      <c r="E3480" s="3" t="s">
        <v>13095</v>
      </c>
      <c r="G3480" s="61">
        <v>102.47</v>
      </c>
    </row>
    <row r="3481" spans="1:7" x14ac:dyDescent="0.2">
      <c r="A3481" s="1" t="str">
        <f t="shared" si="56"/>
        <v>SICRO3 2003305</v>
      </c>
      <c r="B3481" s="3" t="s">
        <v>13112</v>
      </c>
      <c r="C3481" s="3" t="s">
        <v>3577</v>
      </c>
      <c r="D3481" s="2" t="s">
        <v>10066</v>
      </c>
      <c r="E3481" s="3" t="s">
        <v>13095</v>
      </c>
      <c r="G3481" s="61">
        <v>43.44</v>
      </c>
    </row>
    <row r="3482" spans="1:7" x14ac:dyDescent="0.2">
      <c r="A3482" s="1" t="str">
        <f t="shared" si="56"/>
        <v>SICRO3 2003304</v>
      </c>
      <c r="B3482" s="3" t="s">
        <v>13112</v>
      </c>
      <c r="C3482" s="3" t="s">
        <v>3578</v>
      </c>
      <c r="D3482" s="2" t="s">
        <v>10067</v>
      </c>
      <c r="E3482" s="3" t="s">
        <v>13095</v>
      </c>
      <c r="G3482" s="61">
        <v>54.85</v>
      </c>
    </row>
    <row r="3483" spans="1:7" ht="33.75" x14ac:dyDescent="0.2">
      <c r="A3483" s="1" t="str">
        <f t="shared" si="56"/>
        <v>SICRO3 2105846</v>
      </c>
      <c r="B3483" s="3" t="s">
        <v>13112</v>
      </c>
      <c r="C3483" s="3" t="s">
        <v>3579</v>
      </c>
      <c r="D3483" s="2" t="s">
        <v>10068</v>
      </c>
      <c r="E3483" s="3" t="s">
        <v>13098</v>
      </c>
      <c r="G3483" s="61">
        <v>540.29</v>
      </c>
    </row>
    <row r="3484" spans="1:7" ht="33.75" x14ac:dyDescent="0.2">
      <c r="A3484" s="1" t="str">
        <f t="shared" si="56"/>
        <v>SICRO3 2105929</v>
      </c>
      <c r="B3484" s="3" t="s">
        <v>13112</v>
      </c>
      <c r="C3484" s="3" t="s">
        <v>3580</v>
      </c>
      <c r="D3484" s="2" t="s">
        <v>10069</v>
      </c>
      <c r="E3484" s="3" t="s">
        <v>13098</v>
      </c>
      <c r="G3484" s="61">
        <v>610.16</v>
      </c>
    </row>
    <row r="3485" spans="1:7" ht="33.75" x14ac:dyDescent="0.2">
      <c r="A3485" s="1" t="str">
        <f t="shared" si="56"/>
        <v>SICRO3 2105933</v>
      </c>
      <c r="B3485" s="3" t="s">
        <v>13112</v>
      </c>
      <c r="C3485" s="3" t="s">
        <v>3581</v>
      </c>
      <c r="D3485" s="2" t="s">
        <v>10070</v>
      </c>
      <c r="E3485" s="3" t="s">
        <v>13098</v>
      </c>
      <c r="G3485" s="61">
        <v>680.03</v>
      </c>
    </row>
    <row r="3486" spans="1:7" ht="22.5" x14ac:dyDescent="0.2">
      <c r="A3486" s="1" t="str">
        <f t="shared" si="56"/>
        <v>SICRO3 2106293</v>
      </c>
      <c r="B3486" s="3" t="s">
        <v>13112</v>
      </c>
      <c r="C3486" s="3" t="s">
        <v>3582</v>
      </c>
      <c r="D3486" s="2" t="s">
        <v>10071</v>
      </c>
      <c r="E3486" s="3" t="s">
        <v>13098</v>
      </c>
      <c r="G3486" s="61">
        <v>216.77</v>
      </c>
    </row>
    <row r="3487" spans="1:7" x14ac:dyDescent="0.2">
      <c r="A3487" s="1" t="str">
        <f t="shared" si="56"/>
        <v>SICRO3 2108165</v>
      </c>
      <c r="B3487" s="3" t="s">
        <v>13112</v>
      </c>
      <c r="C3487" s="3" t="s">
        <v>3583</v>
      </c>
      <c r="D3487" s="2" t="s">
        <v>10072</v>
      </c>
      <c r="E3487" s="3" t="s">
        <v>13097</v>
      </c>
      <c r="G3487" s="61">
        <v>32.659999999999997</v>
      </c>
    </row>
    <row r="3488" spans="1:7" x14ac:dyDescent="0.2">
      <c r="A3488" s="1" t="str">
        <f t="shared" si="56"/>
        <v>SICRO3 2108166</v>
      </c>
      <c r="B3488" s="3" t="s">
        <v>13112</v>
      </c>
      <c r="C3488" s="3" t="s">
        <v>3584</v>
      </c>
      <c r="D3488" s="2" t="s">
        <v>10073</v>
      </c>
      <c r="E3488" s="3" t="s">
        <v>13097</v>
      </c>
      <c r="G3488" s="61">
        <v>23.91</v>
      </c>
    </row>
    <row r="3489" spans="1:7" x14ac:dyDescent="0.2">
      <c r="A3489" s="1" t="str">
        <f t="shared" si="56"/>
        <v>SICRO3 2108167</v>
      </c>
      <c r="B3489" s="3" t="s">
        <v>13112</v>
      </c>
      <c r="C3489" s="3" t="s">
        <v>3585</v>
      </c>
      <c r="D3489" s="2" t="s">
        <v>10074</v>
      </c>
      <c r="E3489" s="3" t="s">
        <v>13097</v>
      </c>
      <c r="G3489" s="61">
        <v>21.91</v>
      </c>
    </row>
    <row r="3490" spans="1:7" x14ac:dyDescent="0.2">
      <c r="A3490" s="1" t="str">
        <f t="shared" si="56"/>
        <v>SICRO3 2108168</v>
      </c>
      <c r="B3490" s="3" t="s">
        <v>13112</v>
      </c>
      <c r="C3490" s="3" t="s">
        <v>3586</v>
      </c>
      <c r="D3490" s="2" t="s">
        <v>10075</v>
      </c>
      <c r="E3490" s="3" t="s">
        <v>13097</v>
      </c>
      <c r="G3490" s="61">
        <v>21.97</v>
      </c>
    </row>
    <row r="3491" spans="1:7" x14ac:dyDescent="0.2">
      <c r="A3491" s="1" t="str">
        <f t="shared" si="56"/>
        <v>SICRO3 2108169</v>
      </c>
      <c r="B3491" s="3" t="s">
        <v>13112</v>
      </c>
      <c r="C3491" s="3" t="s">
        <v>3587</v>
      </c>
      <c r="D3491" s="2" t="s">
        <v>10076</v>
      </c>
      <c r="E3491" s="3" t="s">
        <v>13097</v>
      </c>
      <c r="G3491" s="61">
        <v>51.32</v>
      </c>
    </row>
    <row r="3492" spans="1:7" x14ac:dyDescent="0.2">
      <c r="A3492" s="1" t="str">
        <f t="shared" si="56"/>
        <v>SICRO3 2108170</v>
      </c>
      <c r="B3492" s="3" t="s">
        <v>13112</v>
      </c>
      <c r="C3492" s="3" t="s">
        <v>3588</v>
      </c>
      <c r="D3492" s="2" t="s">
        <v>10077</v>
      </c>
      <c r="E3492" s="3" t="s">
        <v>13097</v>
      </c>
      <c r="G3492" s="61">
        <v>38.06</v>
      </c>
    </row>
    <row r="3493" spans="1:7" x14ac:dyDescent="0.2">
      <c r="A3493" s="1" t="str">
        <f t="shared" si="56"/>
        <v>SICRO3 2108171</v>
      </c>
      <c r="B3493" s="3" t="s">
        <v>13112</v>
      </c>
      <c r="C3493" s="3" t="s">
        <v>3589</v>
      </c>
      <c r="D3493" s="2" t="s">
        <v>10078</v>
      </c>
      <c r="E3493" s="3" t="s">
        <v>13097</v>
      </c>
      <c r="G3493" s="61">
        <v>35.53</v>
      </c>
    </row>
    <row r="3494" spans="1:7" x14ac:dyDescent="0.2">
      <c r="A3494" s="1" t="str">
        <f t="shared" si="56"/>
        <v>SICRO3 2108172</v>
      </c>
      <c r="B3494" s="3" t="s">
        <v>13112</v>
      </c>
      <c r="C3494" s="3" t="s">
        <v>3590</v>
      </c>
      <c r="D3494" s="2" t="s">
        <v>10079</v>
      </c>
      <c r="E3494" s="3" t="s">
        <v>13097</v>
      </c>
      <c r="G3494" s="61">
        <v>36.729999999999997</v>
      </c>
    </row>
    <row r="3495" spans="1:7" ht="22.5" x14ac:dyDescent="0.2">
      <c r="A3495" s="1" t="str">
        <f t="shared" si="56"/>
        <v>SICRO3 2106292</v>
      </c>
      <c r="B3495" s="3" t="s">
        <v>13112</v>
      </c>
      <c r="C3495" s="3" t="s">
        <v>3591</v>
      </c>
      <c r="D3495" s="2" t="s">
        <v>10080</v>
      </c>
      <c r="E3495" s="3" t="s">
        <v>13098</v>
      </c>
      <c r="G3495" s="61">
        <v>154.08000000000001</v>
      </c>
    </row>
    <row r="3496" spans="1:7" ht="22.5" x14ac:dyDescent="0.2">
      <c r="A3496" s="1" t="str">
        <f t="shared" si="56"/>
        <v>SICRO3 2106291</v>
      </c>
      <c r="B3496" s="3" t="s">
        <v>13112</v>
      </c>
      <c r="C3496" s="3" t="s">
        <v>3592</v>
      </c>
      <c r="D3496" s="2" t="s">
        <v>10081</v>
      </c>
      <c r="E3496" s="3" t="s">
        <v>13098</v>
      </c>
      <c r="G3496" s="61">
        <v>209.27</v>
      </c>
    </row>
    <row r="3497" spans="1:7" ht="22.5" x14ac:dyDescent="0.2">
      <c r="A3497" s="1" t="str">
        <f t="shared" si="56"/>
        <v>SICRO3 2106235</v>
      </c>
      <c r="B3497" s="3" t="s">
        <v>13112</v>
      </c>
      <c r="C3497" s="3" t="s">
        <v>3593</v>
      </c>
      <c r="D3497" s="2" t="s">
        <v>10082</v>
      </c>
      <c r="E3497" s="3" t="s">
        <v>13097</v>
      </c>
      <c r="G3497" s="61">
        <v>3.55</v>
      </c>
    </row>
    <row r="3498" spans="1:7" ht="22.5" x14ac:dyDescent="0.2">
      <c r="A3498" s="1" t="str">
        <f t="shared" si="56"/>
        <v>SICRO3 2106232</v>
      </c>
      <c r="B3498" s="3" t="s">
        <v>13112</v>
      </c>
      <c r="C3498" s="3" t="s">
        <v>3594</v>
      </c>
      <c r="D3498" s="2" t="s">
        <v>10083</v>
      </c>
      <c r="E3498" s="3" t="s">
        <v>13094</v>
      </c>
      <c r="G3498" s="61">
        <v>19.79</v>
      </c>
    </row>
    <row r="3499" spans="1:7" ht="22.5" x14ac:dyDescent="0.2">
      <c r="A3499" s="1" t="str">
        <f t="shared" si="56"/>
        <v>SICRO3 2106233</v>
      </c>
      <c r="B3499" s="3" t="s">
        <v>13112</v>
      </c>
      <c r="C3499" s="3" t="s">
        <v>3595</v>
      </c>
      <c r="D3499" s="2" t="s">
        <v>10084</v>
      </c>
      <c r="E3499" s="3" t="s">
        <v>13094</v>
      </c>
      <c r="G3499" s="61">
        <v>14.78</v>
      </c>
    </row>
    <row r="3500" spans="1:7" x14ac:dyDescent="0.2">
      <c r="A3500" s="1" t="str">
        <f t="shared" si="56"/>
        <v>SICRO3 2105605</v>
      </c>
      <c r="B3500" s="3" t="s">
        <v>13112</v>
      </c>
      <c r="C3500" s="3" t="s">
        <v>3596</v>
      </c>
      <c r="D3500" s="2" t="s">
        <v>10085</v>
      </c>
      <c r="E3500" s="3" t="s">
        <v>13097</v>
      </c>
      <c r="G3500" s="61">
        <v>59.7</v>
      </c>
    </row>
    <row r="3501" spans="1:7" x14ac:dyDescent="0.2">
      <c r="A3501" s="1" t="str">
        <f t="shared" si="56"/>
        <v>SICRO3 2106298</v>
      </c>
      <c r="B3501" s="3" t="s">
        <v>13112</v>
      </c>
      <c r="C3501" s="3" t="s">
        <v>3597</v>
      </c>
      <c r="D3501" s="2" t="s">
        <v>10086</v>
      </c>
      <c r="E3501" s="3" t="s">
        <v>13095</v>
      </c>
      <c r="G3501" s="61">
        <v>38.53</v>
      </c>
    </row>
    <row r="3502" spans="1:7" x14ac:dyDescent="0.2">
      <c r="A3502" s="1" t="str">
        <f t="shared" si="56"/>
        <v>SICRO3 2106295</v>
      </c>
      <c r="B3502" s="3" t="s">
        <v>13112</v>
      </c>
      <c r="C3502" s="3" t="s">
        <v>3598</v>
      </c>
      <c r="D3502" s="2" t="s">
        <v>10087</v>
      </c>
      <c r="E3502" s="3" t="s">
        <v>13095</v>
      </c>
      <c r="G3502" s="61">
        <v>19.37</v>
      </c>
    </row>
    <row r="3503" spans="1:7" x14ac:dyDescent="0.2">
      <c r="A3503" s="1" t="str">
        <f t="shared" si="56"/>
        <v>SICRO3 2106294</v>
      </c>
      <c r="B3503" s="3" t="s">
        <v>13112</v>
      </c>
      <c r="C3503" s="3" t="s">
        <v>3599</v>
      </c>
      <c r="D3503" s="2" t="s">
        <v>10088</v>
      </c>
      <c r="E3503" s="3" t="s">
        <v>13095</v>
      </c>
      <c r="G3503" s="61">
        <v>24.32</v>
      </c>
    </row>
    <row r="3504" spans="1:7" x14ac:dyDescent="0.2">
      <c r="A3504" s="1" t="str">
        <f t="shared" si="56"/>
        <v>SICRO3 2106297</v>
      </c>
      <c r="B3504" s="3" t="s">
        <v>13112</v>
      </c>
      <c r="C3504" s="3" t="s">
        <v>3600</v>
      </c>
      <c r="D3504" s="2" t="s">
        <v>10089</v>
      </c>
      <c r="E3504" s="3" t="s">
        <v>13095</v>
      </c>
      <c r="G3504" s="61">
        <v>31.04</v>
      </c>
    </row>
    <row r="3505" spans="1:7" x14ac:dyDescent="0.2">
      <c r="A3505" s="1" t="str">
        <f t="shared" si="56"/>
        <v>SICRO3 2106296</v>
      </c>
      <c r="B3505" s="3" t="s">
        <v>13112</v>
      </c>
      <c r="C3505" s="3" t="s">
        <v>3601</v>
      </c>
      <c r="D3505" s="2" t="s">
        <v>10090</v>
      </c>
      <c r="E3505" s="3" t="s">
        <v>13095</v>
      </c>
      <c r="G3505" s="61">
        <v>48.99</v>
      </c>
    </row>
    <row r="3506" spans="1:7" x14ac:dyDescent="0.2">
      <c r="A3506" s="1" t="str">
        <f t="shared" si="56"/>
        <v>SICRO3 2306731</v>
      </c>
      <c r="B3506" s="3" t="s">
        <v>13112</v>
      </c>
      <c r="C3506" s="3" t="s">
        <v>3602</v>
      </c>
      <c r="D3506" s="2" t="s">
        <v>10091</v>
      </c>
      <c r="E3506" s="3" t="s">
        <v>13096</v>
      </c>
      <c r="G3506" s="61">
        <v>0.67</v>
      </c>
    </row>
    <row r="3507" spans="1:7" ht="22.5" x14ac:dyDescent="0.2">
      <c r="A3507" s="1" t="str">
        <f t="shared" si="56"/>
        <v>SICRO3 2306728</v>
      </c>
      <c r="B3507" s="3" t="s">
        <v>13112</v>
      </c>
      <c r="C3507" s="3" t="s">
        <v>3603</v>
      </c>
      <c r="D3507" s="2" t="s">
        <v>10092</v>
      </c>
      <c r="E3507" s="3" t="s">
        <v>13095</v>
      </c>
      <c r="G3507" s="61">
        <v>1662.75</v>
      </c>
    </row>
    <row r="3508" spans="1:7" ht="22.5" x14ac:dyDescent="0.2">
      <c r="A3508" s="1" t="str">
        <f t="shared" si="56"/>
        <v>SICRO3 2306729</v>
      </c>
      <c r="B3508" s="3" t="s">
        <v>13112</v>
      </c>
      <c r="C3508" s="3" t="s">
        <v>3604</v>
      </c>
      <c r="D3508" s="2" t="s">
        <v>10093</v>
      </c>
      <c r="E3508" s="3" t="s">
        <v>13095</v>
      </c>
      <c r="G3508" s="61">
        <v>2025.74</v>
      </c>
    </row>
    <row r="3509" spans="1:7" x14ac:dyDescent="0.2">
      <c r="A3509" s="1" t="str">
        <f t="shared" si="56"/>
        <v>SICRO3 2306727</v>
      </c>
      <c r="B3509" s="3" t="s">
        <v>13112</v>
      </c>
      <c r="C3509" s="3" t="s">
        <v>3605</v>
      </c>
      <c r="D3509" s="2" t="s">
        <v>10094</v>
      </c>
      <c r="E3509" s="3" t="s">
        <v>13095</v>
      </c>
      <c r="G3509" s="61">
        <v>389.08</v>
      </c>
    </row>
    <row r="3510" spans="1:7" x14ac:dyDescent="0.2">
      <c r="A3510" s="1" t="str">
        <f t="shared" si="56"/>
        <v>SICRO3 2306730</v>
      </c>
      <c r="B3510" s="3" t="s">
        <v>13112</v>
      </c>
      <c r="C3510" s="3" t="s">
        <v>3606</v>
      </c>
      <c r="D3510" s="2" t="s">
        <v>10095</v>
      </c>
      <c r="E3510" s="3" t="s">
        <v>13097</v>
      </c>
      <c r="G3510" s="61">
        <v>131.52000000000001</v>
      </c>
    </row>
    <row r="3511" spans="1:7" x14ac:dyDescent="0.2">
      <c r="A3511" s="1" t="str">
        <f t="shared" si="56"/>
        <v>SICRO3 2306726</v>
      </c>
      <c r="B3511" s="3" t="s">
        <v>13112</v>
      </c>
      <c r="C3511" s="3" t="s">
        <v>3607</v>
      </c>
      <c r="D3511" s="2" t="s">
        <v>10096</v>
      </c>
      <c r="E3511" s="3" t="s">
        <v>13095</v>
      </c>
      <c r="G3511" s="61">
        <v>254.29</v>
      </c>
    </row>
    <row r="3512" spans="1:7" ht="22.5" x14ac:dyDescent="0.2">
      <c r="A3512" s="1" t="str">
        <f t="shared" si="56"/>
        <v>SICRO3 2306076</v>
      </c>
      <c r="B3512" s="3" t="s">
        <v>13112</v>
      </c>
      <c r="C3512" s="3" t="s">
        <v>3608</v>
      </c>
      <c r="D3512" s="2" t="s">
        <v>10097</v>
      </c>
      <c r="E3512" s="3" t="s">
        <v>13096</v>
      </c>
      <c r="G3512" s="61">
        <v>13.04</v>
      </c>
    </row>
    <row r="3513" spans="1:7" x14ac:dyDescent="0.2">
      <c r="A3513" s="1" t="str">
        <f t="shared" si="56"/>
        <v>SICRO3 2306247</v>
      </c>
      <c r="B3513" s="3" t="s">
        <v>13112</v>
      </c>
      <c r="C3513" s="3" t="s">
        <v>3609</v>
      </c>
      <c r="D3513" s="2" t="s">
        <v>10098</v>
      </c>
      <c r="E3513" s="3" t="s">
        <v>13097</v>
      </c>
      <c r="G3513" s="61">
        <v>244.15</v>
      </c>
    </row>
    <row r="3514" spans="1:7" x14ac:dyDescent="0.2">
      <c r="A3514" s="1" t="str">
        <f t="shared" si="56"/>
        <v>SICRO3 2306248</v>
      </c>
      <c r="B3514" s="3" t="s">
        <v>13112</v>
      </c>
      <c r="C3514" s="3" t="s">
        <v>3610</v>
      </c>
      <c r="D3514" s="2" t="s">
        <v>10099</v>
      </c>
      <c r="E3514" s="3" t="s">
        <v>13097</v>
      </c>
      <c r="G3514" s="61">
        <v>563.64</v>
      </c>
    </row>
    <row r="3515" spans="1:7" ht="22.5" x14ac:dyDescent="0.2">
      <c r="A3515" s="1" t="str">
        <f t="shared" si="56"/>
        <v>SICRO3 2306279</v>
      </c>
      <c r="B3515" s="3" t="s">
        <v>13112</v>
      </c>
      <c r="C3515" s="3" t="s">
        <v>3611</v>
      </c>
      <c r="D3515" s="2" t="s">
        <v>10100</v>
      </c>
      <c r="E3515" s="3" t="s">
        <v>13097</v>
      </c>
      <c r="G3515" s="61">
        <v>93.28</v>
      </c>
    </row>
    <row r="3516" spans="1:7" ht="22.5" x14ac:dyDescent="0.2">
      <c r="A3516" s="1" t="str">
        <f t="shared" si="56"/>
        <v>SICRO3 2306651</v>
      </c>
      <c r="B3516" s="3" t="s">
        <v>13112</v>
      </c>
      <c r="C3516" s="3" t="s">
        <v>3612</v>
      </c>
      <c r="D3516" s="2" t="s">
        <v>10101</v>
      </c>
      <c r="E3516" s="3" t="s">
        <v>13095</v>
      </c>
      <c r="G3516" s="61">
        <v>6724.37</v>
      </c>
    </row>
    <row r="3517" spans="1:7" x14ac:dyDescent="0.2">
      <c r="A3517" s="1" t="str">
        <f t="shared" si="56"/>
        <v>SICRO3 2306678</v>
      </c>
      <c r="B3517" s="3" t="s">
        <v>13112</v>
      </c>
      <c r="C3517" s="3" t="s">
        <v>3613</v>
      </c>
      <c r="D3517" s="2" t="s">
        <v>10102</v>
      </c>
      <c r="E3517" s="3" t="s">
        <v>13095</v>
      </c>
      <c r="G3517" s="61">
        <v>6453.04</v>
      </c>
    </row>
    <row r="3518" spans="1:7" ht="22.5" x14ac:dyDescent="0.2">
      <c r="A3518" s="1" t="str">
        <f t="shared" si="56"/>
        <v>SICRO3 2306652</v>
      </c>
      <c r="B3518" s="3" t="s">
        <v>13112</v>
      </c>
      <c r="C3518" s="3" t="s">
        <v>3614</v>
      </c>
      <c r="D3518" s="2" t="s">
        <v>10103</v>
      </c>
      <c r="E3518" s="3" t="s">
        <v>13095</v>
      </c>
      <c r="G3518" s="61">
        <v>6788.34</v>
      </c>
    </row>
    <row r="3519" spans="1:7" x14ac:dyDescent="0.2">
      <c r="A3519" s="1" t="str">
        <f t="shared" si="56"/>
        <v>SICRO3 2306679</v>
      </c>
      <c r="B3519" s="3" t="s">
        <v>13112</v>
      </c>
      <c r="C3519" s="3" t="s">
        <v>3615</v>
      </c>
      <c r="D3519" s="2" t="s">
        <v>10104</v>
      </c>
      <c r="E3519" s="3" t="s">
        <v>13095</v>
      </c>
      <c r="G3519" s="61">
        <v>6506.96</v>
      </c>
    </row>
    <row r="3520" spans="1:7" ht="22.5" x14ac:dyDescent="0.2">
      <c r="A3520" s="1" t="str">
        <f t="shared" si="56"/>
        <v>SICRO3 2306653</v>
      </c>
      <c r="B3520" s="3" t="s">
        <v>13112</v>
      </c>
      <c r="C3520" s="3" t="s">
        <v>3616</v>
      </c>
      <c r="D3520" s="2" t="s">
        <v>10105</v>
      </c>
      <c r="E3520" s="3" t="s">
        <v>13095</v>
      </c>
      <c r="G3520" s="61">
        <v>6854.89</v>
      </c>
    </row>
    <row r="3521" spans="1:7" x14ac:dyDescent="0.2">
      <c r="A3521" s="1" t="str">
        <f t="shared" si="56"/>
        <v>SICRO3 2306680</v>
      </c>
      <c r="B3521" s="3" t="s">
        <v>13112</v>
      </c>
      <c r="C3521" s="3" t="s">
        <v>3617</v>
      </c>
      <c r="D3521" s="2" t="s">
        <v>10106</v>
      </c>
      <c r="E3521" s="3" t="s">
        <v>13095</v>
      </c>
      <c r="G3521" s="61">
        <v>6562.68</v>
      </c>
    </row>
    <row r="3522" spans="1:7" ht="22.5" x14ac:dyDescent="0.2">
      <c r="A3522" s="1" t="str">
        <f t="shared" si="56"/>
        <v>SICRO3 2306654</v>
      </c>
      <c r="B3522" s="3" t="s">
        <v>13112</v>
      </c>
      <c r="C3522" s="3" t="s">
        <v>3618</v>
      </c>
      <c r="D3522" s="2" t="s">
        <v>10107</v>
      </c>
      <c r="E3522" s="3" t="s">
        <v>13095</v>
      </c>
      <c r="G3522" s="61">
        <v>6920.65</v>
      </c>
    </row>
    <row r="3523" spans="1:7" x14ac:dyDescent="0.2">
      <c r="A3523" s="1" t="str">
        <f t="shared" si="56"/>
        <v>SICRO3 2306681</v>
      </c>
      <c r="B3523" s="3" t="s">
        <v>13112</v>
      </c>
      <c r="C3523" s="3" t="s">
        <v>3619</v>
      </c>
      <c r="D3523" s="2" t="s">
        <v>10108</v>
      </c>
      <c r="E3523" s="3" t="s">
        <v>13095</v>
      </c>
      <c r="G3523" s="61">
        <v>6616.76</v>
      </c>
    </row>
    <row r="3524" spans="1:7" ht="22.5" x14ac:dyDescent="0.2">
      <c r="A3524" s="1" t="str">
        <f t="shared" si="56"/>
        <v>SICRO3 2306655</v>
      </c>
      <c r="B3524" s="3" t="s">
        <v>13112</v>
      </c>
      <c r="C3524" s="3" t="s">
        <v>3620</v>
      </c>
      <c r="D3524" s="2" t="s">
        <v>10109</v>
      </c>
      <c r="E3524" s="3" t="s">
        <v>13095</v>
      </c>
      <c r="G3524" s="61">
        <v>6987.54</v>
      </c>
    </row>
    <row r="3525" spans="1:7" x14ac:dyDescent="0.2">
      <c r="A3525" s="1" t="str">
        <f t="shared" si="56"/>
        <v>SICRO3 2306682</v>
      </c>
      <c r="B3525" s="3" t="s">
        <v>13112</v>
      </c>
      <c r="C3525" s="3" t="s">
        <v>3621</v>
      </c>
      <c r="D3525" s="2" t="s">
        <v>10110</v>
      </c>
      <c r="E3525" s="3" t="s">
        <v>13095</v>
      </c>
      <c r="G3525" s="61">
        <v>6670.99</v>
      </c>
    </row>
    <row r="3526" spans="1:7" ht="22.5" x14ac:dyDescent="0.2">
      <c r="A3526" s="1" t="str">
        <f t="shared" si="56"/>
        <v>SICRO3 2306656</v>
      </c>
      <c r="B3526" s="3" t="s">
        <v>13112</v>
      </c>
      <c r="C3526" s="3" t="s">
        <v>3622</v>
      </c>
      <c r="D3526" s="2" t="s">
        <v>10111</v>
      </c>
      <c r="E3526" s="3" t="s">
        <v>13095</v>
      </c>
      <c r="G3526" s="61">
        <v>9634.06</v>
      </c>
    </row>
    <row r="3527" spans="1:7" x14ac:dyDescent="0.2">
      <c r="A3527" s="1" t="str">
        <f t="shared" si="56"/>
        <v>SICRO3 2306683</v>
      </c>
      <c r="B3527" s="3" t="s">
        <v>13112</v>
      </c>
      <c r="C3527" s="3" t="s">
        <v>3623</v>
      </c>
      <c r="D3527" s="2" t="s">
        <v>10112</v>
      </c>
      <c r="E3527" s="3" t="s">
        <v>13095</v>
      </c>
      <c r="G3527" s="61">
        <v>9352.68</v>
      </c>
    </row>
    <row r="3528" spans="1:7" ht="22.5" x14ac:dyDescent="0.2">
      <c r="A3528" s="1" t="str">
        <f t="shared" si="56"/>
        <v>SICRO3 2306657</v>
      </c>
      <c r="B3528" s="3" t="s">
        <v>13112</v>
      </c>
      <c r="C3528" s="3" t="s">
        <v>3624</v>
      </c>
      <c r="D3528" s="2" t="s">
        <v>10113</v>
      </c>
      <c r="E3528" s="3" t="s">
        <v>13095</v>
      </c>
      <c r="G3528" s="61">
        <v>9765.7999999999993</v>
      </c>
    </row>
    <row r="3529" spans="1:7" x14ac:dyDescent="0.2">
      <c r="A3529" s="1" t="str">
        <f t="shared" si="56"/>
        <v>SICRO3 2306684</v>
      </c>
      <c r="B3529" s="3" t="s">
        <v>13112</v>
      </c>
      <c r="C3529" s="3" t="s">
        <v>3625</v>
      </c>
      <c r="D3529" s="2" t="s">
        <v>10114</v>
      </c>
      <c r="E3529" s="3" t="s">
        <v>13095</v>
      </c>
      <c r="G3529" s="61">
        <v>9473.6</v>
      </c>
    </row>
    <row r="3530" spans="1:7" ht="22.5" x14ac:dyDescent="0.2">
      <c r="A3530" s="1" t="str">
        <f t="shared" si="56"/>
        <v>SICRO3 2306658</v>
      </c>
      <c r="B3530" s="3" t="s">
        <v>13112</v>
      </c>
      <c r="C3530" s="3" t="s">
        <v>3626</v>
      </c>
      <c r="D3530" s="2" t="s">
        <v>10115</v>
      </c>
      <c r="E3530" s="3" t="s">
        <v>13095</v>
      </c>
      <c r="G3530" s="61">
        <v>9894.73</v>
      </c>
    </row>
    <row r="3531" spans="1:7" x14ac:dyDescent="0.2">
      <c r="A3531" s="1" t="str">
        <f t="shared" si="56"/>
        <v>SICRO3 2306685</v>
      </c>
      <c r="B3531" s="3" t="s">
        <v>13112</v>
      </c>
      <c r="C3531" s="3" t="s">
        <v>3627</v>
      </c>
      <c r="D3531" s="2" t="s">
        <v>10116</v>
      </c>
      <c r="E3531" s="3" t="s">
        <v>13095</v>
      </c>
      <c r="G3531" s="61">
        <v>9590.84</v>
      </c>
    </row>
    <row r="3532" spans="1:7" ht="22.5" x14ac:dyDescent="0.2">
      <c r="A3532" s="1" t="str">
        <f t="shared" si="56"/>
        <v>SICRO3 2306659</v>
      </c>
      <c r="B3532" s="3" t="s">
        <v>13112</v>
      </c>
      <c r="C3532" s="3" t="s">
        <v>3628</v>
      </c>
      <c r="D3532" s="2" t="s">
        <v>10117</v>
      </c>
      <c r="E3532" s="3" t="s">
        <v>13095</v>
      </c>
      <c r="G3532" s="61">
        <v>10028.49</v>
      </c>
    </row>
    <row r="3533" spans="1:7" x14ac:dyDescent="0.2">
      <c r="A3533" s="1" t="str">
        <f t="shared" si="56"/>
        <v>SICRO3 2306686</v>
      </c>
      <c r="B3533" s="3" t="s">
        <v>13112</v>
      </c>
      <c r="C3533" s="3" t="s">
        <v>3629</v>
      </c>
      <c r="D3533" s="2" t="s">
        <v>10118</v>
      </c>
      <c r="E3533" s="3" t="s">
        <v>13095</v>
      </c>
      <c r="G3533" s="61">
        <v>9711.94</v>
      </c>
    </row>
    <row r="3534" spans="1:7" ht="22.5" x14ac:dyDescent="0.2">
      <c r="A3534" s="1" t="str">
        <f t="shared" si="56"/>
        <v>SICRO3 2306637</v>
      </c>
      <c r="B3534" s="3" t="s">
        <v>13112</v>
      </c>
      <c r="C3534" s="3" t="s">
        <v>3630</v>
      </c>
      <c r="D3534" s="2" t="s">
        <v>10119</v>
      </c>
      <c r="E3534" s="3" t="s">
        <v>13095</v>
      </c>
      <c r="G3534" s="61">
        <v>2281.67</v>
      </c>
    </row>
    <row r="3535" spans="1:7" x14ac:dyDescent="0.2">
      <c r="A3535" s="1" t="str">
        <f t="shared" si="56"/>
        <v>SICRO3 2306664</v>
      </c>
      <c r="B3535" s="3" t="s">
        <v>13112</v>
      </c>
      <c r="C3535" s="3" t="s">
        <v>3631</v>
      </c>
      <c r="D3535" s="2" t="s">
        <v>10120</v>
      </c>
      <c r="E3535" s="3" t="s">
        <v>13095</v>
      </c>
      <c r="G3535" s="61">
        <v>2044.25</v>
      </c>
    </row>
    <row r="3536" spans="1:7" ht="22.5" x14ac:dyDescent="0.2">
      <c r="A3536" s="1" t="str">
        <f t="shared" si="56"/>
        <v>SICRO3 2306732</v>
      </c>
      <c r="B3536" s="3" t="s">
        <v>13112</v>
      </c>
      <c r="C3536" s="3" t="s">
        <v>3632</v>
      </c>
      <c r="D3536" s="2" t="s">
        <v>10121</v>
      </c>
      <c r="E3536" s="3" t="s">
        <v>13095</v>
      </c>
      <c r="G3536" s="61">
        <v>962.14</v>
      </c>
    </row>
    <row r="3537" spans="1:7" x14ac:dyDescent="0.2">
      <c r="A3537" s="1" t="str">
        <f t="shared" si="56"/>
        <v>SICRO3 2306733</v>
      </c>
      <c r="B3537" s="3" t="s">
        <v>13112</v>
      </c>
      <c r="C3537" s="3" t="s">
        <v>3633</v>
      </c>
      <c r="D3537" s="2" t="s">
        <v>10122</v>
      </c>
      <c r="E3537" s="3" t="s">
        <v>13095</v>
      </c>
      <c r="G3537" s="61">
        <v>762.21</v>
      </c>
    </row>
    <row r="3538" spans="1:7" ht="22.5" x14ac:dyDescent="0.2">
      <c r="A3538" s="1" t="str">
        <f t="shared" si="56"/>
        <v>SICRO3 2306734</v>
      </c>
      <c r="B3538" s="3" t="s">
        <v>13112</v>
      </c>
      <c r="C3538" s="3" t="s">
        <v>3634</v>
      </c>
      <c r="D3538" s="2" t="s">
        <v>10123</v>
      </c>
      <c r="E3538" s="3" t="s">
        <v>13095</v>
      </c>
      <c r="G3538" s="61">
        <v>1152.5</v>
      </c>
    </row>
    <row r="3539" spans="1:7" x14ac:dyDescent="0.2">
      <c r="A3539" s="1" t="str">
        <f t="shared" ref="A3539:A3602" si="57">CONCATENATE($B3539," ",$C3539)</f>
        <v>SICRO3 2306735</v>
      </c>
      <c r="B3539" s="3" t="s">
        <v>13112</v>
      </c>
      <c r="C3539" s="3" t="s">
        <v>3635</v>
      </c>
      <c r="D3539" s="2" t="s">
        <v>10124</v>
      </c>
      <c r="E3539" s="3" t="s">
        <v>13095</v>
      </c>
      <c r="G3539" s="61">
        <v>947.17</v>
      </c>
    </row>
    <row r="3540" spans="1:7" ht="22.5" x14ac:dyDescent="0.2">
      <c r="A3540" s="1" t="str">
        <f t="shared" si="57"/>
        <v>SICRO3 2306633</v>
      </c>
      <c r="B3540" s="3" t="s">
        <v>13112</v>
      </c>
      <c r="C3540" s="3" t="s">
        <v>3636</v>
      </c>
      <c r="D3540" s="2" t="s">
        <v>10125</v>
      </c>
      <c r="E3540" s="3" t="s">
        <v>13095</v>
      </c>
      <c r="G3540" s="61">
        <v>1300.3900000000001</v>
      </c>
    </row>
    <row r="3541" spans="1:7" x14ac:dyDescent="0.2">
      <c r="A3541" s="1" t="str">
        <f t="shared" si="57"/>
        <v>SICRO3 2306660</v>
      </c>
      <c r="B3541" s="3" t="s">
        <v>13112</v>
      </c>
      <c r="C3541" s="3" t="s">
        <v>3637</v>
      </c>
      <c r="D3541" s="2" t="s">
        <v>10126</v>
      </c>
      <c r="E3541" s="3" t="s">
        <v>13095</v>
      </c>
      <c r="G3541" s="61">
        <v>1089.3599999999999</v>
      </c>
    </row>
    <row r="3542" spans="1:7" ht="22.5" x14ac:dyDescent="0.2">
      <c r="A3542" s="1" t="str">
        <f t="shared" si="57"/>
        <v>SICRO3 2306634</v>
      </c>
      <c r="B3542" s="3" t="s">
        <v>13112</v>
      </c>
      <c r="C3542" s="3" t="s">
        <v>3638</v>
      </c>
      <c r="D3542" s="2" t="s">
        <v>10127</v>
      </c>
      <c r="E3542" s="3" t="s">
        <v>13095</v>
      </c>
      <c r="G3542" s="61">
        <v>1500.41</v>
      </c>
    </row>
    <row r="3543" spans="1:7" x14ac:dyDescent="0.2">
      <c r="A3543" s="1" t="str">
        <f t="shared" si="57"/>
        <v>SICRO3 2306661</v>
      </c>
      <c r="B3543" s="3" t="s">
        <v>13112</v>
      </c>
      <c r="C3543" s="3" t="s">
        <v>3639</v>
      </c>
      <c r="D3543" s="2" t="s">
        <v>10128</v>
      </c>
      <c r="E3543" s="3" t="s">
        <v>13095</v>
      </c>
      <c r="G3543" s="61">
        <v>1283.3499999999999</v>
      </c>
    </row>
    <row r="3544" spans="1:7" ht="22.5" x14ac:dyDescent="0.2">
      <c r="A3544" s="1" t="str">
        <f t="shared" si="57"/>
        <v>SICRO3 2306635</v>
      </c>
      <c r="B3544" s="3" t="s">
        <v>13112</v>
      </c>
      <c r="C3544" s="3" t="s">
        <v>3640</v>
      </c>
      <c r="D3544" s="2" t="s">
        <v>10129</v>
      </c>
      <c r="E3544" s="3" t="s">
        <v>13095</v>
      </c>
      <c r="G3544" s="61">
        <v>1790.19</v>
      </c>
    </row>
    <row r="3545" spans="1:7" x14ac:dyDescent="0.2">
      <c r="A3545" s="1" t="str">
        <f t="shared" si="57"/>
        <v>SICRO3 2306662</v>
      </c>
      <c r="B3545" s="3" t="s">
        <v>13112</v>
      </c>
      <c r="C3545" s="3" t="s">
        <v>3641</v>
      </c>
      <c r="D3545" s="2" t="s">
        <v>10130</v>
      </c>
      <c r="E3545" s="3" t="s">
        <v>13095</v>
      </c>
      <c r="G3545" s="61">
        <v>1566.74</v>
      </c>
    </row>
    <row r="3546" spans="1:7" ht="22.5" x14ac:dyDescent="0.2">
      <c r="A3546" s="1" t="str">
        <f t="shared" si="57"/>
        <v>SICRO3 2306636</v>
      </c>
      <c r="B3546" s="3" t="s">
        <v>13112</v>
      </c>
      <c r="C3546" s="3" t="s">
        <v>3642</v>
      </c>
      <c r="D3546" s="2" t="s">
        <v>10131</v>
      </c>
      <c r="E3546" s="3" t="s">
        <v>13095</v>
      </c>
      <c r="G3546" s="61">
        <v>1811.39</v>
      </c>
    </row>
    <row r="3547" spans="1:7" x14ac:dyDescent="0.2">
      <c r="A3547" s="1" t="str">
        <f t="shared" si="57"/>
        <v>SICRO3 2306663</v>
      </c>
      <c r="B3547" s="3" t="s">
        <v>13112</v>
      </c>
      <c r="C3547" s="3" t="s">
        <v>3643</v>
      </c>
      <c r="D3547" s="2" t="s">
        <v>10132</v>
      </c>
      <c r="E3547" s="3" t="s">
        <v>13095</v>
      </c>
      <c r="G3547" s="61">
        <v>1581.17</v>
      </c>
    </row>
    <row r="3548" spans="1:7" ht="22.5" x14ac:dyDescent="0.2">
      <c r="A3548" s="1" t="str">
        <f t="shared" si="57"/>
        <v>SICRO3 2306641</v>
      </c>
      <c r="B3548" s="3" t="s">
        <v>13112</v>
      </c>
      <c r="C3548" s="3" t="s">
        <v>3644</v>
      </c>
      <c r="D3548" s="2" t="s">
        <v>10133</v>
      </c>
      <c r="E3548" s="3" t="s">
        <v>13095</v>
      </c>
      <c r="G3548" s="61">
        <v>2879.69</v>
      </c>
    </row>
    <row r="3549" spans="1:7" x14ac:dyDescent="0.2">
      <c r="A3549" s="1" t="str">
        <f t="shared" si="57"/>
        <v>SICRO3 2306668</v>
      </c>
      <c r="B3549" s="3" t="s">
        <v>13112</v>
      </c>
      <c r="C3549" s="3" t="s">
        <v>3645</v>
      </c>
      <c r="D3549" s="2" t="s">
        <v>10134</v>
      </c>
      <c r="E3549" s="3" t="s">
        <v>13095</v>
      </c>
      <c r="G3549" s="61">
        <v>2642.27</v>
      </c>
    </row>
    <row r="3550" spans="1:7" ht="22.5" x14ac:dyDescent="0.2">
      <c r="A3550" s="1" t="str">
        <f t="shared" si="57"/>
        <v>SICRO3 2306642</v>
      </c>
      <c r="B3550" s="3" t="s">
        <v>13112</v>
      </c>
      <c r="C3550" s="3" t="s">
        <v>3646</v>
      </c>
      <c r="D3550" s="2" t="s">
        <v>10135</v>
      </c>
      <c r="E3550" s="3" t="s">
        <v>13095</v>
      </c>
      <c r="G3550" s="61">
        <v>2909.02</v>
      </c>
    </row>
    <row r="3551" spans="1:7" x14ac:dyDescent="0.2">
      <c r="A3551" s="1" t="str">
        <f t="shared" si="57"/>
        <v>SICRO3 2306669</v>
      </c>
      <c r="B3551" s="3" t="s">
        <v>13112</v>
      </c>
      <c r="C3551" s="3" t="s">
        <v>3647</v>
      </c>
      <c r="D3551" s="2" t="s">
        <v>10136</v>
      </c>
      <c r="E3551" s="3" t="s">
        <v>13095</v>
      </c>
      <c r="G3551" s="61">
        <v>2663.95</v>
      </c>
    </row>
    <row r="3552" spans="1:7" ht="22.5" x14ac:dyDescent="0.2">
      <c r="A3552" s="1" t="str">
        <f t="shared" si="57"/>
        <v>SICRO3 2306643</v>
      </c>
      <c r="B3552" s="3" t="s">
        <v>13112</v>
      </c>
      <c r="C3552" s="3" t="s">
        <v>3648</v>
      </c>
      <c r="D3552" s="2" t="s">
        <v>10137</v>
      </c>
      <c r="E3552" s="3" t="s">
        <v>13095</v>
      </c>
      <c r="G3552" s="61">
        <v>2938.51</v>
      </c>
    </row>
    <row r="3553" spans="1:7" x14ac:dyDescent="0.2">
      <c r="A3553" s="1" t="str">
        <f t="shared" si="57"/>
        <v>SICRO3 2306670</v>
      </c>
      <c r="B3553" s="3" t="s">
        <v>13112</v>
      </c>
      <c r="C3553" s="3" t="s">
        <v>3649</v>
      </c>
      <c r="D3553" s="2" t="s">
        <v>10138</v>
      </c>
      <c r="E3553" s="3" t="s">
        <v>13095</v>
      </c>
      <c r="G3553" s="61">
        <v>2685.27</v>
      </c>
    </row>
    <row r="3554" spans="1:7" ht="22.5" x14ac:dyDescent="0.2">
      <c r="A3554" s="1" t="str">
        <f t="shared" si="57"/>
        <v>SICRO3 2306638</v>
      </c>
      <c r="B3554" s="3" t="s">
        <v>13112</v>
      </c>
      <c r="C3554" s="3" t="s">
        <v>3650</v>
      </c>
      <c r="D3554" s="2" t="s">
        <v>10139</v>
      </c>
      <c r="E3554" s="3" t="s">
        <v>13095</v>
      </c>
      <c r="G3554" s="61">
        <v>1883.07</v>
      </c>
    </row>
    <row r="3555" spans="1:7" x14ac:dyDescent="0.2">
      <c r="A3555" s="1" t="str">
        <f t="shared" si="57"/>
        <v>SICRO3 2306665</v>
      </c>
      <c r="B3555" s="3" t="s">
        <v>13112</v>
      </c>
      <c r="C3555" s="3" t="s">
        <v>3651</v>
      </c>
      <c r="D3555" s="2" t="s">
        <v>10140</v>
      </c>
      <c r="E3555" s="3" t="s">
        <v>13095</v>
      </c>
      <c r="G3555" s="61">
        <v>1666.01</v>
      </c>
    </row>
    <row r="3556" spans="1:7" ht="22.5" x14ac:dyDescent="0.2">
      <c r="A3556" s="1" t="str">
        <f t="shared" si="57"/>
        <v>SICRO3 2306639</v>
      </c>
      <c r="B3556" s="3" t="s">
        <v>13112</v>
      </c>
      <c r="C3556" s="3" t="s">
        <v>3652</v>
      </c>
      <c r="D3556" s="2" t="s">
        <v>10141</v>
      </c>
      <c r="E3556" s="3" t="s">
        <v>13095</v>
      </c>
      <c r="G3556" s="61">
        <v>2252.7199999999998</v>
      </c>
    </row>
    <row r="3557" spans="1:7" x14ac:dyDescent="0.2">
      <c r="A3557" s="1" t="str">
        <f t="shared" si="57"/>
        <v>SICRO3 2306666</v>
      </c>
      <c r="B3557" s="3" t="s">
        <v>13112</v>
      </c>
      <c r="C3557" s="3" t="s">
        <v>3653</v>
      </c>
      <c r="D3557" s="2" t="s">
        <v>10142</v>
      </c>
      <c r="E3557" s="3" t="s">
        <v>13095</v>
      </c>
      <c r="G3557" s="61">
        <v>2029.27</v>
      </c>
    </row>
    <row r="3558" spans="1:7" ht="22.5" x14ac:dyDescent="0.2">
      <c r="A3558" s="1" t="str">
        <f t="shared" si="57"/>
        <v>SICRO3 2306640</v>
      </c>
      <c r="B3558" s="3" t="s">
        <v>13112</v>
      </c>
      <c r="C3558" s="3" t="s">
        <v>3654</v>
      </c>
      <c r="D3558" s="2" t="s">
        <v>10143</v>
      </c>
      <c r="E3558" s="3" t="s">
        <v>13095</v>
      </c>
      <c r="G3558" s="61">
        <v>2281.09</v>
      </c>
    </row>
    <row r="3559" spans="1:7" x14ac:dyDescent="0.2">
      <c r="A3559" s="1" t="str">
        <f t="shared" si="57"/>
        <v>SICRO3 2306667</v>
      </c>
      <c r="B3559" s="3" t="s">
        <v>13112</v>
      </c>
      <c r="C3559" s="3" t="s">
        <v>3655</v>
      </c>
      <c r="D3559" s="2" t="s">
        <v>10144</v>
      </c>
      <c r="E3559" s="3" t="s">
        <v>13095</v>
      </c>
      <c r="G3559" s="61">
        <v>2050.87</v>
      </c>
    </row>
    <row r="3560" spans="1:7" ht="22.5" x14ac:dyDescent="0.2">
      <c r="A3560" s="1" t="str">
        <f t="shared" si="57"/>
        <v>SICRO3 2306645</v>
      </c>
      <c r="B3560" s="3" t="s">
        <v>13112</v>
      </c>
      <c r="C3560" s="3" t="s">
        <v>3656</v>
      </c>
      <c r="D3560" s="2" t="s">
        <v>10145</v>
      </c>
      <c r="E3560" s="3" t="s">
        <v>13095</v>
      </c>
      <c r="G3560" s="61">
        <v>3451.22</v>
      </c>
    </row>
    <row r="3561" spans="1:7" x14ac:dyDescent="0.2">
      <c r="A3561" s="1" t="str">
        <f t="shared" si="57"/>
        <v>SICRO3 2306672</v>
      </c>
      <c r="B3561" s="3" t="s">
        <v>13112</v>
      </c>
      <c r="C3561" s="3" t="s">
        <v>3657</v>
      </c>
      <c r="D3561" s="2" t="s">
        <v>10146</v>
      </c>
      <c r="E3561" s="3" t="s">
        <v>13095</v>
      </c>
      <c r="G3561" s="61">
        <v>3213.81</v>
      </c>
    </row>
    <row r="3562" spans="1:7" ht="22.5" x14ac:dyDescent="0.2">
      <c r="A3562" s="1" t="str">
        <f t="shared" si="57"/>
        <v>SICRO3 2306646</v>
      </c>
      <c r="B3562" s="3" t="s">
        <v>13112</v>
      </c>
      <c r="C3562" s="3" t="s">
        <v>3658</v>
      </c>
      <c r="D3562" s="2" t="s">
        <v>10147</v>
      </c>
      <c r="E3562" s="3" t="s">
        <v>13095</v>
      </c>
      <c r="G3562" s="61">
        <v>3489.83</v>
      </c>
    </row>
    <row r="3563" spans="1:7" x14ac:dyDescent="0.2">
      <c r="A3563" s="1" t="str">
        <f t="shared" si="57"/>
        <v>SICRO3 2306673</v>
      </c>
      <c r="B3563" s="3" t="s">
        <v>13112</v>
      </c>
      <c r="C3563" s="3" t="s">
        <v>3659</v>
      </c>
      <c r="D3563" s="2" t="s">
        <v>10148</v>
      </c>
      <c r="E3563" s="3" t="s">
        <v>13095</v>
      </c>
      <c r="G3563" s="61">
        <v>3244.76</v>
      </c>
    </row>
    <row r="3564" spans="1:7" ht="22.5" x14ac:dyDescent="0.2">
      <c r="A3564" s="1" t="str">
        <f t="shared" si="57"/>
        <v>SICRO3 2306647</v>
      </c>
      <c r="B3564" s="3" t="s">
        <v>13112</v>
      </c>
      <c r="C3564" s="3" t="s">
        <v>3660</v>
      </c>
      <c r="D3564" s="2" t="s">
        <v>10149</v>
      </c>
      <c r="E3564" s="3" t="s">
        <v>13095</v>
      </c>
      <c r="G3564" s="61">
        <v>3528.17</v>
      </c>
    </row>
    <row r="3565" spans="1:7" x14ac:dyDescent="0.2">
      <c r="A3565" s="1" t="str">
        <f t="shared" si="57"/>
        <v>SICRO3 2306674</v>
      </c>
      <c r="B3565" s="3" t="s">
        <v>13112</v>
      </c>
      <c r="C3565" s="3" t="s">
        <v>3661</v>
      </c>
      <c r="D3565" s="2" t="s">
        <v>10150</v>
      </c>
      <c r="E3565" s="3" t="s">
        <v>13095</v>
      </c>
      <c r="G3565" s="61">
        <v>3274.93</v>
      </c>
    </row>
    <row r="3566" spans="1:7" ht="22.5" x14ac:dyDescent="0.2">
      <c r="A3566" s="1" t="str">
        <f t="shared" si="57"/>
        <v>SICRO3 2306648</v>
      </c>
      <c r="B3566" s="3" t="s">
        <v>13112</v>
      </c>
      <c r="C3566" s="3" t="s">
        <v>3662</v>
      </c>
      <c r="D3566" s="2" t="s">
        <v>10151</v>
      </c>
      <c r="E3566" s="3" t="s">
        <v>13095</v>
      </c>
      <c r="G3566" s="61">
        <v>4921.28</v>
      </c>
    </row>
    <row r="3567" spans="1:7" x14ac:dyDescent="0.2">
      <c r="A3567" s="1" t="str">
        <f t="shared" si="57"/>
        <v>SICRO3 2306675</v>
      </c>
      <c r="B3567" s="3" t="s">
        <v>13112</v>
      </c>
      <c r="C3567" s="3" t="s">
        <v>3663</v>
      </c>
      <c r="D3567" s="2" t="s">
        <v>10152</v>
      </c>
      <c r="E3567" s="3" t="s">
        <v>13095</v>
      </c>
      <c r="G3567" s="61">
        <v>4659.3100000000004</v>
      </c>
    </row>
    <row r="3568" spans="1:7" ht="22.5" x14ac:dyDescent="0.2">
      <c r="A3568" s="1" t="str">
        <f t="shared" si="57"/>
        <v>SICRO3 2306649</v>
      </c>
      <c r="B3568" s="3" t="s">
        <v>13112</v>
      </c>
      <c r="C3568" s="3" t="s">
        <v>3664</v>
      </c>
      <c r="D3568" s="2" t="s">
        <v>10153</v>
      </c>
      <c r="E3568" s="3" t="s">
        <v>13095</v>
      </c>
      <c r="G3568" s="61">
        <v>4961.8100000000004</v>
      </c>
    </row>
    <row r="3569" spans="1:7" x14ac:dyDescent="0.2">
      <c r="A3569" s="1" t="str">
        <f t="shared" si="57"/>
        <v>SICRO3 2306676</v>
      </c>
      <c r="B3569" s="3" t="s">
        <v>13112</v>
      </c>
      <c r="C3569" s="3" t="s">
        <v>3665</v>
      </c>
      <c r="D3569" s="2" t="s">
        <v>10154</v>
      </c>
      <c r="E3569" s="3" t="s">
        <v>13095</v>
      </c>
      <c r="G3569" s="61">
        <v>4690.4799999999996</v>
      </c>
    </row>
    <row r="3570" spans="1:7" ht="22.5" x14ac:dyDescent="0.2">
      <c r="A3570" s="1" t="str">
        <f t="shared" si="57"/>
        <v>SICRO3 2306650</v>
      </c>
      <c r="B3570" s="3" t="s">
        <v>13112</v>
      </c>
      <c r="C3570" s="3" t="s">
        <v>3666</v>
      </c>
      <c r="D3570" s="2" t="s">
        <v>10155</v>
      </c>
      <c r="E3570" s="3" t="s">
        <v>13095</v>
      </c>
      <c r="G3570" s="61">
        <v>5002.1400000000003</v>
      </c>
    </row>
    <row r="3571" spans="1:7" x14ac:dyDescent="0.2">
      <c r="A3571" s="1" t="str">
        <f t="shared" si="57"/>
        <v>SICRO3 2306677</v>
      </c>
      <c r="B3571" s="3" t="s">
        <v>13112</v>
      </c>
      <c r="C3571" s="3" t="s">
        <v>3667</v>
      </c>
      <c r="D3571" s="2" t="s">
        <v>10156</v>
      </c>
      <c r="E3571" s="3" t="s">
        <v>13095</v>
      </c>
      <c r="G3571" s="61">
        <v>4720.76</v>
      </c>
    </row>
    <row r="3572" spans="1:7" ht="22.5" x14ac:dyDescent="0.2">
      <c r="A3572" s="1" t="str">
        <f t="shared" si="57"/>
        <v>SICRO3 2306644</v>
      </c>
      <c r="B3572" s="3" t="s">
        <v>13112</v>
      </c>
      <c r="C3572" s="3" t="s">
        <v>3668</v>
      </c>
      <c r="D3572" s="2" t="s">
        <v>10157</v>
      </c>
      <c r="E3572" s="3" t="s">
        <v>13095</v>
      </c>
      <c r="G3572" s="61">
        <v>2736.84</v>
      </c>
    </row>
    <row r="3573" spans="1:7" x14ac:dyDescent="0.2">
      <c r="A3573" s="1" t="str">
        <f t="shared" si="57"/>
        <v>SICRO3 2306671</v>
      </c>
      <c r="B3573" s="3" t="s">
        <v>13112</v>
      </c>
      <c r="C3573" s="3" t="s">
        <v>3669</v>
      </c>
      <c r="D3573" s="2" t="s">
        <v>10158</v>
      </c>
      <c r="E3573" s="3" t="s">
        <v>13095</v>
      </c>
      <c r="G3573" s="61">
        <v>2506.62</v>
      </c>
    </row>
    <row r="3574" spans="1:7" x14ac:dyDescent="0.2">
      <c r="A3574" s="1" t="str">
        <f t="shared" si="57"/>
        <v>SICRO3 2306141</v>
      </c>
      <c r="B3574" s="3" t="s">
        <v>13112</v>
      </c>
      <c r="C3574" s="3" t="s">
        <v>3670</v>
      </c>
      <c r="D3574" s="2" t="s">
        <v>10159</v>
      </c>
      <c r="E3574" s="3" t="s">
        <v>13095</v>
      </c>
      <c r="G3574" s="61">
        <v>80.209999999999994</v>
      </c>
    </row>
    <row r="3575" spans="1:7" x14ac:dyDescent="0.2">
      <c r="A3575" s="1" t="str">
        <f t="shared" si="57"/>
        <v>SICRO3 2306145</v>
      </c>
      <c r="B3575" s="3" t="s">
        <v>13112</v>
      </c>
      <c r="C3575" s="3" t="s">
        <v>3671</v>
      </c>
      <c r="D3575" s="2" t="s">
        <v>10160</v>
      </c>
      <c r="E3575" s="3" t="s">
        <v>13095</v>
      </c>
      <c r="G3575" s="61">
        <v>66.930000000000007</v>
      </c>
    </row>
    <row r="3576" spans="1:7" x14ac:dyDescent="0.2">
      <c r="A3576" s="1" t="str">
        <f t="shared" si="57"/>
        <v>SICRO3 2306142</v>
      </c>
      <c r="B3576" s="3" t="s">
        <v>13112</v>
      </c>
      <c r="C3576" s="3" t="s">
        <v>3672</v>
      </c>
      <c r="D3576" s="2" t="s">
        <v>10161</v>
      </c>
      <c r="E3576" s="3" t="s">
        <v>13095</v>
      </c>
      <c r="G3576" s="61">
        <v>96.54</v>
      </c>
    </row>
    <row r="3577" spans="1:7" x14ac:dyDescent="0.2">
      <c r="A3577" s="1" t="str">
        <f t="shared" si="57"/>
        <v>SICRO3 2306146</v>
      </c>
      <c r="B3577" s="3" t="s">
        <v>13112</v>
      </c>
      <c r="C3577" s="3" t="s">
        <v>3673</v>
      </c>
      <c r="D3577" s="2" t="s">
        <v>10162</v>
      </c>
      <c r="E3577" s="3" t="s">
        <v>13095</v>
      </c>
      <c r="G3577" s="61">
        <v>77.400000000000006</v>
      </c>
    </row>
    <row r="3578" spans="1:7" x14ac:dyDescent="0.2">
      <c r="A3578" s="1" t="str">
        <f t="shared" si="57"/>
        <v>SICRO3 2306143</v>
      </c>
      <c r="B3578" s="3" t="s">
        <v>13112</v>
      </c>
      <c r="C3578" s="3" t="s">
        <v>3674</v>
      </c>
      <c r="D3578" s="2" t="s">
        <v>10163</v>
      </c>
      <c r="E3578" s="3" t="s">
        <v>13095</v>
      </c>
      <c r="G3578" s="61">
        <v>115.41</v>
      </c>
    </row>
    <row r="3579" spans="1:7" x14ac:dyDescent="0.2">
      <c r="A3579" s="1" t="str">
        <f t="shared" si="57"/>
        <v>SICRO3 2306147</v>
      </c>
      <c r="B3579" s="3" t="s">
        <v>13112</v>
      </c>
      <c r="C3579" s="3" t="s">
        <v>3675</v>
      </c>
      <c r="D3579" s="2" t="s">
        <v>10164</v>
      </c>
      <c r="E3579" s="3" t="s">
        <v>13095</v>
      </c>
      <c r="G3579" s="61">
        <v>89.37</v>
      </c>
    </row>
    <row r="3580" spans="1:7" x14ac:dyDescent="0.2">
      <c r="A3580" s="1" t="str">
        <f t="shared" si="57"/>
        <v>SICRO3 2306144</v>
      </c>
      <c r="B3580" s="3" t="s">
        <v>13112</v>
      </c>
      <c r="C3580" s="3" t="s">
        <v>3676</v>
      </c>
      <c r="D3580" s="2" t="s">
        <v>10165</v>
      </c>
      <c r="E3580" s="3" t="s">
        <v>13095</v>
      </c>
      <c r="G3580" s="61">
        <v>138.02000000000001</v>
      </c>
    </row>
    <row r="3581" spans="1:7" x14ac:dyDescent="0.2">
      <c r="A3581" s="1" t="str">
        <f t="shared" si="57"/>
        <v>SICRO3 2306148</v>
      </c>
      <c r="B3581" s="3" t="s">
        <v>13112</v>
      </c>
      <c r="C3581" s="3" t="s">
        <v>3677</v>
      </c>
      <c r="D3581" s="2" t="s">
        <v>10166</v>
      </c>
      <c r="E3581" s="3" t="s">
        <v>13095</v>
      </c>
      <c r="G3581" s="61">
        <v>104.01</v>
      </c>
    </row>
    <row r="3582" spans="1:7" x14ac:dyDescent="0.2">
      <c r="A3582" s="1" t="str">
        <f t="shared" si="57"/>
        <v>SICRO3 2306624</v>
      </c>
      <c r="B3582" s="3" t="s">
        <v>13112</v>
      </c>
      <c r="C3582" s="3" t="s">
        <v>3678</v>
      </c>
      <c r="D3582" s="2" t="s">
        <v>10167</v>
      </c>
      <c r="E3582" s="3" t="s">
        <v>13095</v>
      </c>
      <c r="G3582" s="61">
        <v>6411.85</v>
      </c>
    </row>
    <row r="3583" spans="1:7" x14ac:dyDescent="0.2">
      <c r="A3583" s="1" t="str">
        <f t="shared" si="57"/>
        <v>SICRO3 2306625</v>
      </c>
      <c r="B3583" s="3" t="s">
        <v>13112</v>
      </c>
      <c r="C3583" s="3" t="s">
        <v>3679</v>
      </c>
      <c r="D3583" s="2" t="s">
        <v>10168</v>
      </c>
      <c r="E3583" s="3" t="s">
        <v>13095</v>
      </c>
      <c r="G3583" s="61">
        <v>6463.7</v>
      </c>
    </row>
    <row r="3584" spans="1:7" x14ac:dyDescent="0.2">
      <c r="A3584" s="1" t="str">
        <f t="shared" si="57"/>
        <v>SICRO3 2306626</v>
      </c>
      <c r="B3584" s="3" t="s">
        <v>13112</v>
      </c>
      <c r="C3584" s="3" t="s">
        <v>3680</v>
      </c>
      <c r="D3584" s="2" t="s">
        <v>10169</v>
      </c>
      <c r="E3584" s="3" t="s">
        <v>13095</v>
      </c>
      <c r="G3584" s="61">
        <v>6517.25</v>
      </c>
    </row>
    <row r="3585" spans="1:7" x14ac:dyDescent="0.2">
      <c r="A3585" s="1" t="str">
        <f t="shared" si="57"/>
        <v>SICRO3 2306627</v>
      </c>
      <c r="B3585" s="3" t="s">
        <v>13112</v>
      </c>
      <c r="C3585" s="3" t="s">
        <v>3681</v>
      </c>
      <c r="D3585" s="2" t="s">
        <v>10170</v>
      </c>
      <c r="E3585" s="3" t="s">
        <v>13095</v>
      </c>
      <c r="G3585" s="61">
        <v>6569.11</v>
      </c>
    </row>
    <row r="3586" spans="1:7" x14ac:dyDescent="0.2">
      <c r="A3586" s="1" t="str">
        <f t="shared" si="57"/>
        <v>SICRO3 2306628</v>
      </c>
      <c r="B3586" s="3" t="s">
        <v>13112</v>
      </c>
      <c r="C3586" s="3" t="s">
        <v>3682</v>
      </c>
      <c r="D3586" s="2" t="s">
        <v>10171</v>
      </c>
      <c r="E3586" s="3" t="s">
        <v>13095</v>
      </c>
      <c r="G3586" s="61">
        <v>6621.04</v>
      </c>
    </row>
    <row r="3587" spans="1:7" x14ac:dyDescent="0.2">
      <c r="A3587" s="1" t="str">
        <f t="shared" si="57"/>
        <v>SICRO3 2306629</v>
      </c>
      <c r="B3587" s="3" t="s">
        <v>13112</v>
      </c>
      <c r="C3587" s="3" t="s">
        <v>3683</v>
      </c>
      <c r="D3587" s="2" t="s">
        <v>10172</v>
      </c>
      <c r="E3587" s="3" t="s">
        <v>13095</v>
      </c>
      <c r="G3587" s="61">
        <v>9301.4500000000007</v>
      </c>
    </row>
    <row r="3588" spans="1:7" x14ac:dyDescent="0.2">
      <c r="A3588" s="1" t="str">
        <f t="shared" si="57"/>
        <v>SICRO3 2306630</v>
      </c>
      <c r="B3588" s="3" t="s">
        <v>13112</v>
      </c>
      <c r="C3588" s="3" t="s">
        <v>3684</v>
      </c>
      <c r="D3588" s="2" t="s">
        <v>10173</v>
      </c>
      <c r="E3588" s="3" t="s">
        <v>13095</v>
      </c>
      <c r="G3588" s="61">
        <v>9419.67</v>
      </c>
    </row>
    <row r="3589" spans="1:7" x14ac:dyDescent="0.2">
      <c r="A3589" s="1" t="str">
        <f t="shared" si="57"/>
        <v>SICRO3 2306631</v>
      </c>
      <c r="B3589" s="3" t="s">
        <v>13112</v>
      </c>
      <c r="C3589" s="3" t="s">
        <v>3685</v>
      </c>
      <c r="D3589" s="2" t="s">
        <v>10174</v>
      </c>
      <c r="E3589" s="3" t="s">
        <v>13095</v>
      </c>
      <c r="G3589" s="61">
        <v>9534.19</v>
      </c>
    </row>
    <row r="3590" spans="1:7" x14ac:dyDescent="0.2">
      <c r="A3590" s="1" t="str">
        <f t="shared" si="57"/>
        <v>SICRO3 2306632</v>
      </c>
      <c r="B3590" s="3" t="s">
        <v>13112</v>
      </c>
      <c r="C3590" s="3" t="s">
        <v>3686</v>
      </c>
      <c r="D3590" s="2" t="s">
        <v>10175</v>
      </c>
      <c r="E3590" s="3" t="s">
        <v>13095</v>
      </c>
      <c r="G3590" s="61">
        <v>9652.42</v>
      </c>
    </row>
    <row r="3591" spans="1:7" x14ac:dyDescent="0.2">
      <c r="A3591" s="1" t="str">
        <f t="shared" si="57"/>
        <v>SICRO3 2306610</v>
      </c>
      <c r="B3591" s="3" t="s">
        <v>13112</v>
      </c>
      <c r="C3591" s="3" t="s">
        <v>3687</v>
      </c>
      <c r="D3591" s="2" t="s">
        <v>10176</v>
      </c>
      <c r="E3591" s="3" t="s">
        <v>13095</v>
      </c>
      <c r="G3591" s="61">
        <v>2018.36</v>
      </c>
    </row>
    <row r="3592" spans="1:7" x14ac:dyDescent="0.2">
      <c r="A3592" s="1" t="str">
        <f t="shared" si="57"/>
        <v>SICRO3 2306604</v>
      </c>
      <c r="B3592" s="3" t="s">
        <v>13112</v>
      </c>
      <c r="C3592" s="3" t="s">
        <v>3688</v>
      </c>
      <c r="D3592" s="2" t="s">
        <v>10177</v>
      </c>
      <c r="E3592" s="3" t="s">
        <v>13095</v>
      </c>
      <c r="G3592" s="61">
        <v>742.38</v>
      </c>
    </row>
    <row r="3593" spans="1:7" x14ac:dyDescent="0.2">
      <c r="A3593" s="1" t="str">
        <f t="shared" si="57"/>
        <v>SICRO3 2306605</v>
      </c>
      <c r="B3593" s="3" t="s">
        <v>13112</v>
      </c>
      <c r="C3593" s="3" t="s">
        <v>3689</v>
      </c>
      <c r="D3593" s="2" t="s">
        <v>10178</v>
      </c>
      <c r="E3593" s="3" t="s">
        <v>13095</v>
      </c>
      <c r="G3593" s="61">
        <v>926.41</v>
      </c>
    </row>
    <row r="3594" spans="1:7" x14ac:dyDescent="0.2">
      <c r="A3594" s="1" t="str">
        <f t="shared" si="57"/>
        <v>SICRO3 2306606</v>
      </c>
      <c r="B3594" s="3" t="s">
        <v>13112</v>
      </c>
      <c r="C3594" s="3" t="s">
        <v>3690</v>
      </c>
      <c r="D3594" s="2" t="s">
        <v>10179</v>
      </c>
      <c r="E3594" s="3" t="s">
        <v>13095</v>
      </c>
      <c r="G3594" s="61">
        <v>1067.6400000000001</v>
      </c>
    </row>
    <row r="3595" spans="1:7" x14ac:dyDescent="0.2">
      <c r="A3595" s="1" t="str">
        <f t="shared" si="57"/>
        <v>SICRO3 2306607</v>
      </c>
      <c r="B3595" s="3" t="s">
        <v>13112</v>
      </c>
      <c r="C3595" s="3" t="s">
        <v>3691</v>
      </c>
      <c r="D3595" s="2" t="s">
        <v>10180</v>
      </c>
      <c r="E3595" s="3" t="s">
        <v>13095</v>
      </c>
      <c r="G3595" s="61">
        <v>1260.6300000000001</v>
      </c>
    </row>
    <row r="3596" spans="1:7" x14ac:dyDescent="0.2">
      <c r="A3596" s="1" t="str">
        <f t="shared" si="57"/>
        <v>SICRO3 2306608</v>
      </c>
      <c r="B3596" s="3" t="s">
        <v>13112</v>
      </c>
      <c r="C3596" s="3" t="s">
        <v>3692</v>
      </c>
      <c r="D3596" s="2" t="s">
        <v>10181</v>
      </c>
      <c r="E3596" s="3" t="s">
        <v>13095</v>
      </c>
      <c r="G3596" s="61">
        <v>1543</v>
      </c>
    </row>
    <row r="3597" spans="1:7" x14ac:dyDescent="0.2">
      <c r="A3597" s="1" t="str">
        <f t="shared" si="57"/>
        <v>SICRO3 2306609</v>
      </c>
      <c r="B3597" s="3" t="s">
        <v>13112</v>
      </c>
      <c r="C3597" s="3" t="s">
        <v>3693</v>
      </c>
      <c r="D3597" s="2" t="s">
        <v>10182</v>
      </c>
      <c r="E3597" s="3" t="s">
        <v>13095</v>
      </c>
      <c r="G3597" s="61">
        <v>1556.37</v>
      </c>
    </row>
    <row r="3598" spans="1:7" x14ac:dyDescent="0.2">
      <c r="A3598" s="1" t="str">
        <f t="shared" si="57"/>
        <v>SICRO3 2306614</v>
      </c>
      <c r="B3598" s="3" t="s">
        <v>13112</v>
      </c>
      <c r="C3598" s="3" t="s">
        <v>3694</v>
      </c>
      <c r="D3598" s="2" t="s">
        <v>10183</v>
      </c>
      <c r="E3598" s="3" t="s">
        <v>13095</v>
      </c>
      <c r="G3598" s="61">
        <v>2614.5700000000002</v>
      </c>
    </row>
    <row r="3599" spans="1:7" x14ac:dyDescent="0.2">
      <c r="A3599" s="1" t="str">
        <f t="shared" si="57"/>
        <v>SICRO3 2306615</v>
      </c>
      <c r="B3599" s="3" t="s">
        <v>13112</v>
      </c>
      <c r="C3599" s="3" t="s">
        <v>3695</v>
      </c>
      <c r="D3599" s="2" t="s">
        <v>10184</v>
      </c>
      <c r="E3599" s="3" t="s">
        <v>13095</v>
      </c>
      <c r="G3599" s="61">
        <v>2634.92</v>
      </c>
    </row>
    <row r="3600" spans="1:7" x14ac:dyDescent="0.2">
      <c r="A3600" s="1" t="str">
        <f t="shared" si="57"/>
        <v>SICRO3 2306616</v>
      </c>
      <c r="B3600" s="3" t="s">
        <v>13112</v>
      </c>
      <c r="C3600" s="3" t="s">
        <v>3696</v>
      </c>
      <c r="D3600" s="2" t="s">
        <v>10185</v>
      </c>
      <c r="E3600" s="3" t="s">
        <v>13095</v>
      </c>
      <c r="G3600" s="61">
        <v>2654.89</v>
      </c>
    </row>
    <row r="3601" spans="1:7" x14ac:dyDescent="0.2">
      <c r="A3601" s="1" t="str">
        <f t="shared" si="57"/>
        <v>SICRO3 2306611</v>
      </c>
      <c r="B3601" s="3" t="s">
        <v>13112</v>
      </c>
      <c r="C3601" s="3" t="s">
        <v>3697</v>
      </c>
      <c r="D3601" s="2" t="s">
        <v>10186</v>
      </c>
      <c r="E3601" s="3" t="s">
        <v>13095</v>
      </c>
      <c r="G3601" s="61">
        <v>1642.01</v>
      </c>
    </row>
    <row r="3602" spans="1:7" x14ac:dyDescent="0.2">
      <c r="A3602" s="1" t="str">
        <f t="shared" si="57"/>
        <v>SICRO3 2306612</v>
      </c>
      <c r="B3602" s="3" t="s">
        <v>13112</v>
      </c>
      <c r="C3602" s="3" t="s">
        <v>3698</v>
      </c>
      <c r="D3602" s="2" t="s">
        <v>10187</v>
      </c>
      <c r="E3602" s="3" t="s">
        <v>13095</v>
      </c>
      <c r="G3602" s="61">
        <v>2004.08</v>
      </c>
    </row>
    <row r="3603" spans="1:7" x14ac:dyDescent="0.2">
      <c r="A3603" s="1" t="str">
        <f t="shared" ref="A3603:A3666" si="58">CONCATENATE($B3603," ",$C3603)</f>
        <v>SICRO3 2306613</v>
      </c>
      <c r="B3603" s="3" t="s">
        <v>13112</v>
      </c>
      <c r="C3603" s="3" t="s">
        <v>3699</v>
      </c>
      <c r="D3603" s="2" t="s">
        <v>10188</v>
      </c>
      <c r="E3603" s="3" t="s">
        <v>13095</v>
      </c>
      <c r="G3603" s="61">
        <v>2024.43</v>
      </c>
    </row>
    <row r="3604" spans="1:7" x14ac:dyDescent="0.2">
      <c r="A3604" s="1" t="str">
        <f t="shared" si="58"/>
        <v>SICRO3 2306618</v>
      </c>
      <c r="B3604" s="3" t="s">
        <v>13112</v>
      </c>
      <c r="C3604" s="3" t="s">
        <v>3700</v>
      </c>
      <c r="D3604" s="2" t="s">
        <v>10189</v>
      </c>
      <c r="E3604" s="3" t="s">
        <v>13095</v>
      </c>
      <c r="G3604" s="61">
        <v>3184.36</v>
      </c>
    </row>
    <row r="3605" spans="1:7" x14ac:dyDescent="0.2">
      <c r="A3605" s="1" t="str">
        <f t="shared" si="58"/>
        <v>SICRO3 2306619</v>
      </c>
      <c r="B3605" s="3" t="s">
        <v>13112</v>
      </c>
      <c r="C3605" s="3" t="s">
        <v>3701</v>
      </c>
      <c r="D3605" s="2" t="s">
        <v>10190</v>
      </c>
      <c r="E3605" s="3" t="s">
        <v>13095</v>
      </c>
      <c r="G3605" s="61">
        <v>3213.81</v>
      </c>
    </row>
    <row r="3606" spans="1:7" x14ac:dyDescent="0.2">
      <c r="A3606" s="1" t="str">
        <f t="shared" si="58"/>
        <v>SICRO3 2306620</v>
      </c>
      <c r="B3606" s="3" t="s">
        <v>13112</v>
      </c>
      <c r="C3606" s="3" t="s">
        <v>3702</v>
      </c>
      <c r="D3606" s="2" t="s">
        <v>10191</v>
      </c>
      <c r="E3606" s="3" t="s">
        <v>13095</v>
      </c>
      <c r="G3606" s="61">
        <v>3242.46</v>
      </c>
    </row>
    <row r="3607" spans="1:7" x14ac:dyDescent="0.2">
      <c r="A3607" s="1" t="str">
        <f t="shared" si="58"/>
        <v>SICRO3 2306621</v>
      </c>
      <c r="B3607" s="3" t="s">
        <v>13112</v>
      </c>
      <c r="C3607" s="3" t="s">
        <v>3703</v>
      </c>
      <c r="D3607" s="2" t="s">
        <v>10192</v>
      </c>
      <c r="E3607" s="3" t="s">
        <v>13095</v>
      </c>
      <c r="G3607" s="61">
        <v>4625.2700000000004</v>
      </c>
    </row>
    <row r="3608" spans="1:7" x14ac:dyDescent="0.2">
      <c r="A3608" s="1" t="str">
        <f t="shared" si="58"/>
        <v>SICRO3 2306622</v>
      </c>
      <c r="B3608" s="3" t="s">
        <v>13112</v>
      </c>
      <c r="C3608" s="3" t="s">
        <v>3704</v>
      </c>
      <c r="D3608" s="2" t="s">
        <v>10193</v>
      </c>
      <c r="E3608" s="3" t="s">
        <v>13095</v>
      </c>
      <c r="G3608" s="61">
        <v>4654.79</v>
      </c>
    </row>
    <row r="3609" spans="1:7" x14ac:dyDescent="0.2">
      <c r="A3609" s="1" t="str">
        <f t="shared" si="58"/>
        <v>SICRO3 2306623</v>
      </c>
      <c r="B3609" s="3" t="s">
        <v>13112</v>
      </c>
      <c r="C3609" s="3" t="s">
        <v>3705</v>
      </c>
      <c r="D3609" s="2" t="s">
        <v>10194</v>
      </c>
      <c r="E3609" s="3" t="s">
        <v>13095</v>
      </c>
      <c r="G3609" s="61">
        <v>4683.38</v>
      </c>
    </row>
    <row r="3610" spans="1:7" x14ac:dyDescent="0.2">
      <c r="A3610" s="1" t="str">
        <f t="shared" si="58"/>
        <v>SICRO3 2306617</v>
      </c>
      <c r="B3610" s="3" t="s">
        <v>13112</v>
      </c>
      <c r="C3610" s="3" t="s">
        <v>3706</v>
      </c>
      <c r="D3610" s="2" t="s">
        <v>10195</v>
      </c>
      <c r="E3610" s="3" t="s">
        <v>13095</v>
      </c>
      <c r="G3610" s="61">
        <v>2478.6</v>
      </c>
    </row>
    <row r="3611" spans="1:7" x14ac:dyDescent="0.2">
      <c r="A3611" s="1" t="str">
        <f t="shared" si="58"/>
        <v>SICRO3 2306014</v>
      </c>
      <c r="B3611" s="3" t="s">
        <v>13112</v>
      </c>
      <c r="C3611" s="3" t="s">
        <v>3707</v>
      </c>
      <c r="D3611" s="2" t="s">
        <v>10196</v>
      </c>
      <c r="E3611" s="3" t="s">
        <v>13096</v>
      </c>
      <c r="G3611" s="61">
        <v>13.45</v>
      </c>
    </row>
    <row r="3612" spans="1:7" ht="22.5" x14ac:dyDescent="0.2">
      <c r="A3612" s="1" t="str">
        <f t="shared" si="58"/>
        <v>SICRO3 2306700</v>
      </c>
      <c r="B3612" s="3" t="s">
        <v>13112</v>
      </c>
      <c r="C3612" s="3" t="s">
        <v>3708</v>
      </c>
      <c r="D3612" s="2" t="s">
        <v>10197</v>
      </c>
      <c r="E3612" s="3" t="s">
        <v>13095</v>
      </c>
      <c r="G3612" s="61">
        <v>2292.4</v>
      </c>
    </row>
    <row r="3613" spans="1:7" ht="22.5" x14ac:dyDescent="0.2">
      <c r="A3613" s="1" t="str">
        <f t="shared" si="58"/>
        <v>SICRO3 2306703</v>
      </c>
      <c r="B3613" s="3" t="s">
        <v>13112</v>
      </c>
      <c r="C3613" s="3" t="s">
        <v>3709</v>
      </c>
      <c r="D3613" s="2" t="s">
        <v>10198</v>
      </c>
      <c r="E3613" s="3" t="s">
        <v>13095</v>
      </c>
      <c r="G3613" s="61">
        <v>2376.58</v>
      </c>
    </row>
    <row r="3614" spans="1:7" ht="22.5" x14ac:dyDescent="0.2">
      <c r="A3614" s="1" t="str">
        <f t="shared" si="58"/>
        <v>SICRO3 2306706</v>
      </c>
      <c r="B3614" s="3" t="s">
        <v>13112</v>
      </c>
      <c r="C3614" s="3" t="s">
        <v>3710</v>
      </c>
      <c r="D3614" s="2" t="s">
        <v>10199</v>
      </c>
      <c r="E3614" s="3" t="s">
        <v>13095</v>
      </c>
      <c r="G3614" s="61">
        <v>2500.89</v>
      </c>
    </row>
    <row r="3615" spans="1:7" ht="22.5" x14ac:dyDescent="0.2">
      <c r="A3615" s="1" t="str">
        <f t="shared" si="58"/>
        <v>SICRO3 2306709</v>
      </c>
      <c r="B3615" s="3" t="s">
        <v>13112</v>
      </c>
      <c r="C3615" s="3" t="s">
        <v>3711</v>
      </c>
      <c r="D3615" s="2" t="s">
        <v>10200</v>
      </c>
      <c r="E3615" s="3" t="s">
        <v>13095</v>
      </c>
      <c r="G3615" s="61">
        <v>2701.66</v>
      </c>
    </row>
    <row r="3616" spans="1:7" ht="22.5" x14ac:dyDescent="0.2">
      <c r="A3616" s="1" t="str">
        <f t="shared" si="58"/>
        <v>SICRO3 2306712</v>
      </c>
      <c r="B3616" s="3" t="s">
        <v>13112</v>
      </c>
      <c r="C3616" s="3" t="s">
        <v>3712</v>
      </c>
      <c r="D3616" s="2" t="s">
        <v>10201</v>
      </c>
      <c r="E3616" s="3" t="s">
        <v>13095</v>
      </c>
      <c r="G3616" s="61">
        <v>2794.33</v>
      </c>
    </row>
    <row r="3617" spans="1:7" ht="22.5" x14ac:dyDescent="0.2">
      <c r="A3617" s="1" t="str">
        <f t="shared" si="58"/>
        <v>SICRO3 2306715</v>
      </c>
      <c r="B3617" s="3" t="s">
        <v>13112</v>
      </c>
      <c r="C3617" s="3" t="s">
        <v>3713</v>
      </c>
      <c r="D3617" s="2" t="s">
        <v>10202</v>
      </c>
      <c r="E3617" s="3" t="s">
        <v>13095</v>
      </c>
      <c r="G3617" s="61">
        <v>2921.82</v>
      </c>
    </row>
    <row r="3618" spans="1:7" ht="22.5" x14ac:dyDescent="0.2">
      <c r="A3618" s="1" t="str">
        <f t="shared" si="58"/>
        <v>SICRO3 2306718</v>
      </c>
      <c r="B3618" s="3" t="s">
        <v>13112</v>
      </c>
      <c r="C3618" s="3" t="s">
        <v>3714</v>
      </c>
      <c r="D3618" s="2" t="s">
        <v>10203</v>
      </c>
      <c r="E3618" s="3" t="s">
        <v>13095</v>
      </c>
      <c r="G3618" s="61">
        <v>3111.29</v>
      </c>
    </row>
    <row r="3619" spans="1:7" ht="22.5" x14ac:dyDescent="0.2">
      <c r="A3619" s="1" t="str">
        <f t="shared" si="58"/>
        <v>SICRO3 2306721</v>
      </c>
      <c r="B3619" s="3" t="s">
        <v>13112</v>
      </c>
      <c r="C3619" s="3" t="s">
        <v>3715</v>
      </c>
      <c r="D3619" s="2" t="s">
        <v>10204</v>
      </c>
      <c r="E3619" s="3" t="s">
        <v>13095</v>
      </c>
      <c r="G3619" s="61">
        <v>3200</v>
      </c>
    </row>
    <row r="3620" spans="1:7" ht="22.5" x14ac:dyDescent="0.2">
      <c r="A3620" s="1" t="str">
        <f t="shared" si="58"/>
        <v>SICRO3 2306724</v>
      </c>
      <c r="B3620" s="3" t="s">
        <v>13112</v>
      </c>
      <c r="C3620" s="3" t="s">
        <v>3716</v>
      </c>
      <c r="D3620" s="2" t="s">
        <v>10205</v>
      </c>
      <c r="E3620" s="3" t="s">
        <v>13095</v>
      </c>
      <c r="G3620" s="61">
        <v>3371.69</v>
      </c>
    </row>
    <row r="3621" spans="1:7" ht="22.5" x14ac:dyDescent="0.2">
      <c r="A3621" s="1" t="str">
        <f t="shared" si="58"/>
        <v>SICRO3 2306688</v>
      </c>
      <c r="B3621" s="3" t="s">
        <v>13112</v>
      </c>
      <c r="C3621" s="3" t="s">
        <v>3717</v>
      </c>
      <c r="D3621" s="2" t="s">
        <v>10206</v>
      </c>
      <c r="E3621" s="3" t="s">
        <v>13095</v>
      </c>
      <c r="G3621" s="61">
        <v>1817.09</v>
      </c>
    </row>
    <row r="3622" spans="1:7" ht="22.5" x14ac:dyDescent="0.2">
      <c r="A3622" s="1" t="str">
        <f t="shared" si="58"/>
        <v>SICRO3 2306691</v>
      </c>
      <c r="B3622" s="3" t="s">
        <v>13112</v>
      </c>
      <c r="C3622" s="3" t="s">
        <v>3718</v>
      </c>
      <c r="D3622" s="2" t="s">
        <v>10207</v>
      </c>
      <c r="E3622" s="3" t="s">
        <v>13095</v>
      </c>
      <c r="G3622" s="61">
        <v>1919.97</v>
      </c>
    </row>
    <row r="3623" spans="1:7" ht="22.5" x14ac:dyDescent="0.2">
      <c r="A3623" s="1" t="str">
        <f t="shared" si="58"/>
        <v>SICRO3 2306694</v>
      </c>
      <c r="B3623" s="3" t="s">
        <v>13112</v>
      </c>
      <c r="C3623" s="3" t="s">
        <v>3719</v>
      </c>
      <c r="D3623" s="2" t="s">
        <v>10208</v>
      </c>
      <c r="E3623" s="3" t="s">
        <v>13095</v>
      </c>
      <c r="G3623" s="61">
        <v>2056.94</v>
      </c>
    </row>
    <row r="3624" spans="1:7" ht="22.5" x14ac:dyDescent="0.2">
      <c r="A3624" s="1" t="str">
        <f t="shared" si="58"/>
        <v>SICRO3 2306697</v>
      </c>
      <c r="B3624" s="3" t="s">
        <v>13112</v>
      </c>
      <c r="C3624" s="3" t="s">
        <v>3720</v>
      </c>
      <c r="D3624" s="2" t="s">
        <v>10209</v>
      </c>
      <c r="E3624" s="3" t="s">
        <v>13095</v>
      </c>
      <c r="G3624" s="61">
        <v>2152.4299999999998</v>
      </c>
    </row>
    <row r="3625" spans="1:7" ht="22.5" x14ac:dyDescent="0.2">
      <c r="A3625" s="1" t="str">
        <f t="shared" si="58"/>
        <v>SICRO3 2306701</v>
      </c>
      <c r="B3625" s="3" t="s">
        <v>13112</v>
      </c>
      <c r="C3625" s="3" t="s">
        <v>3721</v>
      </c>
      <c r="D3625" s="2" t="s">
        <v>10210</v>
      </c>
      <c r="E3625" s="3" t="s">
        <v>13095</v>
      </c>
      <c r="G3625" s="61">
        <v>4490.33</v>
      </c>
    </row>
    <row r="3626" spans="1:7" ht="22.5" x14ac:dyDescent="0.2">
      <c r="A3626" s="1" t="str">
        <f t="shared" si="58"/>
        <v>SICRO3 2306704</v>
      </c>
      <c r="B3626" s="3" t="s">
        <v>13112</v>
      </c>
      <c r="C3626" s="3" t="s">
        <v>3722</v>
      </c>
      <c r="D3626" s="2" t="s">
        <v>10211</v>
      </c>
      <c r="E3626" s="3" t="s">
        <v>13095</v>
      </c>
      <c r="G3626" s="61">
        <v>4773.08</v>
      </c>
    </row>
    <row r="3627" spans="1:7" ht="22.5" x14ac:dyDescent="0.2">
      <c r="A3627" s="1" t="str">
        <f t="shared" si="58"/>
        <v>SICRO3 2306707</v>
      </c>
      <c r="B3627" s="3" t="s">
        <v>13112</v>
      </c>
      <c r="C3627" s="3" t="s">
        <v>3723</v>
      </c>
      <c r="D3627" s="2" t="s">
        <v>10212</v>
      </c>
      <c r="E3627" s="3" t="s">
        <v>13095</v>
      </c>
      <c r="G3627" s="61">
        <v>4956.78</v>
      </c>
    </row>
    <row r="3628" spans="1:7" ht="22.5" x14ac:dyDescent="0.2">
      <c r="A3628" s="1" t="str">
        <f t="shared" si="58"/>
        <v>SICRO3 2306710</v>
      </c>
      <c r="B3628" s="3" t="s">
        <v>13112</v>
      </c>
      <c r="C3628" s="3" t="s">
        <v>3724</v>
      </c>
      <c r="D3628" s="2" t="s">
        <v>10213</v>
      </c>
      <c r="E3628" s="3" t="s">
        <v>13095</v>
      </c>
      <c r="G3628" s="61">
        <v>5209.5600000000004</v>
      </c>
    </row>
    <row r="3629" spans="1:7" ht="22.5" x14ac:dyDescent="0.2">
      <c r="A3629" s="1" t="str">
        <f t="shared" si="58"/>
        <v>SICRO3 2306713</v>
      </c>
      <c r="B3629" s="3" t="s">
        <v>13112</v>
      </c>
      <c r="C3629" s="3" t="s">
        <v>3725</v>
      </c>
      <c r="D3629" s="2" t="s">
        <v>10214</v>
      </c>
      <c r="E3629" s="3" t="s">
        <v>13095</v>
      </c>
      <c r="G3629" s="61">
        <v>5346.37</v>
      </c>
    </row>
    <row r="3630" spans="1:7" ht="22.5" x14ac:dyDescent="0.2">
      <c r="A3630" s="1" t="str">
        <f t="shared" si="58"/>
        <v>SICRO3 2306716</v>
      </c>
      <c r="B3630" s="3" t="s">
        <v>13112</v>
      </c>
      <c r="C3630" s="3" t="s">
        <v>3726</v>
      </c>
      <c r="D3630" s="2" t="s">
        <v>10215</v>
      </c>
      <c r="E3630" s="3" t="s">
        <v>13095</v>
      </c>
      <c r="G3630" s="61">
        <v>5657.41</v>
      </c>
    </row>
    <row r="3631" spans="1:7" ht="22.5" x14ac:dyDescent="0.2">
      <c r="A3631" s="1" t="str">
        <f t="shared" si="58"/>
        <v>SICRO3 2306719</v>
      </c>
      <c r="B3631" s="3" t="s">
        <v>13112</v>
      </c>
      <c r="C3631" s="3" t="s">
        <v>3727</v>
      </c>
      <c r="D3631" s="2" t="s">
        <v>10216</v>
      </c>
      <c r="E3631" s="3" t="s">
        <v>13095</v>
      </c>
      <c r="G3631" s="61">
        <v>6164.16</v>
      </c>
    </row>
    <row r="3632" spans="1:7" ht="22.5" x14ac:dyDescent="0.2">
      <c r="A3632" s="1" t="str">
        <f t="shared" si="58"/>
        <v>SICRO3 2306722</v>
      </c>
      <c r="B3632" s="3" t="s">
        <v>13112</v>
      </c>
      <c r="C3632" s="3" t="s">
        <v>3728</v>
      </c>
      <c r="D3632" s="2" t="s">
        <v>10217</v>
      </c>
      <c r="E3632" s="3" t="s">
        <v>13095</v>
      </c>
      <c r="G3632" s="61">
        <v>6435.3</v>
      </c>
    </row>
    <row r="3633" spans="1:7" ht="22.5" x14ac:dyDescent="0.2">
      <c r="A3633" s="1" t="str">
        <f t="shared" si="58"/>
        <v>SICRO3 2306725</v>
      </c>
      <c r="B3633" s="3" t="s">
        <v>13112</v>
      </c>
      <c r="C3633" s="3" t="s">
        <v>3729</v>
      </c>
      <c r="D3633" s="2" t="s">
        <v>10218</v>
      </c>
      <c r="E3633" s="3" t="s">
        <v>13095</v>
      </c>
      <c r="G3633" s="61">
        <v>6751.01</v>
      </c>
    </row>
    <row r="3634" spans="1:7" ht="22.5" x14ac:dyDescent="0.2">
      <c r="A3634" s="1" t="str">
        <f t="shared" si="58"/>
        <v>SICRO3 2306689</v>
      </c>
      <c r="B3634" s="3" t="s">
        <v>13112</v>
      </c>
      <c r="C3634" s="3" t="s">
        <v>3730</v>
      </c>
      <c r="D3634" s="2" t="s">
        <v>10219</v>
      </c>
      <c r="E3634" s="3" t="s">
        <v>13095</v>
      </c>
      <c r="G3634" s="61">
        <v>3543.81</v>
      </c>
    </row>
    <row r="3635" spans="1:7" ht="22.5" x14ac:dyDescent="0.2">
      <c r="A3635" s="1" t="str">
        <f t="shared" si="58"/>
        <v>SICRO3 2306692</v>
      </c>
      <c r="B3635" s="3" t="s">
        <v>13112</v>
      </c>
      <c r="C3635" s="3" t="s">
        <v>3731</v>
      </c>
      <c r="D3635" s="2" t="s">
        <v>10220</v>
      </c>
      <c r="E3635" s="3" t="s">
        <v>13095</v>
      </c>
      <c r="G3635" s="61">
        <v>3734.04</v>
      </c>
    </row>
    <row r="3636" spans="1:7" ht="22.5" x14ac:dyDescent="0.2">
      <c r="A3636" s="1" t="str">
        <f t="shared" si="58"/>
        <v>SICRO3 2306695</v>
      </c>
      <c r="B3636" s="3" t="s">
        <v>13112</v>
      </c>
      <c r="C3636" s="3" t="s">
        <v>3732</v>
      </c>
      <c r="D3636" s="2" t="s">
        <v>10221</v>
      </c>
      <c r="E3636" s="3" t="s">
        <v>13095</v>
      </c>
      <c r="G3636" s="61">
        <v>3929.49</v>
      </c>
    </row>
    <row r="3637" spans="1:7" ht="22.5" x14ac:dyDescent="0.2">
      <c r="A3637" s="1" t="str">
        <f t="shared" si="58"/>
        <v>SICRO3 2306698</v>
      </c>
      <c r="B3637" s="3" t="s">
        <v>13112</v>
      </c>
      <c r="C3637" s="3" t="s">
        <v>3733</v>
      </c>
      <c r="D3637" s="2" t="s">
        <v>10222</v>
      </c>
      <c r="E3637" s="3" t="s">
        <v>13095</v>
      </c>
      <c r="G3637" s="61">
        <v>4159.49</v>
      </c>
    </row>
    <row r="3638" spans="1:7" x14ac:dyDescent="0.2">
      <c r="A3638" s="1" t="str">
        <f t="shared" si="58"/>
        <v>SICRO3 2306699</v>
      </c>
      <c r="B3638" s="3" t="s">
        <v>13112</v>
      </c>
      <c r="C3638" s="3" t="s">
        <v>3734</v>
      </c>
      <c r="D3638" s="2" t="s">
        <v>10223</v>
      </c>
      <c r="E3638" s="3" t="s">
        <v>13095</v>
      </c>
      <c r="G3638" s="61">
        <v>349.42</v>
      </c>
    </row>
    <row r="3639" spans="1:7" x14ac:dyDescent="0.2">
      <c r="A3639" s="1" t="str">
        <f t="shared" si="58"/>
        <v>SICRO3 2306702</v>
      </c>
      <c r="B3639" s="3" t="s">
        <v>13112</v>
      </c>
      <c r="C3639" s="3" t="s">
        <v>3735</v>
      </c>
      <c r="D3639" s="2" t="s">
        <v>10224</v>
      </c>
      <c r="E3639" s="3" t="s">
        <v>13095</v>
      </c>
      <c r="G3639" s="61">
        <v>361.16</v>
      </c>
    </row>
    <row r="3640" spans="1:7" x14ac:dyDescent="0.2">
      <c r="A3640" s="1" t="str">
        <f t="shared" si="58"/>
        <v>SICRO3 2306705</v>
      </c>
      <c r="B3640" s="3" t="s">
        <v>13112</v>
      </c>
      <c r="C3640" s="3" t="s">
        <v>3736</v>
      </c>
      <c r="D3640" s="2" t="s">
        <v>10225</v>
      </c>
      <c r="E3640" s="3" t="s">
        <v>13095</v>
      </c>
      <c r="G3640" s="61">
        <v>380.34</v>
      </c>
    </row>
    <row r="3641" spans="1:7" x14ac:dyDescent="0.2">
      <c r="A3641" s="1" t="str">
        <f t="shared" si="58"/>
        <v>SICRO3 2306708</v>
      </c>
      <c r="B3641" s="3" t="s">
        <v>13112</v>
      </c>
      <c r="C3641" s="3" t="s">
        <v>3737</v>
      </c>
      <c r="D3641" s="2" t="s">
        <v>10226</v>
      </c>
      <c r="E3641" s="3" t="s">
        <v>13095</v>
      </c>
      <c r="G3641" s="61">
        <v>394.3</v>
      </c>
    </row>
    <row r="3642" spans="1:7" x14ac:dyDescent="0.2">
      <c r="A3642" s="1" t="str">
        <f t="shared" si="58"/>
        <v>SICRO3 2306711</v>
      </c>
      <c r="B3642" s="3" t="s">
        <v>13112</v>
      </c>
      <c r="C3642" s="3" t="s">
        <v>3738</v>
      </c>
      <c r="D3642" s="2" t="s">
        <v>10227</v>
      </c>
      <c r="E3642" s="3" t="s">
        <v>13095</v>
      </c>
      <c r="G3642" s="61">
        <v>409.32</v>
      </c>
    </row>
    <row r="3643" spans="1:7" x14ac:dyDescent="0.2">
      <c r="A3643" s="1" t="str">
        <f t="shared" si="58"/>
        <v>SICRO3 2306714</v>
      </c>
      <c r="B3643" s="3" t="s">
        <v>13112</v>
      </c>
      <c r="C3643" s="3" t="s">
        <v>3739</v>
      </c>
      <c r="D3643" s="2" t="s">
        <v>10228</v>
      </c>
      <c r="E3643" s="3" t="s">
        <v>13095</v>
      </c>
      <c r="G3643" s="61">
        <v>425.53</v>
      </c>
    </row>
    <row r="3644" spans="1:7" x14ac:dyDescent="0.2">
      <c r="A3644" s="1" t="str">
        <f t="shared" si="58"/>
        <v>SICRO3 2306717</v>
      </c>
      <c r="B3644" s="3" t="s">
        <v>13112</v>
      </c>
      <c r="C3644" s="3" t="s">
        <v>3740</v>
      </c>
      <c r="D3644" s="2" t="s">
        <v>10229</v>
      </c>
      <c r="E3644" s="3" t="s">
        <v>13095</v>
      </c>
      <c r="G3644" s="61">
        <v>444.22</v>
      </c>
    </row>
    <row r="3645" spans="1:7" x14ac:dyDescent="0.2">
      <c r="A3645" s="1" t="str">
        <f t="shared" si="58"/>
        <v>SICRO3 2306720</v>
      </c>
      <c r="B3645" s="3" t="s">
        <v>13112</v>
      </c>
      <c r="C3645" s="3" t="s">
        <v>3741</v>
      </c>
      <c r="D3645" s="2" t="s">
        <v>10230</v>
      </c>
      <c r="E3645" s="3" t="s">
        <v>13095</v>
      </c>
      <c r="G3645" s="61">
        <v>463.38</v>
      </c>
    </row>
    <row r="3646" spans="1:7" x14ac:dyDescent="0.2">
      <c r="A3646" s="1" t="str">
        <f t="shared" si="58"/>
        <v>SICRO3 2306723</v>
      </c>
      <c r="B3646" s="3" t="s">
        <v>13112</v>
      </c>
      <c r="C3646" s="3" t="s">
        <v>3742</v>
      </c>
      <c r="D3646" s="2" t="s">
        <v>10231</v>
      </c>
      <c r="E3646" s="3" t="s">
        <v>13095</v>
      </c>
      <c r="G3646" s="61">
        <v>473.59</v>
      </c>
    </row>
    <row r="3647" spans="1:7" x14ac:dyDescent="0.2">
      <c r="A3647" s="1" t="str">
        <f t="shared" si="58"/>
        <v>SICRO3 2306687</v>
      </c>
      <c r="B3647" s="3" t="s">
        <v>13112</v>
      </c>
      <c r="C3647" s="3" t="s">
        <v>3743</v>
      </c>
      <c r="D3647" s="2" t="s">
        <v>10232</v>
      </c>
      <c r="E3647" s="3" t="s">
        <v>13095</v>
      </c>
      <c r="G3647" s="61">
        <v>290.89</v>
      </c>
    </row>
    <row r="3648" spans="1:7" x14ac:dyDescent="0.2">
      <c r="A3648" s="1" t="str">
        <f t="shared" si="58"/>
        <v>SICRO3 2306690</v>
      </c>
      <c r="B3648" s="3" t="s">
        <v>13112</v>
      </c>
      <c r="C3648" s="3" t="s">
        <v>3744</v>
      </c>
      <c r="D3648" s="2" t="s">
        <v>10233</v>
      </c>
      <c r="E3648" s="3" t="s">
        <v>13095</v>
      </c>
      <c r="G3648" s="61">
        <v>304.27</v>
      </c>
    </row>
    <row r="3649" spans="1:7" x14ac:dyDescent="0.2">
      <c r="A3649" s="1" t="str">
        <f t="shared" si="58"/>
        <v>SICRO3 2306693</v>
      </c>
      <c r="B3649" s="3" t="s">
        <v>13112</v>
      </c>
      <c r="C3649" s="3" t="s">
        <v>3745</v>
      </c>
      <c r="D3649" s="2" t="s">
        <v>10234</v>
      </c>
      <c r="E3649" s="3" t="s">
        <v>13095</v>
      </c>
      <c r="G3649" s="61">
        <v>317.77</v>
      </c>
    </row>
    <row r="3650" spans="1:7" x14ac:dyDescent="0.2">
      <c r="A3650" s="1" t="str">
        <f t="shared" si="58"/>
        <v>SICRO3 2306696</v>
      </c>
      <c r="B3650" s="3" t="s">
        <v>13112</v>
      </c>
      <c r="C3650" s="3" t="s">
        <v>3746</v>
      </c>
      <c r="D3650" s="2" t="s">
        <v>10235</v>
      </c>
      <c r="E3650" s="3" t="s">
        <v>13095</v>
      </c>
      <c r="G3650" s="61">
        <v>332.52</v>
      </c>
    </row>
    <row r="3651" spans="1:7" x14ac:dyDescent="0.2">
      <c r="A3651" s="1" t="str">
        <f t="shared" si="58"/>
        <v>SICRO3 2306239</v>
      </c>
      <c r="B3651" s="3" t="s">
        <v>13112</v>
      </c>
      <c r="C3651" s="3" t="s">
        <v>3747</v>
      </c>
      <c r="D3651" s="2" t="s">
        <v>10236</v>
      </c>
      <c r="E3651" s="3" t="s">
        <v>13097</v>
      </c>
      <c r="G3651" s="61">
        <v>301.54000000000002</v>
      </c>
    </row>
    <row r="3652" spans="1:7" x14ac:dyDescent="0.2">
      <c r="A3652" s="1" t="str">
        <f t="shared" si="58"/>
        <v>SICRO3 2306090</v>
      </c>
      <c r="B3652" s="3" t="s">
        <v>13112</v>
      </c>
      <c r="C3652" s="3" t="s">
        <v>3748</v>
      </c>
      <c r="D3652" s="2" t="s">
        <v>10237</v>
      </c>
      <c r="E3652" s="3" t="s">
        <v>13095</v>
      </c>
      <c r="G3652" s="61">
        <v>44.56</v>
      </c>
    </row>
    <row r="3653" spans="1:7" x14ac:dyDescent="0.2">
      <c r="A3653" s="1" t="str">
        <f t="shared" si="58"/>
        <v>SICRO3 2306091</v>
      </c>
      <c r="B3653" s="3" t="s">
        <v>13112</v>
      </c>
      <c r="C3653" s="3" t="s">
        <v>3749</v>
      </c>
      <c r="D3653" s="2" t="s">
        <v>10238</v>
      </c>
      <c r="E3653" s="3" t="s">
        <v>13095</v>
      </c>
      <c r="G3653" s="61">
        <v>59.41</v>
      </c>
    </row>
    <row r="3654" spans="1:7" x14ac:dyDescent="0.2">
      <c r="A3654" s="1" t="str">
        <f t="shared" si="58"/>
        <v>SICRO3 2306072</v>
      </c>
      <c r="B3654" s="3" t="s">
        <v>13112</v>
      </c>
      <c r="C3654" s="3" t="s">
        <v>3750</v>
      </c>
      <c r="D3654" s="2" t="s">
        <v>10239</v>
      </c>
      <c r="E3654" s="3" t="s">
        <v>13097</v>
      </c>
      <c r="G3654" s="61">
        <v>1018.9</v>
      </c>
    </row>
    <row r="3655" spans="1:7" x14ac:dyDescent="0.2">
      <c r="A3655" s="1" t="str">
        <f t="shared" si="58"/>
        <v>SICRO3 2306133</v>
      </c>
      <c r="B3655" s="3" t="s">
        <v>13112</v>
      </c>
      <c r="C3655" s="3" t="s">
        <v>3751</v>
      </c>
      <c r="D3655" s="2" t="s">
        <v>10240</v>
      </c>
      <c r="E3655" s="3" t="s">
        <v>13095</v>
      </c>
      <c r="G3655" s="61">
        <v>520.29999999999995</v>
      </c>
    </row>
    <row r="3656" spans="1:7" x14ac:dyDescent="0.2">
      <c r="A3656" s="1" t="str">
        <f t="shared" si="58"/>
        <v>SICRO3 2306114</v>
      </c>
      <c r="B3656" s="3" t="s">
        <v>13112</v>
      </c>
      <c r="C3656" s="3" t="s">
        <v>3752</v>
      </c>
      <c r="D3656" s="2" t="s">
        <v>10241</v>
      </c>
      <c r="E3656" s="3" t="s">
        <v>13095</v>
      </c>
      <c r="G3656" s="61">
        <v>291.23</v>
      </c>
    </row>
    <row r="3657" spans="1:7" x14ac:dyDescent="0.2">
      <c r="A3657" s="1" t="str">
        <f t="shared" si="58"/>
        <v>SICRO3 2306115</v>
      </c>
      <c r="B3657" s="3" t="s">
        <v>13112</v>
      </c>
      <c r="C3657" s="3" t="s">
        <v>3753</v>
      </c>
      <c r="D3657" s="2" t="s">
        <v>10242</v>
      </c>
      <c r="E3657" s="3" t="s">
        <v>13095</v>
      </c>
      <c r="G3657" s="61">
        <v>423.49</v>
      </c>
    </row>
    <row r="3658" spans="1:7" x14ac:dyDescent="0.2">
      <c r="A3658" s="1" t="str">
        <f t="shared" si="58"/>
        <v>SICRO3 2306116</v>
      </c>
      <c r="B3658" s="3" t="s">
        <v>13112</v>
      </c>
      <c r="C3658" s="3" t="s">
        <v>3754</v>
      </c>
      <c r="D3658" s="2" t="s">
        <v>10243</v>
      </c>
      <c r="E3658" s="3" t="s">
        <v>13095</v>
      </c>
      <c r="G3658" s="61">
        <v>504.28</v>
      </c>
    </row>
    <row r="3659" spans="1:7" x14ac:dyDescent="0.2">
      <c r="A3659" s="1" t="str">
        <f t="shared" si="58"/>
        <v>SICRO3 2306118</v>
      </c>
      <c r="B3659" s="3" t="s">
        <v>13112</v>
      </c>
      <c r="C3659" s="3" t="s">
        <v>3755</v>
      </c>
      <c r="D3659" s="2" t="s">
        <v>10244</v>
      </c>
      <c r="E3659" s="3" t="s">
        <v>13095</v>
      </c>
      <c r="G3659" s="61">
        <v>633.24</v>
      </c>
    </row>
    <row r="3660" spans="1:7" x14ac:dyDescent="0.2">
      <c r="A3660" s="1" t="str">
        <f t="shared" si="58"/>
        <v>SICRO3 2306122</v>
      </c>
      <c r="B3660" s="3" t="s">
        <v>13112</v>
      </c>
      <c r="C3660" s="3" t="s">
        <v>3756</v>
      </c>
      <c r="D3660" s="2" t="s">
        <v>10245</v>
      </c>
      <c r="E3660" s="3" t="s">
        <v>13095</v>
      </c>
      <c r="G3660" s="61">
        <v>749.92</v>
      </c>
    </row>
    <row r="3661" spans="1:7" x14ac:dyDescent="0.2">
      <c r="A3661" s="1" t="str">
        <f t="shared" si="58"/>
        <v>SICRO3 2306078</v>
      </c>
      <c r="B3661" s="3" t="s">
        <v>13112</v>
      </c>
      <c r="C3661" s="3" t="s">
        <v>3757</v>
      </c>
      <c r="D3661" s="2" t="s">
        <v>10246</v>
      </c>
      <c r="E3661" s="3" t="s">
        <v>13095</v>
      </c>
      <c r="G3661" s="61">
        <v>130.96</v>
      </c>
    </row>
    <row r="3662" spans="1:7" x14ac:dyDescent="0.2">
      <c r="A3662" s="1" t="str">
        <f t="shared" si="58"/>
        <v>SICRO3 2306080</v>
      </c>
      <c r="B3662" s="3" t="s">
        <v>13112</v>
      </c>
      <c r="C3662" s="3" t="s">
        <v>3758</v>
      </c>
      <c r="D3662" s="2" t="s">
        <v>10247</v>
      </c>
      <c r="E3662" s="3" t="s">
        <v>13095</v>
      </c>
      <c r="G3662" s="61">
        <v>142.86000000000001</v>
      </c>
    </row>
    <row r="3663" spans="1:7" x14ac:dyDescent="0.2">
      <c r="A3663" s="1" t="str">
        <f t="shared" si="58"/>
        <v>SICRO3 2306082</v>
      </c>
      <c r="B3663" s="3" t="s">
        <v>13112</v>
      </c>
      <c r="C3663" s="3" t="s">
        <v>3759</v>
      </c>
      <c r="D3663" s="2" t="s">
        <v>10248</v>
      </c>
      <c r="E3663" s="3" t="s">
        <v>13095</v>
      </c>
      <c r="G3663" s="61">
        <v>157.15</v>
      </c>
    </row>
    <row r="3664" spans="1:7" x14ac:dyDescent="0.2">
      <c r="A3664" s="1" t="str">
        <f t="shared" si="58"/>
        <v>SICRO3 2306084</v>
      </c>
      <c r="B3664" s="3" t="s">
        <v>13112</v>
      </c>
      <c r="C3664" s="3" t="s">
        <v>3760</v>
      </c>
      <c r="D3664" s="2" t="s">
        <v>10249</v>
      </c>
      <c r="E3664" s="3" t="s">
        <v>13095</v>
      </c>
      <c r="G3664" s="61">
        <v>182.73</v>
      </c>
    </row>
    <row r="3665" spans="1:7" x14ac:dyDescent="0.2">
      <c r="A3665" s="1" t="str">
        <f t="shared" si="58"/>
        <v>SICRO3 2306086</v>
      </c>
      <c r="B3665" s="3" t="s">
        <v>13112</v>
      </c>
      <c r="C3665" s="3" t="s">
        <v>3761</v>
      </c>
      <c r="D3665" s="2" t="s">
        <v>10250</v>
      </c>
      <c r="E3665" s="3" t="s">
        <v>13095</v>
      </c>
      <c r="G3665" s="61">
        <v>224.5</v>
      </c>
    </row>
    <row r="3666" spans="1:7" x14ac:dyDescent="0.2">
      <c r="A3666" s="1" t="str">
        <f t="shared" si="58"/>
        <v>SICRO3 2309088</v>
      </c>
      <c r="B3666" s="3" t="s">
        <v>13112</v>
      </c>
      <c r="C3666" s="3" t="s">
        <v>3762</v>
      </c>
      <c r="D3666" s="2" t="s">
        <v>10251</v>
      </c>
      <c r="E3666" s="3" t="s">
        <v>13095</v>
      </c>
      <c r="G3666" s="61">
        <v>314.3</v>
      </c>
    </row>
    <row r="3667" spans="1:7" x14ac:dyDescent="0.2">
      <c r="A3667" s="1" t="str">
        <f t="shared" ref="A3667:A3730" si="59">CONCATENATE($B3667," ",$C3667)</f>
        <v>SICRO3 2306074</v>
      </c>
      <c r="B3667" s="3" t="s">
        <v>13112</v>
      </c>
      <c r="C3667" s="3" t="s">
        <v>3763</v>
      </c>
      <c r="D3667" s="2" t="s">
        <v>10252</v>
      </c>
      <c r="E3667" s="3" t="s">
        <v>13097</v>
      </c>
      <c r="G3667" s="61">
        <v>275.87</v>
      </c>
    </row>
    <row r="3668" spans="1:7" x14ac:dyDescent="0.2">
      <c r="A3668" s="1" t="str">
        <f t="shared" si="59"/>
        <v>SICRO3 2306095</v>
      </c>
      <c r="B3668" s="3" t="s">
        <v>13112</v>
      </c>
      <c r="C3668" s="3" t="s">
        <v>3764</v>
      </c>
      <c r="D3668" s="2" t="s">
        <v>10253</v>
      </c>
      <c r="E3668" s="3" t="s">
        <v>13097</v>
      </c>
      <c r="G3668" s="61">
        <v>330.77</v>
      </c>
    </row>
    <row r="3669" spans="1:7" x14ac:dyDescent="0.2">
      <c r="A3669" s="1" t="str">
        <f t="shared" si="59"/>
        <v>SICRO3 2306132</v>
      </c>
      <c r="B3669" s="3" t="s">
        <v>13112</v>
      </c>
      <c r="C3669" s="3" t="s">
        <v>3765</v>
      </c>
      <c r="D3669" s="2" t="s">
        <v>10254</v>
      </c>
      <c r="E3669" s="3" t="s">
        <v>13095</v>
      </c>
      <c r="G3669" s="61">
        <v>334.66</v>
      </c>
    </row>
    <row r="3670" spans="1:7" x14ac:dyDescent="0.2">
      <c r="A3670" s="1" t="str">
        <f t="shared" si="59"/>
        <v>SICRO3 2306015</v>
      </c>
      <c r="B3670" s="3" t="s">
        <v>13112</v>
      </c>
      <c r="C3670" s="3" t="s">
        <v>3766</v>
      </c>
      <c r="D3670" s="2" t="s">
        <v>10255</v>
      </c>
      <c r="E3670" s="3" t="s">
        <v>13096</v>
      </c>
      <c r="G3670" s="61">
        <v>17.14</v>
      </c>
    </row>
    <row r="3671" spans="1:7" x14ac:dyDescent="0.2">
      <c r="A3671" s="1" t="str">
        <f t="shared" si="59"/>
        <v>SICRO3 2306019</v>
      </c>
      <c r="B3671" s="3" t="s">
        <v>13112</v>
      </c>
      <c r="C3671" s="3" t="s">
        <v>3767</v>
      </c>
      <c r="D3671" s="2" t="s">
        <v>10256</v>
      </c>
      <c r="E3671" s="3" t="s">
        <v>13096</v>
      </c>
      <c r="G3671" s="61">
        <v>17.760000000000002</v>
      </c>
    </row>
    <row r="3672" spans="1:7" x14ac:dyDescent="0.2">
      <c r="A3672" s="1" t="str">
        <f t="shared" si="59"/>
        <v>SICRO3 2306018</v>
      </c>
      <c r="B3672" s="3" t="s">
        <v>13112</v>
      </c>
      <c r="C3672" s="3" t="s">
        <v>3768</v>
      </c>
      <c r="D3672" s="2" t="s">
        <v>10257</v>
      </c>
      <c r="E3672" s="3" t="s">
        <v>13096</v>
      </c>
      <c r="G3672" s="61">
        <v>2.97</v>
      </c>
    </row>
    <row r="3673" spans="1:7" x14ac:dyDescent="0.2">
      <c r="A3673" s="1" t="str">
        <f t="shared" si="59"/>
        <v>SICRO3 2306016</v>
      </c>
      <c r="B3673" s="3" t="s">
        <v>13112</v>
      </c>
      <c r="C3673" s="3" t="s">
        <v>3769</v>
      </c>
      <c r="D3673" s="2" t="s">
        <v>10258</v>
      </c>
      <c r="E3673" s="3" t="s">
        <v>13096</v>
      </c>
      <c r="G3673" s="61">
        <v>2.04</v>
      </c>
    </row>
    <row r="3674" spans="1:7" ht="22.5" x14ac:dyDescent="0.2">
      <c r="A3674" s="1" t="str">
        <f t="shared" si="59"/>
        <v>SICRO3 2305999</v>
      </c>
      <c r="B3674" s="3" t="s">
        <v>13112</v>
      </c>
      <c r="C3674" s="3" t="s">
        <v>3770</v>
      </c>
      <c r="D3674" s="2" t="s">
        <v>10259</v>
      </c>
      <c r="E3674" s="3" t="s">
        <v>13095</v>
      </c>
      <c r="G3674" s="61">
        <v>356.56</v>
      </c>
    </row>
    <row r="3675" spans="1:7" ht="22.5" x14ac:dyDescent="0.2">
      <c r="A3675" s="1" t="str">
        <f t="shared" si="59"/>
        <v>SICRO3 2306000</v>
      </c>
      <c r="B3675" s="3" t="s">
        <v>13112</v>
      </c>
      <c r="C3675" s="3" t="s">
        <v>3771</v>
      </c>
      <c r="D3675" s="2" t="s">
        <v>10260</v>
      </c>
      <c r="E3675" s="3" t="s">
        <v>13095</v>
      </c>
      <c r="G3675" s="61">
        <v>431.69</v>
      </c>
    </row>
    <row r="3676" spans="1:7" ht="22.5" x14ac:dyDescent="0.2">
      <c r="A3676" s="1" t="str">
        <f t="shared" si="59"/>
        <v>SICRO3 2306001</v>
      </c>
      <c r="B3676" s="3" t="s">
        <v>13112</v>
      </c>
      <c r="C3676" s="3" t="s">
        <v>3772</v>
      </c>
      <c r="D3676" s="2" t="s">
        <v>10261</v>
      </c>
      <c r="E3676" s="3" t="s">
        <v>13095</v>
      </c>
      <c r="G3676" s="61">
        <v>609.27</v>
      </c>
    </row>
    <row r="3677" spans="1:7" ht="22.5" x14ac:dyDescent="0.2">
      <c r="A3677" s="1" t="str">
        <f t="shared" si="59"/>
        <v>SICRO3 2306002</v>
      </c>
      <c r="B3677" s="3" t="s">
        <v>13112</v>
      </c>
      <c r="C3677" s="3" t="s">
        <v>3773</v>
      </c>
      <c r="D3677" s="2" t="s">
        <v>10262</v>
      </c>
      <c r="E3677" s="3" t="s">
        <v>13095</v>
      </c>
      <c r="G3677" s="61">
        <v>801.14</v>
      </c>
    </row>
    <row r="3678" spans="1:7" ht="22.5" x14ac:dyDescent="0.2">
      <c r="A3678" s="1" t="str">
        <f t="shared" si="59"/>
        <v>SICRO3 2306003</v>
      </c>
      <c r="B3678" s="3" t="s">
        <v>13112</v>
      </c>
      <c r="C3678" s="3" t="s">
        <v>3774</v>
      </c>
      <c r="D3678" s="2" t="s">
        <v>10263</v>
      </c>
      <c r="E3678" s="3" t="s">
        <v>13095</v>
      </c>
      <c r="G3678" s="61">
        <v>1095.22</v>
      </c>
    </row>
    <row r="3679" spans="1:7" ht="22.5" x14ac:dyDescent="0.2">
      <c r="A3679" s="1" t="str">
        <f t="shared" si="59"/>
        <v>SICRO3 2305997</v>
      </c>
      <c r="B3679" s="3" t="s">
        <v>13112</v>
      </c>
      <c r="C3679" s="3" t="s">
        <v>3775</v>
      </c>
      <c r="D3679" s="2" t="s">
        <v>10264</v>
      </c>
      <c r="E3679" s="3" t="s">
        <v>13095</v>
      </c>
      <c r="G3679" s="61">
        <v>247.8</v>
      </c>
    </row>
    <row r="3680" spans="1:7" ht="22.5" x14ac:dyDescent="0.2">
      <c r="A3680" s="1" t="str">
        <f t="shared" si="59"/>
        <v>SICRO3 2305998</v>
      </c>
      <c r="B3680" s="3" t="s">
        <v>13112</v>
      </c>
      <c r="C3680" s="3" t="s">
        <v>3776</v>
      </c>
      <c r="D3680" s="2" t="s">
        <v>10265</v>
      </c>
      <c r="E3680" s="3" t="s">
        <v>13095</v>
      </c>
      <c r="G3680" s="61">
        <v>313.43</v>
      </c>
    </row>
    <row r="3681" spans="1:7" x14ac:dyDescent="0.2">
      <c r="A3681" s="1" t="str">
        <f t="shared" si="59"/>
        <v>SICRO3 2306101</v>
      </c>
      <c r="B3681" s="3" t="s">
        <v>13112</v>
      </c>
      <c r="C3681" s="3" t="s">
        <v>3777</v>
      </c>
      <c r="D3681" s="2" t="s">
        <v>10266</v>
      </c>
      <c r="E3681" s="3" t="s">
        <v>13095</v>
      </c>
      <c r="G3681" s="61">
        <v>74.459999999999994</v>
      </c>
    </row>
    <row r="3682" spans="1:7" x14ac:dyDescent="0.2">
      <c r="A3682" s="1" t="str">
        <f t="shared" si="59"/>
        <v>SICRO3 2306102</v>
      </c>
      <c r="B3682" s="3" t="s">
        <v>13112</v>
      </c>
      <c r="C3682" s="3" t="s">
        <v>3778</v>
      </c>
      <c r="D3682" s="2" t="s">
        <v>10267</v>
      </c>
      <c r="E3682" s="3" t="s">
        <v>13095</v>
      </c>
      <c r="G3682" s="61">
        <v>79.27</v>
      </c>
    </row>
    <row r="3683" spans="1:7" x14ac:dyDescent="0.2">
      <c r="A3683" s="1" t="str">
        <f t="shared" si="59"/>
        <v>SICRO3 2306103</v>
      </c>
      <c r="B3683" s="3" t="s">
        <v>13112</v>
      </c>
      <c r="C3683" s="3" t="s">
        <v>3779</v>
      </c>
      <c r="D3683" s="2" t="s">
        <v>10268</v>
      </c>
      <c r="E3683" s="3" t="s">
        <v>13095</v>
      </c>
      <c r="G3683" s="61">
        <v>89.08</v>
      </c>
    </row>
    <row r="3684" spans="1:7" x14ac:dyDescent="0.2">
      <c r="A3684" s="1" t="str">
        <f t="shared" si="59"/>
        <v>SICRO3 2306104</v>
      </c>
      <c r="B3684" s="3" t="s">
        <v>13112</v>
      </c>
      <c r="C3684" s="3" t="s">
        <v>3780</v>
      </c>
      <c r="D3684" s="2" t="s">
        <v>10269</v>
      </c>
      <c r="E3684" s="3" t="s">
        <v>13095</v>
      </c>
      <c r="G3684" s="61">
        <v>94.46</v>
      </c>
    </row>
    <row r="3685" spans="1:7" x14ac:dyDescent="0.2">
      <c r="A3685" s="1" t="str">
        <f t="shared" si="59"/>
        <v>SICRO3 2306105</v>
      </c>
      <c r="B3685" s="3" t="s">
        <v>13112</v>
      </c>
      <c r="C3685" s="3" t="s">
        <v>3781</v>
      </c>
      <c r="D3685" s="2" t="s">
        <v>10270</v>
      </c>
      <c r="E3685" s="3" t="s">
        <v>13095</v>
      </c>
      <c r="G3685" s="61">
        <v>100.32</v>
      </c>
    </row>
    <row r="3686" spans="1:7" x14ac:dyDescent="0.2">
      <c r="A3686" s="1" t="str">
        <f t="shared" si="59"/>
        <v>SICRO3 2306106</v>
      </c>
      <c r="B3686" s="3" t="s">
        <v>13112</v>
      </c>
      <c r="C3686" s="3" t="s">
        <v>3782</v>
      </c>
      <c r="D3686" s="2" t="s">
        <v>10271</v>
      </c>
      <c r="E3686" s="3" t="s">
        <v>13095</v>
      </c>
      <c r="G3686" s="61">
        <v>109.6</v>
      </c>
    </row>
    <row r="3687" spans="1:7" x14ac:dyDescent="0.2">
      <c r="A3687" s="1" t="str">
        <f t="shared" si="59"/>
        <v>SICRO3 2306107</v>
      </c>
      <c r="B3687" s="3" t="s">
        <v>13112</v>
      </c>
      <c r="C3687" s="3" t="s">
        <v>3783</v>
      </c>
      <c r="D3687" s="2" t="s">
        <v>10272</v>
      </c>
      <c r="E3687" s="3" t="s">
        <v>13095</v>
      </c>
      <c r="G3687" s="61">
        <v>112.76</v>
      </c>
    </row>
    <row r="3688" spans="1:7" x14ac:dyDescent="0.2">
      <c r="A3688" s="1" t="str">
        <f t="shared" si="59"/>
        <v>SICRO3 2306269</v>
      </c>
      <c r="B3688" s="3" t="s">
        <v>13112</v>
      </c>
      <c r="C3688" s="3" t="s">
        <v>3784</v>
      </c>
      <c r="D3688" s="2" t="s">
        <v>10273</v>
      </c>
      <c r="E3688" s="3" t="s">
        <v>13095</v>
      </c>
      <c r="G3688" s="61">
        <v>126.82</v>
      </c>
    </row>
    <row r="3689" spans="1:7" x14ac:dyDescent="0.2">
      <c r="A3689" s="1" t="str">
        <f t="shared" si="59"/>
        <v>SICRO3 2306270</v>
      </c>
      <c r="B3689" s="3" t="s">
        <v>13112</v>
      </c>
      <c r="C3689" s="3" t="s">
        <v>3785</v>
      </c>
      <c r="D3689" s="2" t="s">
        <v>10274</v>
      </c>
      <c r="E3689" s="3" t="s">
        <v>13095</v>
      </c>
      <c r="G3689" s="61">
        <v>141.47999999999999</v>
      </c>
    </row>
    <row r="3690" spans="1:7" x14ac:dyDescent="0.2">
      <c r="A3690" s="1" t="str">
        <f t="shared" si="59"/>
        <v>SICRO3 2306271</v>
      </c>
      <c r="B3690" s="3" t="s">
        <v>13112</v>
      </c>
      <c r="C3690" s="3" t="s">
        <v>3786</v>
      </c>
      <c r="D3690" s="2" t="s">
        <v>10275</v>
      </c>
      <c r="E3690" s="3" t="s">
        <v>13095</v>
      </c>
      <c r="G3690" s="61">
        <v>155.65</v>
      </c>
    </row>
    <row r="3691" spans="1:7" x14ac:dyDescent="0.2">
      <c r="A3691" s="1" t="str">
        <f t="shared" si="59"/>
        <v>SICRO3 2306272</v>
      </c>
      <c r="B3691" s="3" t="s">
        <v>13112</v>
      </c>
      <c r="C3691" s="3" t="s">
        <v>3787</v>
      </c>
      <c r="D3691" s="2" t="s">
        <v>10276</v>
      </c>
      <c r="E3691" s="3" t="s">
        <v>13095</v>
      </c>
      <c r="G3691" s="61">
        <v>164.58</v>
      </c>
    </row>
    <row r="3692" spans="1:7" x14ac:dyDescent="0.2">
      <c r="A3692" s="1" t="str">
        <f t="shared" si="59"/>
        <v>SICRO3 2306273</v>
      </c>
      <c r="B3692" s="3" t="s">
        <v>13112</v>
      </c>
      <c r="C3692" s="3" t="s">
        <v>3788</v>
      </c>
      <c r="D3692" s="2" t="s">
        <v>10277</v>
      </c>
      <c r="E3692" s="3" t="s">
        <v>13095</v>
      </c>
      <c r="G3692" s="61">
        <v>185.32</v>
      </c>
    </row>
    <row r="3693" spans="1:7" x14ac:dyDescent="0.2">
      <c r="A3693" s="1" t="str">
        <f t="shared" si="59"/>
        <v>SICRO3 2306274</v>
      </c>
      <c r="B3693" s="3" t="s">
        <v>13112</v>
      </c>
      <c r="C3693" s="3" t="s">
        <v>3789</v>
      </c>
      <c r="D3693" s="2" t="s">
        <v>10278</v>
      </c>
      <c r="E3693" s="3" t="s">
        <v>13095</v>
      </c>
      <c r="G3693" s="61">
        <v>198.18</v>
      </c>
    </row>
    <row r="3694" spans="1:7" x14ac:dyDescent="0.2">
      <c r="A3694" s="1" t="str">
        <f t="shared" si="59"/>
        <v>SICRO3 2306275</v>
      </c>
      <c r="B3694" s="3" t="s">
        <v>13112</v>
      </c>
      <c r="C3694" s="3" t="s">
        <v>3790</v>
      </c>
      <c r="D3694" s="2" t="s">
        <v>10279</v>
      </c>
      <c r="E3694" s="3" t="s">
        <v>13095</v>
      </c>
      <c r="G3694" s="61">
        <v>229.91</v>
      </c>
    </row>
    <row r="3695" spans="1:7" ht="22.5" x14ac:dyDescent="0.2">
      <c r="A3695" s="1" t="str">
        <f t="shared" si="59"/>
        <v>SICRO3 2306100</v>
      </c>
      <c r="B3695" s="3" t="s">
        <v>13112</v>
      </c>
      <c r="C3695" s="3" t="s">
        <v>3791</v>
      </c>
      <c r="D3695" s="2" t="s">
        <v>10280</v>
      </c>
      <c r="E3695" s="3" t="s">
        <v>13095</v>
      </c>
      <c r="G3695" s="61">
        <v>379.12</v>
      </c>
    </row>
    <row r="3696" spans="1:7" ht="22.5" x14ac:dyDescent="0.2">
      <c r="A3696" s="1" t="str">
        <f t="shared" si="59"/>
        <v>SICRO3 2306004</v>
      </c>
      <c r="B3696" s="3" t="s">
        <v>13112</v>
      </c>
      <c r="C3696" s="3" t="s">
        <v>3792</v>
      </c>
      <c r="D3696" s="2" t="s">
        <v>10281</v>
      </c>
      <c r="E3696" s="3" t="s">
        <v>13095</v>
      </c>
      <c r="G3696" s="61">
        <v>133.04</v>
      </c>
    </row>
    <row r="3697" spans="1:7" ht="22.5" x14ac:dyDescent="0.2">
      <c r="A3697" s="1" t="str">
        <f t="shared" si="59"/>
        <v>SICRO3 2306097</v>
      </c>
      <c r="B3697" s="3" t="s">
        <v>13112</v>
      </c>
      <c r="C3697" s="3" t="s">
        <v>3793</v>
      </c>
      <c r="D3697" s="2" t="s">
        <v>10282</v>
      </c>
      <c r="E3697" s="3" t="s">
        <v>13095</v>
      </c>
      <c r="G3697" s="61">
        <v>169.47</v>
      </c>
    </row>
    <row r="3698" spans="1:7" ht="22.5" x14ac:dyDescent="0.2">
      <c r="A3698" s="1" t="str">
        <f t="shared" si="59"/>
        <v>SICRO3 2306098</v>
      </c>
      <c r="B3698" s="3" t="s">
        <v>13112</v>
      </c>
      <c r="C3698" s="3" t="s">
        <v>3794</v>
      </c>
      <c r="D3698" s="2" t="s">
        <v>10283</v>
      </c>
      <c r="E3698" s="3" t="s">
        <v>13095</v>
      </c>
      <c r="G3698" s="61">
        <v>185.64</v>
      </c>
    </row>
    <row r="3699" spans="1:7" ht="22.5" x14ac:dyDescent="0.2">
      <c r="A3699" s="1" t="str">
        <f t="shared" si="59"/>
        <v>SICRO3 2306007</v>
      </c>
      <c r="B3699" s="3" t="s">
        <v>13112</v>
      </c>
      <c r="C3699" s="3" t="s">
        <v>3795</v>
      </c>
      <c r="D3699" s="2" t="s">
        <v>10284</v>
      </c>
      <c r="E3699" s="3" t="s">
        <v>13095</v>
      </c>
      <c r="G3699" s="61">
        <v>262.33</v>
      </c>
    </row>
    <row r="3700" spans="1:7" x14ac:dyDescent="0.2">
      <c r="A3700" s="1" t="str">
        <f t="shared" si="59"/>
        <v>SICRO3 2306067</v>
      </c>
      <c r="B3700" s="3" t="s">
        <v>13112</v>
      </c>
      <c r="C3700" s="3" t="s">
        <v>3796</v>
      </c>
      <c r="D3700" s="2" t="s">
        <v>10285</v>
      </c>
      <c r="E3700" s="3" t="s">
        <v>13095</v>
      </c>
      <c r="G3700" s="61">
        <v>521.58000000000004</v>
      </c>
    </row>
    <row r="3701" spans="1:7" x14ac:dyDescent="0.2">
      <c r="A3701" s="1" t="str">
        <f t="shared" si="59"/>
        <v>SICRO3 2306068</v>
      </c>
      <c r="B3701" s="3" t="s">
        <v>13112</v>
      </c>
      <c r="C3701" s="3" t="s">
        <v>3797</v>
      </c>
      <c r="D3701" s="2" t="s">
        <v>10286</v>
      </c>
      <c r="E3701" s="3" t="s">
        <v>13095</v>
      </c>
      <c r="G3701" s="61">
        <v>658.19</v>
      </c>
    </row>
    <row r="3702" spans="1:7" x14ac:dyDescent="0.2">
      <c r="A3702" s="1" t="str">
        <f t="shared" si="59"/>
        <v>SICRO3 2306069</v>
      </c>
      <c r="B3702" s="3" t="s">
        <v>13112</v>
      </c>
      <c r="C3702" s="3" t="s">
        <v>3798</v>
      </c>
      <c r="D3702" s="2" t="s">
        <v>10287</v>
      </c>
      <c r="E3702" s="3" t="s">
        <v>13095</v>
      </c>
      <c r="G3702" s="61">
        <v>890.79</v>
      </c>
    </row>
    <row r="3703" spans="1:7" x14ac:dyDescent="0.2">
      <c r="A3703" s="1" t="str">
        <f t="shared" si="59"/>
        <v>SICRO3 2306070</v>
      </c>
      <c r="B3703" s="3" t="s">
        <v>13112</v>
      </c>
      <c r="C3703" s="3" t="s">
        <v>3799</v>
      </c>
      <c r="D3703" s="2" t="s">
        <v>10288</v>
      </c>
      <c r="E3703" s="3" t="s">
        <v>13095</v>
      </c>
      <c r="G3703" s="61">
        <v>1369.31</v>
      </c>
    </row>
    <row r="3704" spans="1:7" x14ac:dyDescent="0.2">
      <c r="A3704" s="1" t="str">
        <f t="shared" si="59"/>
        <v>SICRO3 2306071</v>
      </c>
      <c r="B3704" s="3" t="s">
        <v>13112</v>
      </c>
      <c r="C3704" s="3" t="s">
        <v>3800</v>
      </c>
      <c r="D3704" s="2" t="s">
        <v>10289</v>
      </c>
      <c r="E3704" s="3" t="s">
        <v>13095</v>
      </c>
      <c r="G3704" s="61">
        <v>2061.5100000000002</v>
      </c>
    </row>
    <row r="3705" spans="1:7" x14ac:dyDescent="0.2">
      <c r="A3705" s="1" t="str">
        <f t="shared" si="59"/>
        <v>SICRO3 2306181</v>
      </c>
      <c r="B3705" s="3" t="s">
        <v>13112</v>
      </c>
      <c r="C3705" s="3" t="s">
        <v>3801</v>
      </c>
      <c r="D3705" s="2" t="s">
        <v>10290</v>
      </c>
      <c r="E3705" s="3" t="s">
        <v>13095</v>
      </c>
      <c r="G3705" s="61">
        <v>2077.38</v>
      </c>
    </row>
    <row r="3706" spans="1:7" x14ac:dyDescent="0.2">
      <c r="A3706" s="1" t="str">
        <f t="shared" si="59"/>
        <v>SICRO3 2306062</v>
      </c>
      <c r="B3706" s="3" t="s">
        <v>13112</v>
      </c>
      <c r="C3706" s="3" t="s">
        <v>3802</v>
      </c>
      <c r="D3706" s="2" t="s">
        <v>10291</v>
      </c>
      <c r="E3706" s="3" t="s">
        <v>13095</v>
      </c>
      <c r="G3706" s="61">
        <v>93.27</v>
      </c>
    </row>
    <row r="3707" spans="1:7" x14ac:dyDescent="0.2">
      <c r="A3707" s="1" t="str">
        <f t="shared" si="59"/>
        <v>SICRO3 2306063</v>
      </c>
      <c r="B3707" s="3" t="s">
        <v>13112</v>
      </c>
      <c r="C3707" s="3" t="s">
        <v>3803</v>
      </c>
      <c r="D3707" s="2" t="s">
        <v>10292</v>
      </c>
      <c r="E3707" s="3" t="s">
        <v>13095</v>
      </c>
      <c r="G3707" s="61">
        <v>112.24</v>
      </c>
    </row>
    <row r="3708" spans="1:7" x14ac:dyDescent="0.2">
      <c r="A3708" s="1" t="str">
        <f t="shared" si="59"/>
        <v>SICRO3 2306064</v>
      </c>
      <c r="B3708" s="3" t="s">
        <v>13112</v>
      </c>
      <c r="C3708" s="3" t="s">
        <v>3804</v>
      </c>
      <c r="D3708" s="2" t="s">
        <v>10293</v>
      </c>
      <c r="E3708" s="3" t="s">
        <v>13095</v>
      </c>
      <c r="G3708" s="61">
        <v>138.47</v>
      </c>
    </row>
    <row r="3709" spans="1:7" x14ac:dyDescent="0.2">
      <c r="A3709" s="1" t="str">
        <f t="shared" si="59"/>
        <v>SICRO3 2306065</v>
      </c>
      <c r="B3709" s="3" t="s">
        <v>13112</v>
      </c>
      <c r="C3709" s="3" t="s">
        <v>3805</v>
      </c>
      <c r="D3709" s="2" t="s">
        <v>10294</v>
      </c>
      <c r="E3709" s="3" t="s">
        <v>13095</v>
      </c>
      <c r="G3709" s="61">
        <v>179.52</v>
      </c>
    </row>
    <row r="3710" spans="1:7" x14ac:dyDescent="0.2">
      <c r="A3710" s="1" t="str">
        <f t="shared" si="59"/>
        <v>SICRO3 2306066</v>
      </c>
      <c r="B3710" s="3" t="s">
        <v>13112</v>
      </c>
      <c r="C3710" s="3" t="s">
        <v>3806</v>
      </c>
      <c r="D3710" s="2" t="s">
        <v>10295</v>
      </c>
      <c r="E3710" s="3" t="s">
        <v>13095</v>
      </c>
      <c r="G3710" s="61">
        <v>253.08</v>
      </c>
    </row>
    <row r="3711" spans="1:7" x14ac:dyDescent="0.2">
      <c r="A3711" s="1" t="str">
        <f t="shared" si="59"/>
        <v>SICRO3 2306180</v>
      </c>
      <c r="B3711" s="3" t="s">
        <v>13112</v>
      </c>
      <c r="C3711" s="3" t="s">
        <v>3807</v>
      </c>
      <c r="D3711" s="2" t="s">
        <v>10296</v>
      </c>
      <c r="E3711" s="3" t="s">
        <v>13095</v>
      </c>
      <c r="G3711" s="61">
        <v>286.35000000000002</v>
      </c>
    </row>
    <row r="3712" spans="1:7" x14ac:dyDescent="0.2">
      <c r="A3712" s="1" t="str">
        <f t="shared" si="59"/>
        <v>SICRO3 2306009</v>
      </c>
      <c r="B3712" s="3" t="s">
        <v>13112</v>
      </c>
      <c r="C3712" s="3" t="s">
        <v>3808</v>
      </c>
      <c r="D3712" s="2" t="s">
        <v>10297</v>
      </c>
      <c r="E3712" s="3" t="s">
        <v>13095</v>
      </c>
      <c r="G3712" s="61">
        <v>16.89</v>
      </c>
    </row>
    <row r="3713" spans="1:7" x14ac:dyDescent="0.2">
      <c r="A3713" s="1" t="str">
        <f t="shared" si="59"/>
        <v>SICRO3 2306010</v>
      </c>
      <c r="B3713" s="3" t="s">
        <v>13112</v>
      </c>
      <c r="C3713" s="3" t="s">
        <v>3809</v>
      </c>
      <c r="D3713" s="2" t="s">
        <v>10298</v>
      </c>
      <c r="E3713" s="3" t="s">
        <v>13095</v>
      </c>
      <c r="G3713" s="61">
        <v>21.05</v>
      </c>
    </row>
    <row r="3714" spans="1:7" x14ac:dyDescent="0.2">
      <c r="A3714" s="1" t="str">
        <f t="shared" si="59"/>
        <v>SICRO3 2306011</v>
      </c>
      <c r="B3714" s="3" t="s">
        <v>13112</v>
      </c>
      <c r="C3714" s="3" t="s">
        <v>3810</v>
      </c>
      <c r="D3714" s="2" t="s">
        <v>10299</v>
      </c>
      <c r="E3714" s="3" t="s">
        <v>13095</v>
      </c>
      <c r="G3714" s="61">
        <v>23.98</v>
      </c>
    </row>
    <row r="3715" spans="1:7" x14ac:dyDescent="0.2">
      <c r="A3715" s="1" t="str">
        <f t="shared" si="59"/>
        <v>SICRO3 2306012</v>
      </c>
      <c r="B3715" s="3" t="s">
        <v>13112</v>
      </c>
      <c r="C3715" s="3" t="s">
        <v>3811</v>
      </c>
      <c r="D3715" s="2" t="s">
        <v>10300</v>
      </c>
      <c r="E3715" s="3" t="s">
        <v>13095</v>
      </c>
      <c r="G3715" s="61">
        <v>28.07</v>
      </c>
    </row>
    <row r="3716" spans="1:7" x14ac:dyDescent="0.2">
      <c r="A3716" s="1" t="str">
        <f t="shared" si="59"/>
        <v>SICRO3 2306108</v>
      </c>
      <c r="B3716" s="3" t="s">
        <v>13112</v>
      </c>
      <c r="C3716" s="3" t="s">
        <v>3812</v>
      </c>
      <c r="D3716" s="2" t="s">
        <v>10301</v>
      </c>
      <c r="E3716" s="3" t="s">
        <v>13095</v>
      </c>
      <c r="G3716" s="61">
        <v>156.06</v>
      </c>
    </row>
    <row r="3717" spans="1:7" x14ac:dyDescent="0.2">
      <c r="A3717" s="1" t="str">
        <f t="shared" si="59"/>
        <v>SICRO3 2306110</v>
      </c>
      <c r="B3717" s="3" t="s">
        <v>13112</v>
      </c>
      <c r="C3717" s="3" t="s">
        <v>3813</v>
      </c>
      <c r="D3717" s="2" t="s">
        <v>10302</v>
      </c>
      <c r="E3717" s="3" t="s">
        <v>13095</v>
      </c>
      <c r="G3717" s="61">
        <v>222.41</v>
      </c>
    </row>
    <row r="3718" spans="1:7" x14ac:dyDescent="0.2">
      <c r="A3718" s="1" t="str">
        <f t="shared" si="59"/>
        <v>SICRO3 2306111</v>
      </c>
      <c r="B3718" s="3" t="s">
        <v>13112</v>
      </c>
      <c r="C3718" s="3" t="s">
        <v>3814</v>
      </c>
      <c r="D3718" s="2" t="s">
        <v>10303</v>
      </c>
      <c r="E3718" s="3" t="s">
        <v>13095</v>
      </c>
      <c r="G3718" s="61">
        <v>262.42</v>
      </c>
    </row>
    <row r="3719" spans="1:7" x14ac:dyDescent="0.2">
      <c r="A3719" s="1" t="str">
        <f t="shared" si="59"/>
        <v>SICRO3 2306112</v>
      </c>
      <c r="B3719" s="3" t="s">
        <v>13112</v>
      </c>
      <c r="C3719" s="3" t="s">
        <v>3815</v>
      </c>
      <c r="D3719" s="2" t="s">
        <v>10304</v>
      </c>
      <c r="E3719" s="3" t="s">
        <v>13095</v>
      </c>
      <c r="G3719" s="61">
        <v>326.68</v>
      </c>
    </row>
    <row r="3720" spans="1:7" x14ac:dyDescent="0.2">
      <c r="A3720" s="1" t="str">
        <f t="shared" si="59"/>
        <v>SICRO3 2306113</v>
      </c>
      <c r="B3720" s="3" t="s">
        <v>13112</v>
      </c>
      <c r="C3720" s="3" t="s">
        <v>3816</v>
      </c>
      <c r="D3720" s="2" t="s">
        <v>10305</v>
      </c>
      <c r="E3720" s="3" t="s">
        <v>13095</v>
      </c>
      <c r="G3720" s="61">
        <v>384.86</v>
      </c>
    </row>
    <row r="3721" spans="1:7" x14ac:dyDescent="0.2">
      <c r="A3721" s="1" t="str">
        <f t="shared" si="59"/>
        <v>SICRO3 2306123</v>
      </c>
      <c r="B3721" s="3" t="s">
        <v>13112</v>
      </c>
      <c r="C3721" s="3" t="s">
        <v>3817</v>
      </c>
      <c r="D3721" s="2" t="s">
        <v>10306</v>
      </c>
      <c r="E3721" s="3" t="s">
        <v>13095</v>
      </c>
      <c r="G3721" s="61">
        <v>425.01</v>
      </c>
    </row>
    <row r="3722" spans="1:7" x14ac:dyDescent="0.2">
      <c r="A3722" s="1" t="str">
        <f t="shared" si="59"/>
        <v>SICRO3 2306124</v>
      </c>
      <c r="B3722" s="3" t="s">
        <v>13112</v>
      </c>
      <c r="C3722" s="3" t="s">
        <v>3818</v>
      </c>
      <c r="D3722" s="2" t="s">
        <v>10307</v>
      </c>
      <c r="E3722" s="3" t="s">
        <v>13095</v>
      </c>
      <c r="G3722" s="61">
        <v>622.77</v>
      </c>
    </row>
    <row r="3723" spans="1:7" x14ac:dyDescent="0.2">
      <c r="A3723" s="1" t="str">
        <f t="shared" si="59"/>
        <v>SICRO3 2306125</v>
      </c>
      <c r="B3723" s="3" t="s">
        <v>13112</v>
      </c>
      <c r="C3723" s="3" t="s">
        <v>3819</v>
      </c>
      <c r="D3723" s="2" t="s">
        <v>10308</v>
      </c>
      <c r="E3723" s="3" t="s">
        <v>13095</v>
      </c>
      <c r="G3723" s="61">
        <v>743.51</v>
      </c>
    </row>
    <row r="3724" spans="1:7" x14ac:dyDescent="0.2">
      <c r="A3724" s="1" t="str">
        <f t="shared" si="59"/>
        <v>SICRO3 2306126</v>
      </c>
      <c r="B3724" s="3" t="s">
        <v>13112</v>
      </c>
      <c r="C3724" s="3" t="s">
        <v>3820</v>
      </c>
      <c r="D3724" s="2" t="s">
        <v>10309</v>
      </c>
      <c r="E3724" s="3" t="s">
        <v>13095</v>
      </c>
      <c r="G3724" s="61">
        <v>936.33</v>
      </c>
    </row>
    <row r="3725" spans="1:7" x14ac:dyDescent="0.2">
      <c r="A3725" s="1" t="str">
        <f t="shared" si="59"/>
        <v>SICRO3 2306127</v>
      </c>
      <c r="B3725" s="3" t="s">
        <v>13112</v>
      </c>
      <c r="C3725" s="3" t="s">
        <v>3821</v>
      </c>
      <c r="D3725" s="2" t="s">
        <v>10310</v>
      </c>
      <c r="E3725" s="3" t="s">
        <v>13095</v>
      </c>
      <c r="G3725" s="61">
        <v>1110.68</v>
      </c>
    </row>
    <row r="3726" spans="1:7" x14ac:dyDescent="0.2">
      <c r="A3726" s="1" t="str">
        <f t="shared" si="59"/>
        <v>SICRO3 2306300</v>
      </c>
      <c r="B3726" s="3" t="s">
        <v>13112</v>
      </c>
      <c r="C3726" s="3" t="s">
        <v>3822</v>
      </c>
      <c r="D3726" s="2" t="s">
        <v>10311</v>
      </c>
      <c r="E3726" s="3" t="s">
        <v>13095</v>
      </c>
      <c r="G3726" s="61">
        <v>34.880000000000003</v>
      </c>
    </row>
    <row r="3727" spans="1:7" x14ac:dyDescent="0.2">
      <c r="A3727" s="1" t="str">
        <f t="shared" si="59"/>
        <v>SICRO3 2306301</v>
      </c>
      <c r="B3727" s="3" t="s">
        <v>13112</v>
      </c>
      <c r="C3727" s="3" t="s">
        <v>3823</v>
      </c>
      <c r="D3727" s="2" t="s">
        <v>10312</v>
      </c>
      <c r="E3727" s="3" t="s">
        <v>13095</v>
      </c>
      <c r="G3727" s="61">
        <v>37.700000000000003</v>
      </c>
    </row>
    <row r="3728" spans="1:7" x14ac:dyDescent="0.2">
      <c r="A3728" s="1" t="str">
        <f t="shared" si="59"/>
        <v>SICRO3 2306302</v>
      </c>
      <c r="B3728" s="3" t="s">
        <v>13112</v>
      </c>
      <c r="C3728" s="3" t="s">
        <v>3824</v>
      </c>
      <c r="D3728" s="2" t="s">
        <v>10313</v>
      </c>
      <c r="E3728" s="3" t="s">
        <v>13095</v>
      </c>
      <c r="G3728" s="61">
        <v>45.17</v>
      </c>
    </row>
    <row r="3729" spans="1:7" x14ac:dyDescent="0.2">
      <c r="A3729" s="1" t="str">
        <f t="shared" si="59"/>
        <v>SICRO3 2306303</v>
      </c>
      <c r="B3729" s="3" t="s">
        <v>13112</v>
      </c>
      <c r="C3729" s="3" t="s">
        <v>3825</v>
      </c>
      <c r="D3729" s="2" t="s">
        <v>10314</v>
      </c>
      <c r="E3729" s="3" t="s">
        <v>13095</v>
      </c>
      <c r="G3729" s="61">
        <v>48.93</v>
      </c>
    </row>
    <row r="3730" spans="1:7" x14ac:dyDescent="0.2">
      <c r="A3730" s="1" t="str">
        <f t="shared" si="59"/>
        <v>SICRO3 2306304</v>
      </c>
      <c r="B3730" s="3" t="s">
        <v>13112</v>
      </c>
      <c r="C3730" s="3" t="s">
        <v>3826</v>
      </c>
      <c r="D3730" s="2" t="s">
        <v>10315</v>
      </c>
      <c r="E3730" s="3" t="s">
        <v>13095</v>
      </c>
      <c r="G3730" s="61">
        <v>52.32</v>
      </c>
    </row>
    <row r="3731" spans="1:7" x14ac:dyDescent="0.2">
      <c r="A3731" s="1" t="str">
        <f t="shared" ref="A3731:A3794" si="60">CONCATENATE($B3731," ",$C3731)</f>
        <v>SICRO3 2306305</v>
      </c>
      <c r="B3731" s="3" t="s">
        <v>13112</v>
      </c>
      <c r="C3731" s="3" t="s">
        <v>3827</v>
      </c>
      <c r="D3731" s="2" t="s">
        <v>10316</v>
      </c>
      <c r="E3731" s="3" t="s">
        <v>13095</v>
      </c>
      <c r="G3731" s="61">
        <v>59.21</v>
      </c>
    </row>
    <row r="3732" spans="1:7" x14ac:dyDescent="0.2">
      <c r="A3732" s="1" t="str">
        <f t="shared" si="60"/>
        <v>SICRO3 2306306</v>
      </c>
      <c r="B3732" s="3" t="s">
        <v>13112</v>
      </c>
      <c r="C3732" s="3" t="s">
        <v>3828</v>
      </c>
      <c r="D3732" s="2" t="s">
        <v>10317</v>
      </c>
      <c r="E3732" s="3" t="s">
        <v>13095</v>
      </c>
      <c r="G3732" s="61">
        <v>60.69</v>
      </c>
    </row>
    <row r="3733" spans="1:7" x14ac:dyDescent="0.2">
      <c r="A3733" s="1" t="str">
        <f t="shared" si="60"/>
        <v>SICRO3 2306307</v>
      </c>
      <c r="B3733" s="3" t="s">
        <v>13112</v>
      </c>
      <c r="C3733" s="3" t="s">
        <v>3829</v>
      </c>
      <c r="D3733" s="2" t="s">
        <v>10318</v>
      </c>
      <c r="E3733" s="3" t="s">
        <v>13095</v>
      </c>
      <c r="G3733" s="61">
        <v>70.510000000000005</v>
      </c>
    </row>
    <row r="3734" spans="1:7" x14ac:dyDescent="0.2">
      <c r="A3734" s="1" t="str">
        <f t="shared" si="60"/>
        <v>SICRO3 2306308</v>
      </c>
      <c r="B3734" s="3" t="s">
        <v>13112</v>
      </c>
      <c r="C3734" s="3" t="s">
        <v>3830</v>
      </c>
      <c r="D3734" s="2" t="s">
        <v>10319</v>
      </c>
      <c r="E3734" s="3" t="s">
        <v>13095</v>
      </c>
      <c r="G3734" s="61">
        <v>79.41</v>
      </c>
    </row>
    <row r="3735" spans="1:7" x14ac:dyDescent="0.2">
      <c r="A3735" s="1" t="str">
        <f t="shared" si="60"/>
        <v>SICRO3 2306309</v>
      </c>
      <c r="B3735" s="3" t="s">
        <v>13112</v>
      </c>
      <c r="C3735" s="3" t="s">
        <v>3831</v>
      </c>
      <c r="D3735" s="2" t="s">
        <v>10320</v>
      </c>
      <c r="E3735" s="3" t="s">
        <v>13095</v>
      </c>
      <c r="G3735" s="61">
        <v>90.04</v>
      </c>
    </row>
    <row r="3736" spans="1:7" x14ac:dyDescent="0.2">
      <c r="A3736" s="1" t="str">
        <f t="shared" si="60"/>
        <v>SICRO3 2306310</v>
      </c>
      <c r="B3736" s="3" t="s">
        <v>13112</v>
      </c>
      <c r="C3736" s="3" t="s">
        <v>3832</v>
      </c>
      <c r="D3736" s="2" t="s">
        <v>10321</v>
      </c>
      <c r="E3736" s="3" t="s">
        <v>13095</v>
      </c>
      <c r="G3736" s="61">
        <v>95.37</v>
      </c>
    </row>
    <row r="3737" spans="1:7" x14ac:dyDescent="0.2">
      <c r="A3737" s="1" t="str">
        <f t="shared" si="60"/>
        <v>SICRO3 2306311</v>
      </c>
      <c r="B3737" s="3" t="s">
        <v>13112</v>
      </c>
      <c r="C3737" s="3" t="s">
        <v>3833</v>
      </c>
      <c r="D3737" s="2" t="s">
        <v>10322</v>
      </c>
      <c r="E3737" s="3" t="s">
        <v>13095</v>
      </c>
      <c r="G3737" s="61">
        <v>110.67</v>
      </c>
    </row>
    <row r="3738" spans="1:7" x14ac:dyDescent="0.2">
      <c r="A3738" s="1" t="str">
        <f t="shared" si="60"/>
        <v>SICRO3 2306312</v>
      </c>
      <c r="B3738" s="3" t="s">
        <v>13112</v>
      </c>
      <c r="C3738" s="3" t="s">
        <v>3834</v>
      </c>
      <c r="D3738" s="2" t="s">
        <v>10323</v>
      </c>
      <c r="E3738" s="3" t="s">
        <v>13095</v>
      </c>
      <c r="G3738" s="61">
        <v>119.5</v>
      </c>
    </row>
    <row r="3739" spans="1:7" x14ac:dyDescent="0.2">
      <c r="A3739" s="1" t="str">
        <f t="shared" si="60"/>
        <v>SICRO3 2306313</v>
      </c>
      <c r="B3739" s="3" t="s">
        <v>13112</v>
      </c>
      <c r="C3739" s="3" t="s">
        <v>3835</v>
      </c>
      <c r="D3739" s="2" t="s">
        <v>10324</v>
      </c>
      <c r="E3739" s="3" t="s">
        <v>13095</v>
      </c>
      <c r="G3739" s="61">
        <v>144.82</v>
      </c>
    </row>
    <row r="3740" spans="1:7" x14ac:dyDescent="0.2">
      <c r="A3740" s="1" t="str">
        <f t="shared" si="60"/>
        <v>SICRO3 2306013</v>
      </c>
      <c r="B3740" s="3" t="s">
        <v>13112</v>
      </c>
      <c r="C3740" s="3" t="s">
        <v>3836</v>
      </c>
      <c r="D3740" s="2" t="s">
        <v>10325</v>
      </c>
      <c r="E3740" s="3" t="s">
        <v>13096</v>
      </c>
      <c r="G3740" s="61">
        <v>13.35</v>
      </c>
    </row>
    <row r="3741" spans="1:7" x14ac:dyDescent="0.2">
      <c r="A3741" s="1" t="str">
        <f t="shared" si="60"/>
        <v>SICRO3 2306243</v>
      </c>
      <c r="B3741" s="3" t="s">
        <v>13112</v>
      </c>
      <c r="C3741" s="3" t="s">
        <v>3837</v>
      </c>
      <c r="D3741" s="2" t="s">
        <v>10326</v>
      </c>
      <c r="E3741" s="3" t="s">
        <v>13095</v>
      </c>
      <c r="G3741" s="61">
        <v>613.14</v>
      </c>
    </row>
    <row r="3742" spans="1:7" x14ac:dyDescent="0.2">
      <c r="A3742" s="1" t="str">
        <f t="shared" si="60"/>
        <v>SICRO3 2408149</v>
      </c>
      <c r="B3742" s="3" t="s">
        <v>13112</v>
      </c>
      <c r="C3742" s="3" t="s">
        <v>3838</v>
      </c>
      <c r="D3742" s="2" t="s">
        <v>10327</v>
      </c>
      <c r="E3742" s="3" t="s">
        <v>13096</v>
      </c>
      <c r="G3742" s="61">
        <v>16.73</v>
      </c>
    </row>
    <row r="3743" spans="1:7" x14ac:dyDescent="0.2">
      <c r="A3743" s="1" t="str">
        <f t="shared" si="60"/>
        <v>SICRO3 2407972</v>
      </c>
      <c r="B3743" s="3" t="s">
        <v>13112</v>
      </c>
      <c r="C3743" s="3" t="s">
        <v>3839</v>
      </c>
      <c r="D3743" s="2" t="s">
        <v>10328</v>
      </c>
      <c r="E3743" s="3" t="s">
        <v>13096</v>
      </c>
      <c r="G3743" s="61">
        <v>71.77</v>
      </c>
    </row>
    <row r="3744" spans="1:7" x14ac:dyDescent="0.2">
      <c r="A3744" s="1" t="str">
        <f t="shared" si="60"/>
        <v>SICRO3 2407973</v>
      </c>
      <c r="B3744" s="3" t="s">
        <v>13112</v>
      </c>
      <c r="C3744" s="3" t="s">
        <v>3840</v>
      </c>
      <c r="D3744" s="2" t="s">
        <v>10329</v>
      </c>
      <c r="E3744" s="3" t="s">
        <v>13098</v>
      </c>
      <c r="G3744" s="61">
        <v>30.55</v>
      </c>
    </row>
    <row r="3745" spans="1:7" x14ac:dyDescent="0.2">
      <c r="A3745" s="1" t="str">
        <f t="shared" si="60"/>
        <v>SICRO3 2408075</v>
      </c>
      <c r="B3745" s="3" t="s">
        <v>13112</v>
      </c>
      <c r="C3745" s="3" t="s">
        <v>3841</v>
      </c>
      <c r="D3745" s="2" t="s">
        <v>10330</v>
      </c>
      <c r="E3745" s="3" t="s">
        <v>13098</v>
      </c>
      <c r="G3745" s="61">
        <v>6.19</v>
      </c>
    </row>
    <row r="3746" spans="1:7" x14ac:dyDescent="0.2">
      <c r="A3746" s="1" t="str">
        <f t="shared" si="60"/>
        <v>SICRO3 2408069</v>
      </c>
      <c r="B3746" s="3" t="s">
        <v>13112</v>
      </c>
      <c r="C3746" s="3" t="s">
        <v>3842</v>
      </c>
      <c r="D3746" s="2" t="s">
        <v>10331</v>
      </c>
      <c r="E3746" s="3" t="s">
        <v>13098</v>
      </c>
      <c r="G3746" s="61">
        <v>5.95</v>
      </c>
    </row>
    <row r="3747" spans="1:7" x14ac:dyDescent="0.2">
      <c r="A3747" s="1" t="str">
        <f t="shared" si="60"/>
        <v>SICRO3 2419790</v>
      </c>
      <c r="B3747" s="3" t="s">
        <v>13112</v>
      </c>
      <c r="C3747" s="3" t="s">
        <v>3843</v>
      </c>
      <c r="D3747" s="2" t="s">
        <v>10332</v>
      </c>
      <c r="E3747" s="3" t="s">
        <v>13098</v>
      </c>
      <c r="G3747" s="61">
        <v>10.74</v>
      </c>
    </row>
    <row r="3748" spans="1:7" x14ac:dyDescent="0.2">
      <c r="A3748" s="1" t="str">
        <f t="shared" si="60"/>
        <v>SICRO3 2407976</v>
      </c>
      <c r="B3748" s="3" t="s">
        <v>13112</v>
      </c>
      <c r="C3748" s="3" t="s">
        <v>3844</v>
      </c>
      <c r="D3748" s="2" t="s">
        <v>10333</v>
      </c>
      <c r="E3748" s="3" t="s">
        <v>13098</v>
      </c>
      <c r="G3748" s="61">
        <v>12.33</v>
      </c>
    </row>
    <row r="3749" spans="1:7" x14ac:dyDescent="0.2">
      <c r="A3749" s="1" t="str">
        <f t="shared" si="60"/>
        <v>SICRO3 2408068</v>
      </c>
      <c r="B3749" s="3" t="s">
        <v>13112</v>
      </c>
      <c r="C3749" s="3" t="s">
        <v>3845</v>
      </c>
      <c r="D3749" s="2" t="s">
        <v>10334</v>
      </c>
      <c r="E3749" s="3" t="s">
        <v>13098</v>
      </c>
      <c r="G3749" s="61">
        <v>16.73</v>
      </c>
    </row>
    <row r="3750" spans="1:7" x14ac:dyDescent="0.2">
      <c r="A3750" s="1" t="str">
        <f t="shared" si="60"/>
        <v>SICRO3 2419705</v>
      </c>
      <c r="B3750" s="3" t="s">
        <v>13112</v>
      </c>
      <c r="C3750" s="3" t="s">
        <v>3846</v>
      </c>
      <c r="D3750" s="2" t="s">
        <v>10335</v>
      </c>
      <c r="E3750" s="3" t="s">
        <v>13098</v>
      </c>
      <c r="G3750" s="61">
        <v>11.24</v>
      </c>
    </row>
    <row r="3751" spans="1:7" x14ac:dyDescent="0.2">
      <c r="A3751" s="1" t="str">
        <f t="shared" si="60"/>
        <v>SICRO3 2419704</v>
      </c>
      <c r="B3751" s="3" t="s">
        <v>13112</v>
      </c>
      <c r="C3751" s="3" t="s">
        <v>3847</v>
      </c>
      <c r="D3751" s="2" t="s">
        <v>10336</v>
      </c>
      <c r="E3751" s="3" t="s">
        <v>13098</v>
      </c>
      <c r="G3751" s="61">
        <v>31.18</v>
      </c>
    </row>
    <row r="3752" spans="1:7" x14ac:dyDescent="0.2">
      <c r="A3752" s="1" t="str">
        <f t="shared" si="60"/>
        <v>SICRO3 2407981</v>
      </c>
      <c r="B3752" s="3" t="s">
        <v>13112</v>
      </c>
      <c r="C3752" s="3" t="s">
        <v>3848</v>
      </c>
      <c r="D3752" s="2" t="s">
        <v>10337</v>
      </c>
      <c r="E3752" s="3" t="s">
        <v>13098</v>
      </c>
      <c r="G3752" s="61">
        <v>18.89</v>
      </c>
    </row>
    <row r="3753" spans="1:7" x14ac:dyDescent="0.2">
      <c r="A3753" s="1" t="str">
        <f t="shared" si="60"/>
        <v>SICRO3 2407982</v>
      </c>
      <c r="B3753" s="3" t="s">
        <v>13112</v>
      </c>
      <c r="C3753" s="3" t="s">
        <v>3849</v>
      </c>
      <c r="D3753" s="2" t="s">
        <v>10338</v>
      </c>
      <c r="E3753" s="3" t="s">
        <v>13098</v>
      </c>
      <c r="G3753" s="61">
        <v>38.86</v>
      </c>
    </row>
    <row r="3754" spans="1:7" ht="22.5" x14ac:dyDescent="0.2">
      <c r="A3754" s="1" t="str">
        <f t="shared" si="60"/>
        <v>SICRO3 2419703</v>
      </c>
      <c r="B3754" s="3" t="s">
        <v>13112</v>
      </c>
      <c r="C3754" s="3" t="s">
        <v>3850</v>
      </c>
      <c r="D3754" s="2" t="s">
        <v>10339</v>
      </c>
      <c r="E3754" s="3" t="s">
        <v>13098</v>
      </c>
      <c r="G3754" s="61">
        <v>15.71</v>
      </c>
    </row>
    <row r="3755" spans="1:7" x14ac:dyDescent="0.2">
      <c r="A3755" s="1" t="str">
        <f t="shared" si="60"/>
        <v>SICRO3 2408080</v>
      </c>
      <c r="B3755" s="3" t="s">
        <v>13112</v>
      </c>
      <c r="C3755" s="3" t="s">
        <v>3851</v>
      </c>
      <c r="D3755" s="2" t="s">
        <v>10340</v>
      </c>
      <c r="E3755" s="3" t="s">
        <v>13098</v>
      </c>
      <c r="G3755" s="61">
        <v>8.01</v>
      </c>
    </row>
    <row r="3756" spans="1:7" x14ac:dyDescent="0.2">
      <c r="A3756" s="1" t="str">
        <f t="shared" si="60"/>
        <v>SICRO3 2408078</v>
      </c>
      <c r="B3756" s="3" t="s">
        <v>13112</v>
      </c>
      <c r="C3756" s="3" t="s">
        <v>3852</v>
      </c>
      <c r="D3756" s="2" t="s">
        <v>10341</v>
      </c>
      <c r="E3756" s="3" t="s">
        <v>13098</v>
      </c>
      <c r="G3756" s="61">
        <v>2.98</v>
      </c>
    </row>
    <row r="3757" spans="1:7" ht="22.5" x14ac:dyDescent="0.2">
      <c r="A3757" s="1" t="str">
        <f t="shared" si="60"/>
        <v>SICRO3 2407979</v>
      </c>
      <c r="B3757" s="3" t="s">
        <v>13112</v>
      </c>
      <c r="C3757" s="3" t="s">
        <v>3853</v>
      </c>
      <c r="D3757" s="2" t="s">
        <v>10342</v>
      </c>
      <c r="E3757" s="3" t="s">
        <v>13098</v>
      </c>
      <c r="G3757" s="61">
        <v>13.61</v>
      </c>
    </row>
    <row r="3758" spans="1:7" ht="22.5" x14ac:dyDescent="0.2">
      <c r="A3758" s="1" t="str">
        <f t="shared" si="60"/>
        <v>SICRO3 2407980</v>
      </c>
      <c r="B3758" s="3" t="s">
        <v>13112</v>
      </c>
      <c r="C3758" s="3" t="s">
        <v>3854</v>
      </c>
      <c r="D3758" s="2" t="s">
        <v>10343</v>
      </c>
      <c r="E3758" s="3" t="s">
        <v>13098</v>
      </c>
      <c r="G3758" s="61">
        <v>13.65</v>
      </c>
    </row>
    <row r="3759" spans="1:7" x14ac:dyDescent="0.2">
      <c r="A3759" s="1" t="str">
        <f t="shared" si="60"/>
        <v>SICRO3 2408077</v>
      </c>
      <c r="B3759" s="3" t="s">
        <v>13112</v>
      </c>
      <c r="C3759" s="3" t="s">
        <v>3855</v>
      </c>
      <c r="D3759" s="2" t="s">
        <v>10344</v>
      </c>
      <c r="E3759" s="3" t="s">
        <v>13098</v>
      </c>
      <c r="G3759" s="61">
        <v>6.5</v>
      </c>
    </row>
    <row r="3760" spans="1:7" ht="22.5" x14ac:dyDescent="0.2">
      <c r="A3760" s="1" t="str">
        <f t="shared" si="60"/>
        <v>SICRO3 2407983</v>
      </c>
      <c r="B3760" s="3" t="s">
        <v>13112</v>
      </c>
      <c r="C3760" s="3" t="s">
        <v>3856</v>
      </c>
      <c r="D3760" s="2" t="s">
        <v>10345</v>
      </c>
      <c r="E3760" s="3" t="s">
        <v>13098</v>
      </c>
      <c r="G3760" s="61">
        <v>8.4499999999999993</v>
      </c>
    </row>
    <row r="3761" spans="1:7" ht="22.5" x14ac:dyDescent="0.2">
      <c r="A3761" s="1" t="str">
        <f t="shared" si="60"/>
        <v>SICRO3 2407977</v>
      </c>
      <c r="B3761" s="3" t="s">
        <v>13112</v>
      </c>
      <c r="C3761" s="3" t="s">
        <v>3857</v>
      </c>
      <c r="D3761" s="2" t="s">
        <v>10346</v>
      </c>
      <c r="E3761" s="3" t="s">
        <v>13098</v>
      </c>
      <c r="G3761" s="61">
        <v>16.399999999999999</v>
      </c>
    </row>
    <row r="3762" spans="1:7" ht="22.5" x14ac:dyDescent="0.2">
      <c r="A3762" s="1" t="str">
        <f t="shared" si="60"/>
        <v>SICRO3 2407978</v>
      </c>
      <c r="B3762" s="3" t="s">
        <v>13112</v>
      </c>
      <c r="C3762" s="3" t="s">
        <v>3858</v>
      </c>
      <c r="D3762" s="2" t="s">
        <v>10347</v>
      </c>
      <c r="E3762" s="3" t="s">
        <v>13098</v>
      </c>
      <c r="G3762" s="61">
        <v>16.440000000000001</v>
      </c>
    </row>
    <row r="3763" spans="1:7" x14ac:dyDescent="0.2">
      <c r="A3763" s="1" t="str">
        <f t="shared" si="60"/>
        <v>SICRO3 2408079</v>
      </c>
      <c r="B3763" s="3" t="s">
        <v>13112</v>
      </c>
      <c r="C3763" s="3" t="s">
        <v>3859</v>
      </c>
      <c r="D3763" s="2" t="s">
        <v>10348</v>
      </c>
      <c r="E3763" s="3" t="s">
        <v>13098</v>
      </c>
      <c r="G3763" s="61">
        <v>49.11</v>
      </c>
    </row>
    <row r="3764" spans="1:7" x14ac:dyDescent="0.2">
      <c r="A3764" s="1" t="str">
        <f t="shared" si="60"/>
        <v>SICRO3 2408076</v>
      </c>
      <c r="B3764" s="3" t="s">
        <v>13112</v>
      </c>
      <c r="C3764" s="3" t="s">
        <v>3860</v>
      </c>
      <c r="D3764" s="2" t="s">
        <v>10349</v>
      </c>
      <c r="E3764" s="3" t="s">
        <v>13098</v>
      </c>
      <c r="G3764" s="61">
        <v>19.260000000000002</v>
      </c>
    </row>
    <row r="3765" spans="1:7" x14ac:dyDescent="0.2">
      <c r="A3765" s="1" t="str">
        <f t="shared" si="60"/>
        <v>SICRO3 2408057</v>
      </c>
      <c r="B3765" s="3" t="s">
        <v>13112</v>
      </c>
      <c r="C3765" s="3" t="s">
        <v>3861</v>
      </c>
      <c r="D3765" s="2" t="s">
        <v>10350</v>
      </c>
      <c r="E3765" s="3" t="s">
        <v>13096</v>
      </c>
      <c r="G3765" s="61">
        <v>103.96</v>
      </c>
    </row>
    <row r="3766" spans="1:7" x14ac:dyDescent="0.2">
      <c r="A3766" s="1" t="str">
        <f t="shared" si="60"/>
        <v>SICRO3 2408058</v>
      </c>
      <c r="B3766" s="3" t="s">
        <v>13112</v>
      </c>
      <c r="C3766" s="3" t="s">
        <v>3862</v>
      </c>
      <c r="D3766" s="2" t="s">
        <v>10351</v>
      </c>
      <c r="E3766" s="3" t="s">
        <v>13096</v>
      </c>
      <c r="G3766" s="61">
        <v>66.099999999999994</v>
      </c>
    </row>
    <row r="3767" spans="1:7" x14ac:dyDescent="0.2">
      <c r="A3767" s="1" t="str">
        <f t="shared" si="60"/>
        <v>SICRO3 2407974</v>
      </c>
      <c r="B3767" s="3" t="s">
        <v>13112</v>
      </c>
      <c r="C3767" s="3" t="s">
        <v>3863</v>
      </c>
      <c r="D3767" s="2" t="s">
        <v>10352</v>
      </c>
      <c r="E3767" s="3" t="s">
        <v>13098</v>
      </c>
      <c r="G3767" s="61">
        <v>365.68</v>
      </c>
    </row>
    <row r="3768" spans="1:7" x14ac:dyDescent="0.2">
      <c r="A3768" s="1" t="str">
        <f t="shared" si="60"/>
        <v>SICRO3 2407975</v>
      </c>
      <c r="B3768" s="3" t="s">
        <v>13112</v>
      </c>
      <c r="C3768" s="3" t="s">
        <v>3864</v>
      </c>
      <c r="D3768" s="2" t="s">
        <v>10353</v>
      </c>
      <c r="E3768" s="3" t="s">
        <v>13098</v>
      </c>
      <c r="G3768" s="61">
        <v>372.7</v>
      </c>
    </row>
    <row r="3769" spans="1:7" x14ac:dyDescent="0.2">
      <c r="A3769" s="1" t="str">
        <f t="shared" si="60"/>
        <v>SICRO3 2419789</v>
      </c>
      <c r="B3769" s="3" t="s">
        <v>13112</v>
      </c>
      <c r="C3769" s="3" t="s">
        <v>3865</v>
      </c>
      <c r="D3769" s="2" t="s">
        <v>10354</v>
      </c>
      <c r="E3769" s="3" t="s">
        <v>13098</v>
      </c>
      <c r="G3769" s="61">
        <v>17.98</v>
      </c>
    </row>
    <row r="3770" spans="1:7" x14ac:dyDescent="0.2">
      <c r="A3770" s="1" t="str">
        <f t="shared" si="60"/>
        <v>SICRO3 2607183</v>
      </c>
      <c r="B3770" s="3" t="s">
        <v>13112</v>
      </c>
      <c r="C3770" s="3" t="s">
        <v>3866</v>
      </c>
      <c r="D3770" s="2" t="s">
        <v>10355</v>
      </c>
      <c r="E3770" s="3" t="s">
        <v>13094</v>
      </c>
      <c r="G3770" s="61">
        <v>343.41</v>
      </c>
    </row>
    <row r="3771" spans="1:7" x14ac:dyDescent="0.2">
      <c r="A3771" s="1" t="str">
        <f t="shared" si="60"/>
        <v>SICRO3 2607226</v>
      </c>
      <c r="B3771" s="3" t="s">
        <v>13112</v>
      </c>
      <c r="C3771" s="3" t="s">
        <v>3867</v>
      </c>
      <c r="D3771" s="2" t="s">
        <v>10356</v>
      </c>
      <c r="E3771" s="3" t="s">
        <v>13094</v>
      </c>
      <c r="G3771" s="61">
        <v>556392.62</v>
      </c>
    </row>
    <row r="3772" spans="1:7" x14ac:dyDescent="0.2">
      <c r="A3772" s="1" t="str">
        <f t="shared" si="60"/>
        <v>SICRO3 2607209</v>
      </c>
      <c r="B3772" s="3" t="s">
        <v>13112</v>
      </c>
      <c r="C3772" s="3" t="s">
        <v>3868</v>
      </c>
      <c r="D3772" s="2" t="s">
        <v>10357</v>
      </c>
      <c r="E3772" s="3" t="s">
        <v>13094</v>
      </c>
      <c r="G3772" s="61">
        <v>484293.36</v>
      </c>
    </row>
    <row r="3773" spans="1:7" x14ac:dyDescent="0.2">
      <c r="A3773" s="1" t="str">
        <f t="shared" si="60"/>
        <v>SICRO3 2607161</v>
      </c>
      <c r="B3773" s="3" t="s">
        <v>13112</v>
      </c>
      <c r="C3773" s="3" t="s">
        <v>3869</v>
      </c>
      <c r="D3773" s="2" t="s">
        <v>10358</v>
      </c>
      <c r="E3773" s="3" t="s">
        <v>13094</v>
      </c>
      <c r="G3773" s="61">
        <v>669305.06000000006</v>
      </c>
    </row>
    <row r="3774" spans="1:7" x14ac:dyDescent="0.2">
      <c r="A3774" s="1" t="str">
        <f t="shared" si="60"/>
        <v>SICRO3 2607148</v>
      </c>
      <c r="B3774" s="3" t="s">
        <v>13112</v>
      </c>
      <c r="C3774" s="3" t="s">
        <v>3870</v>
      </c>
      <c r="D3774" s="2" t="s">
        <v>10359</v>
      </c>
      <c r="E3774" s="3" t="s">
        <v>13094</v>
      </c>
      <c r="G3774" s="61">
        <v>705798.15</v>
      </c>
    </row>
    <row r="3775" spans="1:7" x14ac:dyDescent="0.2">
      <c r="A3775" s="1" t="str">
        <f t="shared" si="60"/>
        <v>SICRO3 2607213</v>
      </c>
      <c r="B3775" s="3" t="s">
        <v>13112</v>
      </c>
      <c r="C3775" s="3" t="s">
        <v>3871</v>
      </c>
      <c r="D3775" s="2" t="s">
        <v>10360</v>
      </c>
      <c r="E3775" s="3" t="s">
        <v>13094</v>
      </c>
      <c r="G3775" s="61">
        <v>614369.13</v>
      </c>
    </row>
    <row r="3776" spans="1:7" x14ac:dyDescent="0.2">
      <c r="A3776" s="1" t="str">
        <f t="shared" si="60"/>
        <v>SICRO3 2607165</v>
      </c>
      <c r="B3776" s="3" t="s">
        <v>13112</v>
      </c>
      <c r="C3776" s="3" t="s">
        <v>3872</v>
      </c>
      <c r="D3776" s="2" t="s">
        <v>10361</v>
      </c>
      <c r="E3776" s="3" t="s">
        <v>13094</v>
      </c>
      <c r="G3776" s="61">
        <v>849462.35</v>
      </c>
    </row>
    <row r="3777" spans="1:7" x14ac:dyDescent="0.2">
      <c r="A3777" s="1" t="str">
        <f t="shared" si="60"/>
        <v>SICRO3 2607152</v>
      </c>
      <c r="B3777" s="3" t="s">
        <v>13112</v>
      </c>
      <c r="C3777" s="3" t="s">
        <v>3873</v>
      </c>
      <c r="D3777" s="2" t="s">
        <v>10362</v>
      </c>
      <c r="E3777" s="3" t="s">
        <v>13094</v>
      </c>
      <c r="G3777" s="61">
        <v>843175.14</v>
      </c>
    </row>
    <row r="3778" spans="1:7" x14ac:dyDescent="0.2">
      <c r="A3778" s="1" t="str">
        <f t="shared" si="60"/>
        <v>SICRO3 2607217</v>
      </c>
      <c r="B3778" s="3" t="s">
        <v>13112</v>
      </c>
      <c r="C3778" s="3" t="s">
        <v>3874</v>
      </c>
      <c r="D3778" s="2" t="s">
        <v>10363</v>
      </c>
      <c r="E3778" s="3" t="s">
        <v>13094</v>
      </c>
      <c r="G3778" s="61">
        <v>729651.64</v>
      </c>
    </row>
    <row r="3779" spans="1:7" x14ac:dyDescent="0.2">
      <c r="A3779" s="1" t="str">
        <f t="shared" si="60"/>
        <v>SICRO3 2607169</v>
      </c>
      <c r="B3779" s="3" t="s">
        <v>13112</v>
      </c>
      <c r="C3779" s="3" t="s">
        <v>3875</v>
      </c>
      <c r="D3779" s="2" t="s">
        <v>10364</v>
      </c>
      <c r="E3779" s="3" t="s">
        <v>13094</v>
      </c>
      <c r="G3779" s="61">
        <v>1011468.96</v>
      </c>
    </row>
    <row r="3780" spans="1:7" x14ac:dyDescent="0.2">
      <c r="A3780" s="1" t="str">
        <f t="shared" si="60"/>
        <v>SICRO3 2607156</v>
      </c>
      <c r="B3780" s="3" t="s">
        <v>13112</v>
      </c>
      <c r="C3780" s="3" t="s">
        <v>3876</v>
      </c>
      <c r="D3780" s="2" t="s">
        <v>10365</v>
      </c>
      <c r="E3780" s="3" t="s">
        <v>13094</v>
      </c>
      <c r="G3780" s="61">
        <v>740699.78</v>
      </c>
    </row>
    <row r="3781" spans="1:7" x14ac:dyDescent="0.2">
      <c r="A3781" s="1" t="str">
        <f t="shared" si="60"/>
        <v>SICRO3 2607221</v>
      </c>
      <c r="B3781" s="3" t="s">
        <v>13112</v>
      </c>
      <c r="C3781" s="3" t="s">
        <v>3877</v>
      </c>
      <c r="D3781" s="2" t="s">
        <v>10366</v>
      </c>
      <c r="E3781" s="3" t="s">
        <v>13094</v>
      </c>
      <c r="G3781" s="61">
        <v>644378.88</v>
      </c>
    </row>
    <row r="3782" spans="1:7" x14ac:dyDescent="0.2">
      <c r="A3782" s="1" t="str">
        <f t="shared" si="60"/>
        <v>SICRO3 2607173</v>
      </c>
      <c r="B3782" s="3" t="s">
        <v>13112</v>
      </c>
      <c r="C3782" s="3" t="s">
        <v>3878</v>
      </c>
      <c r="D3782" s="2" t="s">
        <v>10367</v>
      </c>
      <c r="E3782" s="3" t="s">
        <v>13094</v>
      </c>
      <c r="G3782" s="61">
        <v>890639.9</v>
      </c>
    </row>
    <row r="3783" spans="1:7" x14ac:dyDescent="0.2">
      <c r="A3783" s="1" t="str">
        <f t="shared" si="60"/>
        <v>SICRO3 2607227</v>
      </c>
      <c r="B3783" s="3" t="s">
        <v>13112</v>
      </c>
      <c r="C3783" s="3" t="s">
        <v>3879</v>
      </c>
      <c r="D3783" s="2" t="s">
        <v>10368</v>
      </c>
      <c r="E3783" s="3" t="s">
        <v>13094</v>
      </c>
      <c r="G3783" s="61">
        <v>611801.22</v>
      </c>
    </row>
    <row r="3784" spans="1:7" x14ac:dyDescent="0.2">
      <c r="A3784" s="1" t="str">
        <f t="shared" si="60"/>
        <v>SICRO3 2607210</v>
      </c>
      <c r="B3784" s="3" t="s">
        <v>13112</v>
      </c>
      <c r="C3784" s="3" t="s">
        <v>3880</v>
      </c>
      <c r="D3784" s="2" t="s">
        <v>10369</v>
      </c>
      <c r="E3784" s="3" t="s">
        <v>13094</v>
      </c>
      <c r="G3784" s="61">
        <v>532454.81999999995</v>
      </c>
    </row>
    <row r="3785" spans="1:7" x14ac:dyDescent="0.2">
      <c r="A3785" s="1" t="str">
        <f t="shared" si="60"/>
        <v>SICRO3 2607162</v>
      </c>
      <c r="B3785" s="3" t="s">
        <v>13112</v>
      </c>
      <c r="C3785" s="3" t="s">
        <v>3881</v>
      </c>
      <c r="D3785" s="2" t="s">
        <v>10370</v>
      </c>
      <c r="E3785" s="3" t="s">
        <v>13094</v>
      </c>
      <c r="G3785" s="61">
        <v>735889.85</v>
      </c>
    </row>
    <row r="3786" spans="1:7" x14ac:dyDescent="0.2">
      <c r="A3786" s="1" t="str">
        <f t="shared" si="60"/>
        <v>SICRO3 2607149</v>
      </c>
      <c r="B3786" s="3" t="s">
        <v>13112</v>
      </c>
      <c r="C3786" s="3" t="s">
        <v>3882</v>
      </c>
      <c r="D3786" s="2" t="s">
        <v>10371</v>
      </c>
      <c r="E3786" s="3" t="s">
        <v>13094</v>
      </c>
      <c r="G3786" s="61">
        <v>775979.87</v>
      </c>
    </row>
    <row r="3787" spans="1:7" x14ac:dyDescent="0.2">
      <c r="A3787" s="1" t="str">
        <f t="shared" si="60"/>
        <v>SICRO3 2607214</v>
      </c>
      <c r="B3787" s="3" t="s">
        <v>13112</v>
      </c>
      <c r="C3787" s="3" t="s">
        <v>3883</v>
      </c>
      <c r="D3787" s="2" t="s">
        <v>10372</v>
      </c>
      <c r="E3787" s="3" t="s">
        <v>13094</v>
      </c>
      <c r="G3787" s="61">
        <v>673490.94</v>
      </c>
    </row>
    <row r="3788" spans="1:7" x14ac:dyDescent="0.2">
      <c r="A3788" s="1" t="str">
        <f t="shared" si="60"/>
        <v>SICRO3 2607166</v>
      </c>
      <c r="B3788" s="3" t="s">
        <v>13112</v>
      </c>
      <c r="C3788" s="3" t="s">
        <v>3884</v>
      </c>
      <c r="D3788" s="2" t="s">
        <v>10373</v>
      </c>
      <c r="E3788" s="3" t="s">
        <v>13094</v>
      </c>
      <c r="G3788" s="61">
        <v>933834.17</v>
      </c>
    </row>
    <row r="3789" spans="1:7" x14ac:dyDescent="0.2">
      <c r="A3789" s="1" t="str">
        <f t="shared" si="60"/>
        <v>SICRO3 2607153</v>
      </c>
      <c r="B3789" s="3" t="s">
        <v>13112</v>
      </c>
      <c r="C3789" s="3" t="s">
        <v>3885</v>
      </c>
      <c r="D3789" s="2" t="s">
        <v>10374</v>
      </c>
      <c r="E3789" s="3" t="s">
        <v>13094</v>
      </c>
      <c r="G3789" s="61">
        <v>923673.63</v>
      </c>
    </row>
    <row r="3790" spans="1:7" x14ac:dyDescent="0.2">
      <c r="A3790" s="1" t="str">
        <f t="shared" si="60"/>
        <v>SICRO3 2607218</v>
      </c>
      <c r="B3790" s="3" t="s">
        <v>13112</v>
      </c>
      <c r="C3790" s="3" t="s">
        <v>3886</v>
      </c>
      <c r="D3790" s="2" t="s">
        <v>10375</v>
      </c>
      <c r="E3790" s="3" t="s">
        <v>13094</v>
      </c>
      <c r="G3790" s="61">
        <v>804287.79</v>
      </c>
    </row>
    <row r="3791" spans="1:7" x14ac:dyDescent="0.2">
      <c r="A3791" s="1" t="str">
        <f t="shared" si="60"/>
        <v>SICRO3 2607170</v>
      </c>
      <c r="B3791" s="3" t="s">
        <v>13112</v>
      </c>
      <c r="C3791" s="3" t="s">
        <v>3887</v>
      </c>
      <c r="D3791" s="2" t="s">
        <v>10376</v>
      </c>
      <c r="E3791" s="3" t="s">
        <v>13094</v>
      </c>
      <c r="G3791" s="61">
        <v>1108977.74</v>
      </c>
    </row>
    <row r="3792" spans="1:7" x14ac:dyDescent="0.2">
      <c r="A3792" s="1" t="str">
        <f t="shared" si="60"/>
        <v>SICRO3 2607157</v>
      </c>
      <c r="B3792" s="3" t="s">
        <v>13112</v>
      </c>
      <c r="C3792" s="3" t="s">
        <v>3888</v>
      </c>
      <c r="D3792" s="2" t="s">
        <v>10377</v>
      </c>
      <c r="E3792" s="3" t="s">
        <v>13094</v>
      </c>
      <c r="G3792" s="61">
        <v>816491.67</v>
      </c>
    </row>
    <row r="3793" spans="1:7" x14ac:dyDescent="0.2">
      <c r="A3793" s="1" t="str">
        <f t="shared" si="60"/>
        <v>SICRO3 2607222</v>
      </c>
      <c r="B3793" s="3" t="s">
        <v>13112</v>
      </c>
      <c r="C3793" s="3" t="s">
        <v>3889</v>
      </c>
      <c r="D3793" s="2" t="s">
        <v>10378</v>
      </c>
      <c r="E3793" s="3" t="s">
        <v>13094</v>
      </c>
      <c r="G3793" s="61">
        <v>708585.65</v>
      </c>
    </row>
    <row r="3794" spans="1:7" x14ac:dyDescent="0.2">
      <c r="A3794" s="1" t="str">
        <f t="shared" si="60"/>
        <v>SICRO3 2607174</v>
      </c>
      <c r="B3794" s="3" t="s">
        <v>13112</v>
      </c>
      <c r="C3794" s="3" t="s">
        <v>3890</v>
      </c>
      <c r="D3794" s="2" t="s">
        <v>10379</v>
      </c>
      <c r="E3794" s="3" t="s">
        <v>13094</v>
      </c>
      <c r="G3794" s="61">
        <v>979454.86</v>
      </c>
    </row>
    <row r="3795" spans="1:7" x14ac:dyDescent="0.2">
      <c r="A3795" s="1" t="str">
        <f t="shared" ref="A3795:A3858" si="61">CONCATENATE($B3795," ",$C3795)</f>
        <v>SICRO3 2607228</v>
      </c>
      <c r="B3795" s="3" t="s">
        <v>13112</v>
      </c>
      <c r="C3795" s="3" t="s">
        <v>3891</v>
      </c>
      <c r="D3795" s="2" t="s">
        <v>10380</v>
      </c>
      <c r="E3795" s="3" t="s">
        <v>13094</v>
      </c>
      <c r="G3795" s="61">
        <v>672720.71</v>
      </c>
    </row>
    <row r="3796" spans="1:7" x14ac:dyDescent="0.2">
      <c r="A3796" s="1" t="str">
        <f t="shared" si="61"/>
        <v>SICRO3 2607211</v>
      </c>
      <c r="B3796" s="3" t="s">
        <v>13112</v>
      </c>
      <c r="C3796" s="3" t="s">
        <v>3892</v>
      </c>
      <c r="D3796" s="2" t="s">
        <v>10381</v>
      </c>
      <c r="E3796" s="3" t="s">
        <v>13094</v>
      </c>
      <c r="G3796" s="61">
        <v>587474.67000000004</v>
      </c>
    </row>
    <row r="3797" spans="1:7" x14ac:dyDescent="0.2">
      <c r="A3797" s="1" t="str">
        <f t="shared" si="61"/>
        <v>SICRO3 2607163</v>
      </c>
      <c r="B3797" s="3" t="s">
        <v>13112</v>
      </c>
      <c r="C3797" s="3" t="s">
        <v>3893</v>
      </c>
      <c r="D3797" s="2" t="s">
        <v>10382</v>
      </c>
      <c r="E3797" s="3" t="s">
        <v>13094</v>
      </c>
      <c r="G3797" s="61">
        <v>812010.56</v>
      </c>
    </row>
    <row r="3798" spans="1:7" x14ac:dyDescent="0.2">
      <c r="A3798" s="1" t="str">
        <f t="shared" si="61"/>
        <v>SICRO3 2607150</v>
      </c>
      <c r="B3798" s="3" t="s">
        <v>13112</v>
      </c>
      <c r="C3798" s="3" t="s">
        <v>3894</v>
      </c>
      <c r="D3798" s="2" t="s">
        <v>10383</v>
      </c>
      <c r="E3798" s="3" t="s">
        <v>13094</v>
      </c>
      <c r="G3798" s="61">
        <v>856140.03</v>
      </c>
    </row>
    <row r="3799" spans="1:7" x14ac:dyDescent="0.2">
      <c r="A3799" s="1" t="str">
        <f t="shared" si="61"/>
        <v>SICRO3 2607215</v>
      </c>
      <c r="B3799" s="3" t="s">
        <v>13112</v>
      </c>
      <c r="C3799" s="3" t="s">
        <v>3895</v>
      </c>
      <c r="D3799" s="2" t="s">
        <v>10384</v>
      </c>
      <c r="E3799" s="3" t="s">
        <v>13094</v>
      </c>
      <c r="G3799" s="61">
        <v>740553.74</v>
      </c>
    </row>
    <row r="3800" spans="1:7" x14ac:dyDescent="0.2">
      <c r="A3800" s="1" t="str">
        <f t="shared" si="61"/>
        <v>SICRO3 2607167</v>
      </c>
      <c r="B3800" s="3" t="s">
        <v>13112</v>
      </c>
      <c r="C3800" s="3" t="s">
        <v>3896</v>
      </c>
      <c r="D3800" s="2" t="s">
        <v>10385</v>
      </c>
      <c r="E3800" s="3" t="s">
        <v>13094</v>
      </c>
      <c r="G3800" s="61">
        <v>1023484.91</v>
      </c>
    </row>
    <row r="3801" spans="1:7" x14ac:dyDescent="0.2">
      <c r="A3801" s="1" t="str">
        <f t="shared" si="61"/>
        <v>SICRO3 2607154</v>
      </c>
      <c r="B3801" s="3" t="s">
        <v>13112</v>
      </c>
      <c r="C3801" s="3" t="s">
        <v>3897</v>
      </c>
      <c r="D3801" s="2" t="s">
        <v>10386</v>
      </c>
      <c r="E3801" s="3" t="s">
        <v>13094</v>
      </c>
      <c r="G3801" s="61">
        <v>1018695.21</v>
      </c>
    </row>
    <row r="3802" spans="1:7" x14ac:dyDescent="0.2">
      <c r="A3802" s="1" t="str">
        <f t="shared" si="61"/>
        <v>SICRO3 2607219</v>
      </c>
      <c r="B3802" s="3" t="s">
        <v>13112</v>
      </c>
      <c r="C3802" s="3" t="s">
        <v>3898</v>
      </c>
      <c r="D3802" s="2" t="s">
        <v>10387</v>
      </c>
      <c r="E3802" s="3" t="s">
        <v>13094</v>
      </c>
      <c r="G3802" s="61">
        <v>884273.3</v>
      </c>
    </row>
    <row r="3803" spans="1:7" x14ac:dyDescent="0.2">
      <c r="A3803" s="1" t="str">
        <f t="shared" si="61"/>
        <v>SICRO3 2607171</v>
      </c>
      <c r="B3803" s="3" t="s">
        <v>13112</v>
      </c>
      <c r="C3803" s="3" t="s">
        <v>3899</v>
      </c>
      <c r="D3803" s="2" t="s">
        <v>10388</v>
      </c>
      <c r="E3803" s="3" t="s">
        <v>13094</v>
      </c>
      <c r="G3803" s="61">
        <v>1225256.83</v>
      </c>
    </row>
    <row r="3804" spans="1:7" x14ac:dyDescent="0.2">
      <c r="A3804" s="1" t="str">
        <f t="shared" si="61"/>
        <v>SICRO3 2607158</v>
      </c>
      <c r="B3804" s="3" t="s">
        <v>13112</v>
      </c>
      <c r="C3804" s="3" t="s">
        <v>3900</v>
      </c>
      <c r="D3804" s="2" t="s">
        <v>10389</v>
      </c>
      <c r="E3804" s="3" t="s">
        <v>13094</v>
      </c>
      <c r="G3804" s="61">
        <v>897738.97</v>
      </c>
    </row>
    <row r="3805" spans="1:7" x14ac:dyDescent="0.2">
      <c r="A3805" s="1" t="str">
        <f t="shared" si="61"/>
        <v>SICRO3 2607223</v>
      </c>
      <c r="B3805" s="3" t="s">
        <v>13112</v>
      </c>
      <c r="C3805" s="3" t="s">
        <v>3901</v>
      </c>
      <c r="D3805" s="2" t="s">
        <v>10390</v>
      </c>
      <c r="E3805" s="3" t="s">
        <v>13094</v>
      </c>
      <c r="G3805" s="61">
        <v>779183.64</v>
      </c>
    </row>
    <row r="3806" spans="1:7" x14ac:dyDescent="0.2">
      <c r="A3806" s="1" t="str">
        <f t="shared" si="61"/>
        <v>SICRO3 2607175</v>
      </c>
      <c r="B3806" s="3" t="s">
        <v>13112</v>
      </c>
      <c r="C3806" s="3" t="s">
        <v>3902</v>
      </c>
      <c r="D3806" s="2" t="s">
        <v>10391</v>
      </c>
      <c r="E3806" s="3" t="s">
        <v>13094</v>
      </c>
      <c r="G3806" s="61">
        <v>1077087.8</v>
      </c>
    </row>
    <row r="3807" spans="1:7" x14ac:dyDescent="0.2">
      <c r="A3807" s="1" t="str">
        <f t="shared" si="61"/>
        <v>SICRO3 2607151</v>
      </c>
      <c r="B3807" s="3" t="s">
        <v>13112</v>
      </c>
      <c r="C3807" s="3" t="s">
        <v>3903</v>
      </c>
      <c r="D3807" s="2" t="s">
        <v>10392</v>
      </c>
      <c r="E3807" s="3" t="s">
        <v>13094</v>
      </c>
      <c r="G3807" s="61">
        <v>1026124.85</v>
      </c>
    </row>
    <row r="3808" spans="1:7" x14ac:dyDescent="0.2">
      <c r="A3808" s="1" t="str">
        <f t="shared" si="61"/>
        <v>SICRO3 2607216</v>
      </c>
      <c r="B3808" s="3" t="s">
        <v>13112</v>
      </c>
      <c r="C3808" s="3" t="s">
        <v>3904</v>
      </c>
      <c r="D3808" s="2" t="s">
        <v>10393</v>
      </c>
      <c r="E3808" s="3" t="s">
        <v>13094</v>
      </c>
      <c r="G3808" s="61">
        <v>893111.3</v>
      </c>
    </row>
    <row r="3809" spans="1:7" x14ac:dyDescent="0.2">
      <c r="A3809" s="1" t="str">
        <f t="shared" si="61"/>
        <v>SICRO3 2607168</v>
      </c>
      <c r="B3809" s="3" t="s">
        <v>13112</v>
      </c>
      <c r="C3809" s="3" t="s">
        <v>3905</v>
      </c>
      <c r="D3809" s="2" t="s">
        <v>10394</v>
      </c>
      <c r="E3809" s="3" t="s">
        <v>13094</v>
      </c>
      <c r="G3809" s="61">
        <v>1239890.46</v>
      </c>
    </row>
    <row r="3810" spans="1:7" x14ac:dyDescent="0.2">
      <c r="A3810" s="1" t="str">
        <f t="shared" si="61"/>
        <v>SICRO3 2607155</v>
      </c>
      <c r="B3810" s="3" t="s">
        <v>13112</v>
      </c>
      <c r="C3810" s="3" t="s">
        <v>3906</v>
      </c>
      <c r="D3810" s="2" t="s">
        <v>10395</v>
      </c>
      <c r="E3810" s="3" t="s">
        <v>13094</v>
      </c>
      <c r="G3810" s="61">
        <v>1223760.3700000001</v>
      </c>
    </row>
    <row r="3811" spans="1:7" x14ac:dyDescent="0.2">
      <c r="A3811" s="1" t="str">
        <f t="shared" si="61"/>
        <v>SICRO3 2607220</v>
      </c>
      <c r="B3811" s="3" t="s">
        <v>13112</v>
      </c>
      <c r="C3811" s="3" t="s">
        <v>3907</v>
      </c>
      <c r="D3811" s="2" t="s">
        <v>10396</v>
      </c>
      <c r="E3811" s="3" t="s">
        <v>13094</v>
      </c>
      <c r="G3811" s="61">
        <v>1060491.46</v>
      </c>
    </row>
    <row r="3812" spans="1:7" x14ac:dyDescent="0.2">
      <c r="A3812" s="1" t="str">
        <f t="shared" si="61"/>
        <v>SICRO3 2607172</v>
      </c>
      <c r="B3812" s="3" t="s">
        <v>13112</v>
      </c>
      <c r="C3812" s="3" t="s">
        <v>3908</v>
      </c>
      <c r="D3812" s="2" t="s">
        <v>10397</v>
      </c>
      <c r="E3812" s="3" t="s">
        <v>13094</v>
      </c>
      <c r="G3812" s="61">
        <v>1469114.85</v>
      </c>
    </row>
    <row r="3813" spans="1:7" x14ac:dyDescent="0.2">
      <c r="A3813" s="1" t="str">
        <f t="shared" si="61"/>
        <v>SICRO3 2607159</v>
      </c>
      <c r="B3813" s="3" t="s">
        <v>13112</v>
      </c>
      <c r="C3813" s="3" t="s">
        <v>3909</v>
      </c>
      <c r="D3813" s="2" t="s">
        <v>10398</v>
      </c>
      <c r="E3813" s="3" t="s">
        <v>13094</v>
      </c>
      <c r="G3813" s="61">
        <v>1076814.45</v>
      </c>
    </row>
    <row r="3814" spans="1:7" x14ac:dyDescent="0.2">
      <c r="A3814" s="1" t="str">
        <f t="shared" si="61"/>
        <v>SICRO3 2607224</v>
      </c>
      <c r="B3814" s="3" t="s">
        <v>13112</v>
      </c>
      <c r="C3814" s="3" t="s">
        <v>3910</v>
      </c>
      <c r="D3814" s="2" t="s">
        <v>10399</v>
      </c>
      <c r="E3814" s="3" t="s">
        <v>13094</v>
      </c>
      <c r="G3814" s="61">
        <v>936628.87</v>
      </c>
    </row>
    <row r="3815" spans="1:7" x14ac:dyDescent="0.2">
      <c r="A3815" s="1" t="str">
        <f t="shared" si="61"/>
        <v>SICRO3 2607176</v>
      </c>
      <c r="B3815" s="3" t="s">
        <v>13112</v>
      </c>
      <c r="C3815" s="3" t="s">
        <v>3911</v>
      </c>
      <c r="D3815" s="2" t="s">
        <v>10400</v>
      </c>
      <c r="E3815" s="3" t="s">
        <v>13094</v>
      </c>
      <c r="G3815" s="61">
        <v>1298069.8700000001</v>
      </c>
    </row>
    <row r="3816" spans="1:7" x14ac:dyDescent="0.2">
      <c r="A3816" s="1" t="str">
        <f t="shared" si="61"/>
        <v>SICRO3 2607225</v>
      </c>
      <c r="B3816" s="3" t="s">
        <v>13112</v>
      </c>
      <c r="C3816" s="3" t="s">
        <v>3912</v>
      </c>
      <c r="D3816" s="2" t="s">
        <v>10401</v>
      </c>
      <c r="E3816" s="3" t="s">
        <v>13094</v>
      </c>
      <c r="G3816" s="61">
        <v>505994.68</v>
      </c>
    </row>
    <row r="3817" spans="1:7" x14ac:dyDescent="0.2">
      <c r="A3817" s="1" t="str">
        <f t="shared" si="61"/>
        <v>SICRO3 2607208</v>
      </c>
      <c r="B3817" s="3" t="s">
        <v>13112</v>
      </c>
      <c r="C3817" s="3" t="s">
        <v>3913</v>
      </c>
      <c r="D3817" s="2" t="s">
        <v>10402</v>
      </c>
      <c r="E3817" s="3" t="s">
        <v>13094</v>
      </c>
      <c r="G3817" s="61">
        <v>440490.7</v>
      </c>
    </row>
    <row r="3818" spans="1:7" x14ac:dyDescent="0.2">
      <c r="A3818" s="1" t="str">
        <f t="shared" si="61"/>
        <v>SICRO3 2607160</v>
      </c>
      <c r="B3818" s="3" t="s">
        <v>13112</v>
      </c>
      <c r="C3818" s="3" t="s">
        <v>3914</v>
      </c>
      <c r="D3818" s="2" t="s">
        <v>10403</v>
      </c>
      <c r="E3818" s="3" t="s">
        <v>13094</v>
      </c>
      <c r="G3818" s="61">
        <v>608730.05000000005</v>
      </c>
    </row>
    <row r="3819" spans="1:7" x14ac:dyDescent="0.2">
      <c r="A3819" s="1" t="str">
        <f t="shared" si="61"/>
        <v>SICRO3 2607229</v>
      </c>
      <c r="B3819" s="3" t="s">
        <v>13112</v>
      </c>
      <c r="C3819" s="3" t="s">
        <v>3915</v>
      </c>
      <c r="D3819" s="2" t="s">
        <v>10404</v>
      </c>
      <c r="E3819" s="3" t="s">
        <v>13094</v>
      </c>
      <c r="G3819" s="61">
        <v>641917.31000000006</v>
      </c>
    </row>
    <row r="3820" spans="1:7" x14ac:dyDescent="0.2">
      <c r="A3820" s="1" t="str">
        <f t="shared" si="61"/>
        <v>SICRO3 2607212</v>
      </c>
      <c r="B3820" s="3" t="s">
        <v>13112</v>
      </c>
      <c r="C3820" s="3" t="s">
        <v>3916</v>
      </c>
      <c r="D3820" s="2" t="s">
        <v>10405</v>
      </c>
      <c r="E3820" s="3" t="s">
        <v>13094</v>
      </c>
      <c r="G3820" s="61">
        <v>558896.99</v>
      </c>
    </row>
    <row r="3821" spans="1:7" x14ac:dyDescent="0.2">
      <c r="A3821" s="1" t="str">
        <f t="shared" si="61"/>
        <v>SICRO3 2607164</v>
      </c>
      <c r="B3821" s="3" t="s">
        <v>13112</v>
      </c>
      <c r="C3821" s="3" t="s">
        <v>3917</v>
      </c>
      <c r="D3821" s="2" t="s">
        <v>10406</v>
      </c>
      <c r="E3821" s="3" t="s">
        <v>13094</v>
      </c>
      <c r="G3821" s="61">
        <v>769780.3</v>
      </c>
    </row>
    <row r="3822" spans="1:7" x14ac:dyDescent="0.2">
      <c r="A3822" s="1" t="str">
        <f t="shared" si="61"/>
        <v>SICRO3 2607207</v>
      </c>
      <c r="B3822" s="3" t="s">
        <v>13112</v>
      </c>
      <c r="C3822" s="3" t="s">
        <v>3918</v>
      </c>
      <c r="D3822" s="2" t="s">
        <v>10407</v>
      </c>
      <c r="E3822" s="3" t="s">
        <v>13097</v>
      </c>
      <c r="G3822" s="61">
        <v>148.63</v>
      </c>
    </row>
    <row r="3823" spans="1:7" ht="22.5" x14ac:dyDescent="0.2">
      <c r="A3823" s="1" t="str">
        <f t="shared" si="61"/>
        <v>SICRO3 2607206</v>
      </c>
      <c r="B3823" s="3" t="s">
        <v>13112</v>
      </c>
      <c r="C3823" s="3" t="s">
        <v>3919</v>
      </c>
      <c r="D3823" s="2" t="s">
        <v>10408</v>
      </c>
      <c r="E3823" s="3" t="s">
        <v>13097</v>
      </c>
      <c r="G3823" s="61">
        <v>143.61000000000001</v>
      </c>
    </row>
    <row r="3824" spans="1:7" ht="22.5" x14ac:dyDescent="0.2">
      <c r="A3824" s="1" t="str">
        <f t="shared" si="61"/>
        <v>SICRO3 2607344</v>
      </c>
      <c r="B3824" s="3" t="s">
        <v>13112</v>
      </c>
      <c r="C3824" s="3" t="s">
        <v>3920</v>
      </c>
      <c r="D3824" s="2" t="s">
        <v>10409</v>
      </c>
      <c r="E3824" s="3" t="s">
        <v>13094</v>
      </c>
      <c r="G3824" s="61">
        <v>248.86</v>
      </c>
    </row>
    <row r="3825" spans="1:7" ht="22.5" x14ac:dyDescent="0.2">
      <c r="A3825" s="1" t="str">
        <f t="shared" si="61"/>
        <v>SICRO3 2607339</v>
      </c>
      <c r="B3825" s="3" t="s">
        <v>13112</v>
      </c>
      <c r="C3825" s="3" t="s">
        <v>3921</v>
      </c>
      <c r="D3825" s="2" t="s">
        <v>10410</v>
      </c>
      <c r="E3825" s="3" t="s">
        <v>13094</v>
      </c>
      <c r="G3825" s="61">
        <v>170.97</v>
      </c>
    </row>
    <row r="3826" spans="1:7" ht="22.5" x14ac:dyDescent="0.2">
      <c r="A3826" s="1" t="str">
        <f t="shared" si="61"/>
        <v>SICRO3 2607349</v>
      </c>
      <c r="B3826" s="3" t="s">
        <v>13112</v>
      </c>
      <c r="C3826" s="3" t="s">
        <v>3922</v>
      </c>
      <c r="D3826" s="2" t="s">
        <v>10411</v>
      </c>
      <c r="E3826" s="3" t="s">
        <v>13094</v>
      </c>
      <c r="G3826" s="61">
        <v>379.97</v>
      </c>
    </row>
    <row r="3827" spans="1:7" ht="22.5" x14ac:dyDescent="0.2">
      <c r="A3827" s="1" t="str">
        <f t="shared" si="61"/>
        <v>SICRO3 2607345</v>
      </c>
      <c r="B3827" s="3" t="s">
        <v>13112</v>
      </c>
      <c r="C3827" s="3" t="s">
        <v>3923</v>
      </c>
      <c r="D3827" s="2" t="s">
        <v>10412</v>
      </c>
      <c r="E3827" s="3" t="s">
        <v>13094</v>
      </c>
      <c r="G3827" s="61">
        <v>283.97000000000003</v>
      </c>
    </row>
    <row r="3828" spans="1:7" ht="22.5" x14ac:dyDescent="0.2">
      <c r="A3828" s="1" t="str">
        <f t="shared" si="61"/>
        <v>SICRO3 2607340</v>
      </c>
      <c r="B3828" s="3" t="s">
        <v>13112</v>
      </c>
      <c r="C3828" s="3" t="s">
        <v>3924</v>
      </c>
      <c r="D3828" s="2" t="s">
        <v>10413</v>
      </c>
      <c r="E3828" s="3" t="s">
        <v>13094</v>
      </c>
      <c r="G3828" s="61">
        <v>195.2</v>
      </c>
    </row>
    <row r="3829" spans="1:7" ht="22.5" x14ac:dyDescent="0.2">
      <c r="A3829" s="1" t="str">
        <f t="shared" si="61"/>
        <v>SICRO3 2607350</v>
      </c>
      <c r="B3829" s="3" t="s">
        <v>13112</v>
      </c>
      <c r="C3829" s="3" t="s">
        <v>3925</v>
      </c>
      <c r="D3829" s="2" t="s">
        <v>10414</v>
      </c>
      <c r="E3829" s="3" t="s">
        <v>13094</v>
      </c>
      <c r="G3829" s="61">
        <v>434.03</v>
      </c>
    </row>
    <row r="3830" spans="1:7" ht="22.5" x14ac:dyDescent="0.2">
      <c r="A3830" s="1" t="str">
        <f t="shared" si="61"/>
        <v>SICRO3 2607346</v>
      </c>
      <c r="B3830" s="3" t="s">
        <v>13112</v>
      </c>
      <c r="C3830" s="3" t="s">
        <v>3926</v>
      </c>
      <c r="D3830" s="2" t="s">
        <v>10415</v>
      </c>
      <c r="E3830" s="3" t="s">
        <v>13094</v>
      </c>
      <c r="G3830" s="61">
        <v>329.82</v>
      </c>
    </row>
    <row r="3831" spans="1:7" ht="22.5" x14ac:dyDescent="0.2">
      <c r="A3831" s="1" t="str">
        <f t="shared" si="61"/>
        <v>SICRO3 2607341</v>
      </c>
      <c r="B3831" s="3" t="s">
        <v>13112</v>
      </c>
      <c r="C3831" s="3" t="s">
        <v>3927</v>
      </c>
      <c r="D3831" s="2" t="s">
        <v>10416</v>
      </c>
      <c r="E3831" s="3" t="s">
        <v>13094</v>
      </c>
      <c r="G3831" s="61">
        <v>230.28</v>
      </c>
    </row>
    <row r="3832" spans="1:7" ht="22.5" x14ac:dyDescent="0.2">
      <c r="A3832" s="1" t="str">
        <f t="shared" si="61"/>
        <v>SICRO3 2607351</v>
      </c>
      <c r="B3832" s="3" t="s">
        <v>13112</v>
      </c>
      <c r="C3832" s="3" t="s">
        <v>3928</v>
      </c>
      <c r="D3832" s="2" t="s">
        <v>10417</v>
      </c>
      <c r="E3832" s="3" t="s">
        <v>13094</v>
      </c>
      <c r="G3832" s="61">
        <v>504.17</v>
      </c>
    </row>
    <row r="3833" spans="1:7" ht="22.5" x14ac:dyDescent="0.2">
      <c r="A3833" s="1" t="str">
        <f t="shared" si="61"/>
        <v>SICRO3 2607347</v>
      </c>
      <c r="B3833" s="3" t="s">
        <v>13112</v>
      </c>
      <c r="C3833" s="3" t="s">
        <v>3929</v>
      </c>
      <c r="D3833" s="2" t="s">
        <v>10418</v>
      </c>
      <c r="E3833" s="3" t="s">
        <v>13094</v>
      </c>
      <c r="G3833" s="61">
        <v>435.17</v>
      </c>
    </row>
    <row r="3834" spans="1:7" ht="22.5" x14ac:dyDescent="0.2">
      <c r="A3834" s="1" t="str">
        <f t="shared" si="61"/>
        <v>SICRO3 2607342</v>
      </c>
      <c r="B3834" s="3" t="s">
        <v>13112</v>
      </c>
      <c r="C3834" s="3" t="s">
        <v>3930</v>
      </c>
      <c r="D3834" s="2" t="s">
        <v>10419</v>
      </c>
      <c r="E3834" s="3" t="s">
        <v>13094</v>
      </c>
      <c r="G3834" s="61">
        <v>283.97000000000003</v>
      </c>
    </row>
    <row r="3835" spans="1:7" ht="22.5" x14ac:dyDescent="0.2">
      <c r="A3835" s="1" t="str">
        <f t="shared" si="61"/>
        <v>SICRO3 2607352</v>
      </c>
      <c r="B3835" s="3" t="s">
        <v>13112</v>
      </c>
      <c r="C3835" s="3" t="s">
        <v>3931</v>
      </c>
      <c r="D3835" s="2" t="s">
        <v>10420</v>
      </c>
      <c r="E3835" s="3" t="s">
        <v>13094</v>
      </c>
      <c r="G3835" s="61">
        <v>663.35</v>
      </c>
    </row>
    <row r="3836" spans="1:7" ht="22.5" x14ac:dyDescent="0.2">
      <c r="A3836" s="1" t="str">
        <f t="shared" si="61"/>
        <v>SICRO3 2607343</v>
      </c>
      <c r="B3836" s="3" t="s">
        <v>13112</v>
      </c>
      <c r="C3836" s="3" t="s">
        <v>3932</v>
      </c>
      <c r="D3836" s="2" t="s">
        <v>10421</v>
      </c>
      <c r="E3836" s="3" t="s">
        <v>13094</v>
      </c>
      <c r="G3836" s="61">
        <v>199.8</v>
      </c>
    </row>
    <row r="3837" spans="1:7" ht="22.5" x14ac:dyDescent="0.2">
      <c r="A3837" s="1" t="str">
        <f t="shared" si="61"/>
        <v>SICRO3 2607338</v>
      </c>
      <c r="B3837" s="3" t="s">
        <v>13112</v>
      </c>
      <c r="C3837" s="3" t="s">
        <v>3933</v>
      </c>
      <c r="D3837" s="2" t="s">
        <v>10422</v>
      </c>
      <c r="E3837" s="3" t="s">
        <v>13094</v>
      </c>
      <c r="G3837" s="61">
        <v>146.19999999999999</v>
      </c>
    </row>
    <row r="3838" spans="1:7" ht="22.5" x14ac:dyDescent="0.2">
      <c r="A3838" s="1" t="str">
        <f t="shared" si="61"/>
        <v>SICRO3 2607348</v>
      </c>
      <c r="B3838" s="3" t="s">
        <v>13112</v>
      </c>
      <c r="C3838" s="3" t="s">
        <v>3934</v>
      </c>
      <c r="D3838" s="2" t="s">
        <v>10423</v>
      </c>
      <c r="E3838" s="3" t="s">
        <v>13094</v>
      </c>
      <c r="G3838" s="61">
        <v>305.26</v>
      </c>
    </row>
    <row r="3839" spans="1:7" ht="22.5" x14ac:dyDescent="0.2">
      <c r="A3839" s="1" t="str">
        <f t="shared" si="61"/>
        <v>SICRO3 2607329</v>
      </c>
      <c r="B3839" s="3" t="s">
        <v>13112</v>
      </c>
      <c r="C3839" s="3" t="s">
        <v>3935</v>
      </c>
      <c r="D3839" s="2" t="s">
        <v>10424</v>
      </c>
      <c r="E3839" s="3" t="s">
        <v>13094</v>
      </c>
      <c r="G3839" s="61">
        <v>570.97</v>
      </c>
    </row>
    <row r="3840" spans="1:7" ht="22.5" x14ac:dyDescent="0.2">
      <c r="A3840" s="1" t="str">
        <f t="shared" si="61"/>
        <v>SICRO3 2607324</v>
      </c>
      <c r="B3840" s="3" t="s">
        <v>13112</v>
      </c>
      <c r="C3840" s="3" t="s">
        <v>3936</v>
      </c>
      <c r="D3840" s="2" t="s">
        <v>10425</v>
      </c>
      <c r="E3840" s="3" t="s">
        <v>13094</v>
      </c>
      <c r="G3840" s="61">
        <v>389.82</v>
      </c>
    </row>
    <row r="3841" spans="1:7" ht="22.5" x14ac:dyDescent="0.2">
      <c r="A3841" s="1" t="str">
        <f t="shared" si="61"/>
        <v>SICRO3 2607334</v>
      </c>
      <c r="B3841" s="3" t="s">
        <v>13112</v>
      </c>
      <c r="C3841" s="3" t="s">
        <v>3937</v>
      </c>
      <c r="D3841" s="2" t="s">
        <v>10426</v>
      </c>
      <c r="E3841" s="3" t="s">
        <v>13094</v>
      </c>
      <c r="G3841" s="61">
        <v>827.84</v>
      </c>
    </row>
    <row r="3842" spans="1:7" ht="22.5" x14ac:dyDescent="0.2">
      <c r="A3842" s="1" t="str">
        <f t="shared" si="61"/>
        <v>SICRO3 2607330</v>
      </c>
      <c r="B3842" s="3" t="s">
        <v>13112</v>
      </c>
      <c r="C3842" s="3" t="s">
        <v>3938</v>
      </c>
      <c r="D3842" s="2" t="s">
        <v>10427</v>
      </c>
      <c r="E3842" s="3" t="s">
        <v>13094</v>
      </c>
      <c r="G3842" s="61">
        <v>652.9</v>
      </c>
    </row>
    <row r="3843" spans="1:7" ht="22.5" x14ac:dyDescent="0.2">
      <c r="A3843" s="1" t="str">
        <f t="shared" si="61"/>
        <v>SICRO3 2607325</v>
      </c>
      <c r="B3843" s="3" t="s">
        <v>13112</v>
      </c>
      <c r="C3843" s="3" t="s">
        <v>3939</v>
      </c>
      <c r="D3843" s="2" t="s">
        <v>10428</v>
      </c>
      <c r="E3843" s="3" t="s">
        <v>13094</v>
      </c>
      <c r="G3843" s="61">
        <v>447.68</v>
      </c>
    </row>
    <row r="3844" spans="1:7" ht="22.5" x14ac:dyDescent="0.2">
      <c r="A3844" s="1" t="str">
        <f t="shared" si="61"/>
        <v>SICRO3 2607335</v>
      </c>
      <c r="B3844" s="3" t="s">
        <v>13112</v>
      </c>
      <c r="C3844" s="3" t="s">
        <v>3940</v>
      </c>
      <c r="D3844" s="2" t="s">
        <v>10429</v>
      </c>
      <c r="E3844" s="3" t="s">
        <v>13094</v>
      </c>
      <c r="G3844" s="61">
        <v>945.96</v>
      </c>
    </row>
    <row r="3845" spans="1:7" ht="22.5" x14ac:dyDescent="0.2">
      <c r="A3845" s="1" t="str">
        <f t="shared" si="61"/>
        <v>SICRO3 2607331</v>
      </c>
      <c r="B3845" s="3" t="s">
        <v>13112</v>
      </c>
      <c r="C3845" s="3" t="s">
        <v>3941</v>
      </c>
      <c r="D3845" s="2" t="s">
        <v>10430</v>
      </c>
      <c r="E3845" s="3" t="s">
        <v>13094</v>
      </c>
      <c r="G3845" s="61">
        <v>759.02</v>
      </c>
    </row>
    <row r="3846" spans="1:7" ht="22.5" x14ac:dyDescent="0.2">
      <c r="A3846" s="1" t="str">
        <f t="shared" si="61"/>
        <v>SICRO3 2607326</v>
      </c>
      <c r="B3846" s="3" t="s">
        <v>13112</v>
      </c>
      <c r="C3846" s="3" t="s">
        <v>3942</v>
      </c>
      <c r="D3846" s="2" t="s">
        <v>10431</v>
      </c>
      <c r="E3846" s="3" t="s">
        <v>13094</v>
      </c>
      <c r="G3846" s="61">
        <v>529.6</v>
      </c>
    </row>
    <row r="3847" spans="1:7" ht="22.5" x14ac:dyDescent="0.2">
      <c r="A3847" s="1" t="str">
        <f t="shared" si="61"/>
        <v>SICRO3 2607336</v>
      </c>
      <c r="B3847" s="3" t="s">
        <v>13112</v>
      </c>
      <c r="C3847" s="3" t="s">
        <v>3943</v>
      </c>
      <c r="D3847" s="2" t="s">
        <v>10432</v>
      </c>
      <c r="E3847" s="3" t="s">
        <v>13094</v>
      </c>
      <c r="G3847" s="61">
        <v>1100.3599999999999</v>
      </c>
    </row>
    <row r="3848" spans="1:7" ht="22.5" x14ac:dyDescent="0.2">
      <c r="A3848" s="1" t="str">
        <f t="shared" si="61"/>
        <v>SICRO3 2607332</v>
      </c>
      <c r="B3848" s="3" t="s">
        <v>13112</v>
      </c>
      <c r="C3848" s="3" t="s">
        <v>3944</v>
      </c>
      <c r="D3848" s="2" t="s">
        <v>10433</v>
      </c>
      <c r="E3848" s="3" t="s">
        <v>13094</v>
      </c>
      <c r="G3848" s="61">
        <v>1004.86</v>
      </c>
    </row>
    <row r="3849" spans="1:7" ht="22.5" x14ac:dyDescent="0.2">
      <c r="A3849" s="1" t="str">
        <f t="shared" si="61"/>
        <v>SICRO3 2607327</v>
      </c>
      <c r="B3849" s="3" t="s">
        <v>13112</v>
      </c>
      <c r="C3849" s="3" t="s">
        <v>3945</v>
      </c>
      <c r="D3849" s="2" t="s">
        <v>10434</v>
      </c>
      <c r="E3849" s="3" t="s">
        <v>13094</v>
      </c>
      <c r="G3849" s="61">
        <v>652.9</v>
      </c>
    </row>
    <row r="3850" spans="1:7" ht="22.5" x14ac:dyDescent="0.2">
      <c r="A3850" s="1" t="str">
        <f t="shared" si="61"/>
        <v>SICRO3 2607337</v>
      </c>
      <c r="B3850" s="3" t="s">
        <v>13112</v>
      </c>
      <c r="C3850" s="3" t="s">
        <v>3946</v>
      </c>
      <c r="D3850" s="2" t="s">
        <v>10435</v>
      </c>
      <c r="E3850" s="3" t="s">
        <v>13094</v>
      </c>
      <c r="G3850" s="61">
        <v>1454.83</v>
      </c>
    </row>
    <row r="3851" spans="1:7" ht="22.5" x14ac:dyDescent="0.2">
      <c r="A3851" s="1" t="str">
        <f t="shared" si="61"/>
        <v>SICRO3 2607328</v>
      </c>
      <c r="B3851" s="3" t="s">
        <v>13112</v>
      </c>
      <c r="C3851" s="3" t="s">
        <v>3947</v>
      </c>
      <c r="D3851" s="2" t="s">
        <v>10436</v>
      </c>
      <c r="E3851" s="3" t="s">
        <v>13094</v>
      </c>
      <c r="G3851" s="61">
        <v>458.02</v>
      </c>
    </row>
    <row r="3852" spans="1:7" ht="22.5" x14ac:dyDescent="0.2">
      <c r="A3852" s="1" t="str">
        <f t="shared" si="61"/>
        <v>SICRO3 2607323</v>
      </c>
      <c r="B3852" s="3" t="s">
        <v>13112</v>
      </c>
      <c r="C3852" s="3" t="s">
        <v>3948</v>
      </c>
      <c r="D3852" s="2" t="s">
        <v>10437</v>
      </c>
      <c r="E3852" s="3" t="s">
        <v>13094</v>
      </c>
      <c r="G3852" s="61">
        <v>334.65</v>
      </c>
    </row>
    <row r="3853" spans="1:7" ht="22.5" x14ac:dyDescent="0.2">
      <c r="A3853" s="1" t="str">
        <f t="shared" si="61"/>
        <v>SICRO3 2607333</v>
      </c>
      <c r="B3853" s="3" t="s">
        <v>13112</v>
      </c>
      <c r="C3853" s="3" t="s">
        <v>3949</v>
      </c>
      <c r="D3853" s="2" t="s">
        <v>10438</v>
      </c>
      <c r="E3853" s="3" t="s">
        <v>13094</v>
      </c>
      <c r="G3853" s="61">
        <v>663.17</v>
      </c>
    </row>
    <row r="3854" spans="1:7" x14ac:dyDescent="0.2">
      <c r="A3854" s="1" t="str">
        <f t="shared" si="61"/>
        <v>SICRO3 2607106</v>
      </c>
      <c r="B3854" s="3" t="s">
        <v>13112</v>
      </c>
      <c r="C3854" s="3" t="s">
        <v>3950</v>
      </c>
      <c r="D3854" s="2" t="s">
        <v>10439</v>
      </c>
      <c r="E3854" s="3" t="s">
        <v>13102</v>
      </c>
      <c r="G3854" s="61">
        <v>101068.14</v>
      </c>
    </row>
    <row r="3855" spans="1:7" x14ac:dyDescent="0.2">
      <c r="A3855" s="1" t="str">
        <f t="shared" si="61"/>
        <v>SICRO3 2607102</v>
      </c>
      <c r="B3855" s="3" t="s">
        <v>13112</v>
      </c>
      <c r="C3855" s="3" t="s">
        <v>3951</v>
      </c>
      <c r="D3855" s="2" t="s">
        <v>10440</v>
      </c>
      <c r="E3855" s="3" t="s">
        <v>13102</v>
      </c>
      <c r="G3855" s="61">
        <v>49705.59</v>
      </c>
    </row>
    <row r="3856" spans="1:7" x14ac:dyDescent="0.2">
      <c r="A3856" s="1" t="str">
        <f t="shared" si="61"/>
        <v>SICRO3 2607261</v>
      </c>
      <c r="B3856" s="3" t="s">
        <v>13112</v>
      </c>
      <c r="C3856" s="3" t="s">
        <v>3952</v>
      </c>
      <c r="D3856" s="2" t="s">
        <v>10441</v>
      </c>
      <c r="E3856" s="3" t="s">
        <v>13102</v>
      </c>
      <c r="G3856" s="61">
        <v>101068.14</v>
      </c>
    </row>
    <row r="3857" spans="1:7" x14ac:dyDescent="0.2">
      <c r="A3857" s="1" t="str">
        <f t="shared" si="61"/>
        <v>SICRO3 2607107</v>
      </c>
      <c r="B3857" s="3" t="s">
        <v>13112</v>
      </c>
      <c r="C3857" s="3" t="s">
        <v>3953</v>
      </c>
      <c r="D3857" s="2" t="s">
        <v>10442</v>
      </c>
      <c r="E3857" s="3" t="s">
        <v>13102</v>
      </c>
      <c r="G3857" s="61">
        <v>115350.25</v>
      </c>
    </row>
    <row r="3858" spans="1:7" x14ac:dyDescent="0.2">
      <c r="A3858" s="1" t="str">
        <f t="shared" si="61"/>
        <v>SICRO3 2607103</v>
      </c>
      <c r="B3858" s="3" t="s">
        <v>13112</v>
      </c>
      <c r="C3858" s="3" t="s">
        <v>3954</v>
      </c>
      <c r="D3858" s="2" t="s">
        <v>10443</v>
      </c>
      <c r="E3858" s="3" t="s">
        <v>13102</v>
      </c>
      <c r="G3858" s="61">
        <v>56569.41</v>
      </c>
    </row>
    <row r="3859" spans="1:7" x14ac:dyDescent="0.2">
      <c r="A3859" s="1" t="str">
        <f t="shared" ref="A3859:A3922" si="62">CONCATENATE($B3859," ",$C3859)</f>
        <v>SICRO3 2607262</v>
      </c>
      <c r="B3859" s="3" t="s">
        <v>13112</v>
      </c>
      <c r="C3859" s="3" t="s">
        <v>3955</v>
      </c>
      <c r="D3859" s="2" t="s">
        <v>10444</v>
      </c>
      <c r="E3859" s="3" t="s">
        <v>13102</v>
      </c>
      <c r="G3859" s="61">
        <v>115350.25</v>
      </c>
    </row>
    <row r="3860" spans="1:7" x14ac:dyDescent="0.2">
      <c r="A3860" s="1" t="str">
        <f t="shared" si="62"/>
        <v>SICRO3 2607108</v>
      </c>
      <c r="B3860" s="3" t="s">
        <v>13112</v>
      </c>
      <c r="C3860" s="3" t="s">
        <v>3956</v>
      </c>
      <c r="D3860" s="2" t="s">
        <v>10445</v>
      </c>
      <c r="E3860" s="3" t="s">
        <v>13102</v>
      </c>
      <c r="G3860" s="61">
        <v>134370.28</v>
      </c>
    </row>
    <row r="3861" spans="1:7" x14ac:dyDescent="0.2">
      <c r="A3861" s="1" t="str">
        <f t="shared" si="62"/>
        <v>SICRO3 2607104</v>
      </c>
      <c r="B3861" s="3" t="s">
        <v>13112</v>
      </c>
      <c r="C3861" s="3" t="s">
        <v>3957</v>
      </c>
      <c r="D3861" s="2" t="s">
        <v>10446</v>
      </c>
      <c r="E3861" s="3" t="s">
        <v>13102</v>
      </c>
      <c r="G3861" s="61">
        <v>66842.25</v>
      </c>
    </row>
    <row r="3862" spans="1:7" x14ac:dyDescent="0.2">
      <c r="A3862" s="1" t="str">
        <f t="shared" si="62"/>
        <v>SICRO3 2607263</v>
      </c>
      <c r="B3862" s="3" t="s">
        <v>13112</v>
      </c>
      <c r="C3862" s="3" t="s">
        <v>3958</v>
      </c>
      <c r="D3862" s="2" t="s">
        <v>10447</v>
      </c>
      <c r="E3862" s="3" t="s">
        <v>13102</v>
      </c>
      <c r="G3862" s="61">
        <v>134370.28</v>
      </c>
    </row>
    <row r="3863" spans="1:7" x14ac:dyDescent="0.2">
      <c r="A3863" s="1" t="str">
        <f t="shared" si="62"/>
        <v>SICRO3 2607109</v>
      </c>
      <c r="B3863" s="3" t="s">
        <v>13112</v>
      </c>
      <c r="C3863" s="3" t="s">
        <v>3959</v>
      </c>
      <c r="D3863" s="2" t="s">
        <v>10448</v>
      </c>
      <c r="E3863" s="3" t="s">
        <v>13102</v>
      </c>
      <c r="G3863" s="61">
        <v>177171.02</v>
      </c>
    </row>
    <row r="3864" spans="1:7" x14ac:dyDescent="0.2">
      <c r="A3864" s="1" t="str">
        <f t="shared" si="62"/>
        <v>SICRO3 2607105</v>
      </c>
      <c r="B3864" s="3" t="s">
        <v>13112</v>
      </c>
      <c r="C3864" s="3" t="s">
        <v>3960</v>
      </c>
      <c r="D3864" s="2" t="s">
        <v>10449</v>
      </c>
      <c r="E3864" s="3" t="s">
        <v>13102</v>
      </c>
      <c r="G3864" s="61">
        <v>83126.66</v>
      </c>
    </row>
    <row r="3865" spans="1:7" x14ac:dyDescent="0.2">
      <c r="A3865" s="1" t="str">
        <f t="shared" si="62"/>
        <v>SICRO3 2607264</v>
      </c>
      <c r="B3865" s="3" t="s">
        <v>13112</v>
      </c>
      <c r="C3865" s="3" t="s">
        <v>3961</v>
      </c>
      <c r="D3865" s="2" t="s">
        <v>10450</v>
      </c>
      <c r="E3865" s="3" t="s">
        <v>13102</v>
      </c>
      <c r="G3865" s="61">
        <v>177171.02</v>
      </c>
    </row>
    <row r="3866" spans="1:7" x14ac:dyDescent="0.2">
      <c r="A3866" s="1" t="str">
        <f t="shared" si="62"/>
        <v>SICRO3 2607093</v>
      </c>
      <c r="B3866" s="3" t="s">
        <v>13112</v>
      </c>
      <c r="C3866" s="3" t="s">
        <v>3962</v>
      </c>
      <c r="D3866" s="2" t="s">
        <v>10451</v>
      </c>
      <c r="E3866" s="3" t="s">
        <v>13102</v>
      </c>
      <c r="G3866" s="61">
        <v>47049.94</v>
      </c>
    </row>
    <row r="3867" spans="1:7" x14ac:dyDescent="0.2">
      <c r="A3867" s="1" t="str">
        <f t="shared" si="62"/>
        <v>SICRO3 2607088</v>
      </c>
      <c r="B3867" s="3" t="s">
        <v>13112</v>
      </c>
      <c r="C3867" s="3" t="s">
        <v>3963</v>
      </c>
      <c r="D3867" s="2" t="s">
        <v>10452</v>
      </c>
      <c r="E3867" s="3" t="s">
        <v>13102</v>
      </c>
      <c r="G3867" s="61">
        <v>19429.38</v>
      </c>
    </row>
    <row r="3868" spans="1:7" x14ac:dyDescent="0.2">
      <c r="A3868" s="1" t="str">
        <f t="shared" si="62"/>
        <v>SICRO3 2607098</v>
      </c>
      <c r="B3868" s="3" t="s">
        <v>13112</v>
      </c>
      <c r="C3868" s="3" t="s">
        <v>3964</v>
      </c>
      <c r="D3868" s="2" t="s">
        <v>10453</v>
      </c>
      <c r="E3868" s="3" t="s">
        <v>13102</v>
      </c>
      <c r="G3868" s="61">
        <v>47410.77</v>
      </c>
    </row>
    <row r="3869" spans="1:7" x14ac:dyDescent="0.2">
      <c r="A3869" s="1" t="str">
        <f t="shared" si="62"/>
        <v>SICRO3 2607094</v>
      </c>
      <c r="B3869" s="3" t="s">
        <v>13112</v>
      </c>
      <c r="C3869" s="3" t="s">
        <v>3965</v>
      </c>
      <c r="D3869" s="2" t="s">
        <v>10454</v>
      </c>
      <c r="E3869" s="3" t="s">
        <v>13102</v>
      </c>
      <c r="G3869" s="61">
        <v>53033.120000000003</v>
      </c>
    </row>
    <row r="3870" spans="1:7" x14ac:dyDescent="0.2">
      <c r="A3870" s="1" t="str">
        <f t="shared" si="62"/>
        <v>SICRO3 2607089</v>
      </c>
      <c r="B3870" s="3" t="s">
        <v>13112</v>
      </c>
      <c r="C3870" s="3" t="s">
        <v>3966</v>
      </c>
      <c r="D3870" s="2" t="s">
        <v>10455</v>
      </c>
      <c r="E3870" s="3" t="s">
        <v>13102</v>
      </c>
      <c r="G3870" s="61">
        <v>22244.07</v>
      </c>
    </row>
    <row r="3871" spans="1:7" x14ac:dyDescent="0.2">
      <c r="A3871" s="1" t="str">
        <f t="shared" si="62"/>
        <v>SICRO3 2607099</v>
      </c>
      <c r="B3871" s="3" t="s">
        <v>13112</v>
      </c>
      <c r="C3871" s="3" t="s">
        <v>3967</v>
      </c>
      <c r="D3871" s="2" t="s">
        <v>10456</v>
      </c>
      <c r="E3871" s="3" t="s">
        <v>13102</v>
      </c>
      <c r="G3871" s="61">
        <v>53444.19</v>
      </c>
    </row>
    <row r="3872" spans="1:7" x14ac:dyDescent="0.2">
      <c r="A3872" s="1" t="str">
        <f t="shared" si="62"/>
        <v>SICRO3 2607095</v>
      </c>
      <c r="B3872" s="3" t="s">
        <v>13112</v>
      </c>
      <c r="C3872" s="3" t="s">
        <v>3968</v>
      </c>
      <c r="D3872" s="2" t="s">
        <v>10457</v>
      </c>
      <c r="E3872" s="3" t="s">
        <v>13102</v>
      </c>
      <c r="G3872" s="61">
        <v>62297.1</v>
      </c>
    </row>
    <row r="3873" spans="1:7" x14ac:dyDescent="0.2">
      <c r="A3873" s="1" t="str">
        <f t="shared" si="62"/>
        <v>SICRO3 2607090</v>
      </c>
      <c r="B3873" s="3" t="s">
        <v>13112</v>
      </c>
      <c r="C3873" s="3" t="s">
        <v>3969</v>
      </c>
      <c r="D3873" s="2" t="s">
        <v>10458</v>
      </c>
      <c r="E3873" s="3" t="s">
        <v>13102</v>
      </c>
      <c r="G3873" s="61">
        <v>27085.03</v>
      </c>
    </row>
    <row r="3874" spans="1:7" x14ac:dyDescent="0.2">
      <c r="A3874" s="1" t="str">
        <f t="shared" si="62"/>
        <v>SICRO3 2607260</v>
      </c>
      <c r="B3874" s="3" t="s">
        <v>13112</v>
      </c>
      <c r="C3874" s="3" t="s">
        <v>3970</v>
      </c>
      <c r="D3874" s="2" t="s">
        <v>10459</v>
      </c>
      <c r="E3874" s="3" t="s">
        <v>13102</v>
      </c>
      <c r="G3874" s="61">
        <v>62774.52</v>
      </c>
    </row>
    <row r="3875" spans="1:7" x14ac:dyDescent="0.2">
      <c r="A3875" s="1" t="str">
        <f t="shared" si="62"/>
        <v>SICRO3 2607096</v>
      </c>
      <c r="B3875" s="3" t="s">
        <v>13112</v>
      </c>
      <c r="C3875" s="3" t="s">
        <v>3971</v>
      </c>
      <c r="D3875" s="2" t="s">
        <v>10460</v>
      </c>
      <c r="E3875" s="3" t="s">
        <v>13102</v>
      </c>
      <c r="G3875" s="61">
        <v>82124.05</v>
      </c>
    </row>
    <row r="3876" spans="1:7" x14ac:dyDescent="0.2">
      <c r="A3876" s="1" t="str">
        <f t="shared" si="62"/>
        <v>SICRO3 2607091</v>
      </c>
      <c r="B3876" s="3" t="s">
        <v>13112</v>
      </c>
      <c r="C3876" s="3" t="s">
        <v>3972</v>
      </c>
      <c r="D3876" s="2" t="s">
        <v>10461</v>
      </c>
      <c r="E3876" s="3" t="s">
        <v>13102</v>
      </c>
      <c r="G3876" s="61">
        <v>34027.57</v>
      </c>
    </row>
    <row r="3877" spans="1:7" x14ac:dyDescent="0.2">
      <c r="A3877" s="1" t="str">
        <f t="shared" si="62"/>
        <v>SICRO3 2607101</v>
      </c>
      <c r="B3877" s="3" t="s">
        <v>13112</v>
      </c>
      <c r="C3877" s="3" t="s">
        <v>3973</v>
      </c>
      <c r="D3877" s="2" t="s">
        <v>10462</v>
      </c>
      <c r="E3877" s="3" t="s">
        <v>13102</v>
      </c>
      <c r="G3877" s="61">
        <v>82753.279999999999</v>
      </c>
    </row>
    <row r="3878" spans="1:7" x14ac:dyDescent="0.2">
      <c r="A3878" s="1" t="str">
        <f t="shared" si="62"/>
        <v>SICRO3 2607092</v>
      </c>
      <c r="B3878" s="3" t="s">
        <v>13112</v>
      </c>
      <c r="C3878" s="3" t="s">
        <v>3974</v>
      </c>
      <c r="D3878" s="2" t="s">
        <v>10463</v>
      </c>
      <c r="E3878" s="3" t="s">
        <v>13102</v>
      </c>
      <c r="G3878" s="61">
        <v>37439.279999999999</v>
      </c>
    </row>
    <row r="3879" spans="1:7" x14ac:dyDescent="0.2">
      <c r="A3879" s="1" t="str">
        <f t="shared" si="62"/>
        <v>SICRO3 2607087</v>
      </c>
      <c r="B3879" s="3" t="s">
        <v>13112</v>
      </c>
      <c r="C3879" s="3" t="s">
        <v>3975</v>
      </c>
      <c r="D3879" s="2" t="s">
        <v>10464</v>
      </c>
      <c r="E3879" s="3" t="s">
        <v>13102</v>
      </c>
      <c r="G3879" s="61">
        <v>16217.76</v>
      </c>
    </row>
    <row r="3880" spans="1:7" x14ac:dyDescent="0.2">
      <c r="A3880" s="1" t="str">
        <f t="shared" si="62"/>
        <v>SICRO3 2607097</v>
      </c>
      <c r="B3880" s="3" t="s">
        <v>13112</v>
      </c>
      <c r="C3880" s="3" t="s">
        <v>3976</v>
      </c>
      <c r="D3880" s="2" t="s">
        <v>10465</v>
      </c>
      <c r="E3880" s="3" t="s">
        <v>13102</v>
      </c>
      <c r="G3880" s="61">
        <v>37728.17</v>
      </c>
    </row>
    <row r="3881" spans="1:7" x14ac:dyDescent="0.2">
      <c r="A3881" s="1" t="str">
        <f t="shared" si="62"/>
        <v>SICRO3 2607198</v>
      </c>
      <c r="B3881" s="3" t="s">
        <v>13112</v>
      </c>
      <c r="C3881" s="3" t="s">
        <v>3977</v>
      </c>
      <c r="D3881" s="2" t="s">
        <v>10466</v>
      </c>
      <c r="E3881" s="3" t="s">
        <v>13094</v>
      </c>
      <c r="G3881" s="61">
        <v>346.59</v>
      </c>
    </row>
    <row r="3882" spans="1:7" x14ac:dyDescent="0.2">
      <c r="A3882" s="1" t="str">
        <f t="shared" si="62"/>
        <v>SICRO3 2809170</v>
      </c>
      <c r="B3882" s="3" t="s">
        <v>13112</v>
      </c>
      <c r="C3882" s="3" t="s">
        <v>3978</v>
      </c>
      <c r="D3882" s="2" t="s">
        <v>10467</v>
      </c>
      <c r="E3882" s="3" t="s">
        <v>13094</v>
      </c>
      <c r="G3882" s="61">
        <v>1995.2</v>
      </c>
    </row>
    <row r="3883" spans="1:7" x14ac:dyDescent="0.2">
      <c r="A3883" s="1" t="str">
        <f t="shared" si="62"/>
        <v>SICRO3 2809183</v>
      </c>
      <c r="B3883" s="3" t="s">
        <v>13112</v>
      </c>
      <c r="C3883" s="3" t="s">
        <v>3979</v>
      </c>
      <c r="D3883" s="2" t="s">
        <v>10468</v>
      </c>
      <c r="E3883" s="3" t="s">
        <v>13094</v>
      </c>
      <c r="G3883" s="61">
        <v>2902.47</v>
      </c>
    </row>
    <row r="3884" spans="1:7" x14ac:dyDescent="0.2">
      <c r="A3884" s="1" t="str">
        <f t="shared" si="62"/>
        <v>SICRO3 2809174</v>
      </c>
      <c r="B3884" s="3" t="s">
        <v>13112</v>
      </c>
      <c r="C3884" s="3" t="s">
        <v>3980</v>
      </c>
      <c r="D3884" s="2" t="s">
        <v>10469</v>
      </c>
      <c r="E3884" s="3" t="s">
        <v>13094</v>
      </c>
      <c r="G3884" s="61">
        <v>2095.79</v>
      </c>
    </row>
    <row r="3885" spans="1:7" x14ac:dyDescent="0.2">
      <c r="A3885" s="1" t="str">
        <f t="shared" si="62"/>
        <v>SICRO3 2809196</v>
      </c>
      <c r="B3885" s="3" t="s">
        <v>13112</v>
      </c>
      <c r="C3885" s="3" t="s">
        <v>3981</v>
      </c>
      <c r="D3885" s="2" t="s">
        <v>10470</v>
      </c>
      <c r="E3885" s="3" t="s">
        <v>13094</v>
      </c>
      <c r="G3885" s="61">
        <v>3045.58</v>
      </c>
    </row>
    <row r="3886" spans="1:7" x14ac:dyDescent="0.2">
      <c r="A3886" s="1" t="str">
        <f t="shared" si="62"/>
        <v>SICRO3 2809187</v>
      </c>
      <c r="B3886" s="3" t="s">
        <v>13112</v>
      </c>
      <c r="C3886" s="3" t="s">
        <v>3982</v>
      </c>
      <c r="D3886" s="2" t="s">
        <v>10471</v>
      </c>
      <c r="E3886" s="3" t="s">
        <v>13094</v>
      </c>
      <c r="G3886" s="61">
        <v>3055.12</v>
      </c>
    </row>
    <row r="3887" spans="1:7" x14ac:dyDescent="0.2">
      <c r="A3887" s="1" t="str">
        <f t="shared" si="62"/>
        <v>SICRO3 2809178</v>
      </c>
      <c r="B3887" s="3" t="s">
        <v>13112</v>
      </c>
      <c r="C3887" s="3" t="s">
        <v>3983</v>
      </c>
      <c r="D3887" s="2" t="s">
        <v>10472</v>
      </c>
      <c r="E3887" s="3" t="s">
        <v>13094</v>
      </c>
      <c r="G3887" s="61">
        <v>2246.54</v>
      </c>
    </row>
    <row r="3888" spans="1:7" x14ac:dyDescent="0.2">
      <c r="A3888" s="1" t="str">
        <f t="shared" si="62"/>
        <v>SICRO3 2809200</v>
      </c>
      <c r="B3888" s="3" t="s">
        <v>13112</v>
      </c>
      <c r="C3888" s="3" t="s">
        <v>3984</v>
      </c>
      <c r="D3888" s="2" t="s">
        <v>10473</v>
      </c>
      <c r="E3888" s="3" t="s">
        <v>13094</v>
      </c>
      <c r="G3888" s="61">
        <v>3204.58</v>
      </c>
    </row>
    <row r="3889" spans="1:7" x14ac:dyDescent="0.2">
      <c r="A3889" s="1" t="str">
        <f t="shared" si="62"/>
        <v>SICRO3 2809191</v>
      </c>
      <c r="B3889" s="3" t="s">
        <v>13112</v>
      </c>
      <c r="C3889" s="3" t="s">
        <v>3985</v>
      </c>
      <c r="D3889" s="2" t="s">
        <v>10474</v>
      </c>
      <c r="E3889" s="3" t="s">
        <v>13094</v>
      </c>
      <c r="G3889" s="61">
        <v>3195.12</v>
      </c>
    </row>
    <row r="3890" spans="1:7" x14ac:dyDescent="0.2">
      <c r="A3890" s="1" t="str">
        <f t="shared" si="62"/>
        <v>SICRO3 2809204</v>
      </c>
      <c r="B3890" s="3" t="s">
        <v>13112</v>
      </c>
      <c r="C3890" s="3" t="s">
        <v>3986</v>
      </c>
      <c r="D3890" s="2" t="s">
        <v>10475</v>
      </c>
      <c r="E3890" s="3" t="s">
        <v>13094</v>
      </c>
      <c r="G3890" s="61">
        <v>3350.14</v>
      </c>
    </row>
    <row r="3891" spans="1:7" x14ac:dyDescent="0.2">
      <c r="A3891" s="1" t="str">
        <f t="shared" si="62"/>
        <v>SICRO3 2809171</v>
      </c>
      <c r="B3891" s="3" t="s">
        <v>13112</v>
      </c>
      <c r="C3891" s="3" t="s">
        <v>3987</v>
      </c>
      <c r="D3891" s="2" t="s">
        <v>10476</v>
      </c>
      <c r="E3891" s="3" t="s">
        <v>13094</v>
      </c>
      <c r="G3891" s="61">
        <v>2252.02</v>
      </c>
    </row>
    <row r="3892" spans="1:7" x14ac:dyDescent="0.2">
      <c r="A3892" s="1" t="str">
        <f t="shared" si="62"/>
        <v>SICRO3 2809184</v>
      </c>
      <c r="B3892" s="3" t="s">
        <v>13112</v>
      </c>
      <c r="C3892" s="3" t="s">
        <v>3988</v>
      </c>
      <c r="D3892" s="2" t="s">
        <v>10477</v>
      </c>
      <c r="E3892" s="3" t="s">
        <v>13094</v>
      </c>
      <c r="G3892" s="61">
        <v>3273.72</v>
      </c>
    </row>
    <row r="3893" spans="1:7" x14ac:dyDescent="0.2">
      <c r="A3893" s="1" t="str">
        <f t="shared" si="62"/>
        <v>SICRO3 2809175</v>
      </c>
      <c r="B3893" s="3" t="s">
        <v>13112</v>
      </c>
      <c r="C3893" s="3" t="s">
        <v>3989</v>
      </c>
      <c r="D3893" s="2" t="s">
        <v>10478</v>
      </c>
      <c r="E3893" s="3" t="s">
        <v>13094</v>
      </c>
      <c r="G3893" s="61">
        <v>2362.6799999999998</v>
      </c>
    </row>
    <row r="3894" spans="1:7" x14ac:dyDescent="0.2">
      <c r="A3894" s="1" t="str">
        <f t="shared" si="62"/>
        <v>SICRO3 2809197</v>
      </c>
      <c r="B3894" s="3" t="s">
        <v>13112</v>
      </c>
      <c r="C3894" s="3" t="s">
        <v>3990</v>
      </c>
      <c r="D3894" s="2" t="s">
        <v>10479</v>
      </c>
      <c r="E3894" s="3" t="s">
        <v>13094</v>
      </c>
      <c r="G3894" s="61">
        <v>3431.79</v>
      </c>
    </row>
    <row r="3895" spans="1:7" x14ac:dyDescent="0.2">
      <c r="A3895" s="1" t="str">
        <f t="shared" si="62"/>
        <v>SICRO3 2809188</v>
      </c>
      <c r="B3895" s="3" t="s">
        <v>13112</v>
      </c>
      <c r="C3895" s="3" t="s">
        <v>3991</v>
      </c>
      <c r="D3895" s="2" t="s">
        <v>10480</v>
      </c>
      <c r="E3895" s="3" t="s">
        <v>13094</v>
      </c>
      <c r="G3895" s="61">
        <v>3441.64</v>
      </c>
    </row>
    <row r="3896" spans="1:7" x14ac:dyDescent="0.2">
      <c r="A3896" s="1" t="str">
        <f t="shared" si="62"/>
        <v>SICRO3 2809179</v>
      </c>
      <c r="B3896" s="3" t="s">
        <v>13112</v>
      </c>
      <c r="C3896" s="3" t="s">
        <v>3992</v>
      </c>
      <c r="D3896" s="2" t="s">
        <v>10481</v>
      </c>
      <c r="E3896" s="3" t="s">
        <v>13094</v>
      </c>
      <c r="G3896" s="61">
        <v>2528.5</v>
      </c>
    </row>
    <row r="3897" spans="1:7" x14ac:dyDescent="0.2">
      <c r="A3897" s="1" t="str">
        <f t="shared" si="62"/>
        <v>SICRO3 2809201</v>
      </c>
      <c r="B3897" s="3" t="s">
        <v>13112</v>
      </c>
      <c r="C3897" s="3" t="s">
        <v>3993</v>
      </c>
      <c r="D3897" s="2" t="s">
        <v>10482</v>
      </c>
      <c r="E3897" s="3" t="s">
        <v>13094</v>
      </c>
      <c r="G3897" s="61">
        <v>3606.69</v>
      </c>
    </row>
    <row r="3898" spans="1:7" x14ac:dyDescent="0.2">
      <c r="A3898" s="1" t="str">
        <f t="shared" si="62"/>
        <v>SICRO3 2809192</v>
      </c>
      <c r="B3898" s="3" t="s">
        <v>13112</v>
      </c>
      <c r="C3898" s="3" t="s">
        <v>3994</v>
      </c>
      <c r="D3898" s="2" t="s">
        <v>10483</v>
      </c>
      <c r="E3898" s="3" t="s">
        <v>13094</v>
      </c>
      <c r="G3898" s="61">
        <v>3595.63</v>
      </c>
    </row>
    <row r="3899" spans="1:7" x14ac:dyDescent="0.2">
      <c r="A3899" s="1" t="str">
        <f t="shared" si="62"/>
        <v>SICRO3 2809205</v>
      </c>
      <c r="B3899" s="3" t="s">
        <v>13112</v>
      </c>
      <c r="C3899" s="3" t="s">
        <v>3995</v>
      </c>
      <c r="D3899" s="2" t="s">
        <v>10484</v>
      </c>
      <c r="E3899" s="3" t="s">
        <v>13094</v>
      </c>
      <c r="G3899" s="61">
        <v>3766.81</v>
      </c>
    </row>
    <row r="3900" spans="1:7" x14ac:dyDescent="0.2">
      <c r="A3900" s="1" t="str">
        <f t="shared" si="62"/>
        <v>SICRO3 2809172</v>
      </c>
      <c r="B3900" s="3" t="s">
        <v>13112</v>
      </c>
      <c r="C3900" s="3" t="s">
        <v>3996</v>
      </c>
      <c r="D3900" s="2" t="s">
        <v>10485</v>
      </c>
      <c r="E3900" s="3" t="s">
        <v>13094</v>
      </c>
      <c r="G3900" s="61">
        <v>2632.32</v>
      </c>
    </row>
    <row r="3901" spans="1:7" x14ac:dyDescent="0.2">
      <c r="A3901" s="1" t="str">
        <f t="shared" si="62"/>
        <v>SICRO3 2809185</v>
      </c>
      <c r="B3901" s="3" t="s">
        <v>13112</v>
      </c>
      <c r="C3901" s="3" t="s">
        <v>3997</v>
      </c>
      <c r="D3901" s="2" t="s">
        <v>10486</v>
      </c>
      <c r="E3901" s="3" t="s">
        <v>13094</v>
      </c>
      <c r="G3901" s="61">
        <v>3768.91</v>
      </c>
    </row>
    <row r="3902" spans="1:7" x14ac:dyDescent="0.2">
      <c r="A3902" s="1" t="str">
        <f t="shared" si="62"/>
        <v>SICRO3 2809176</v>
      </c>
      <c r="B3902" s="3" t="s">
        <v>13112</v>
      </c>
      <c r="C3902" s="3" t="s">
        <v>3998</v>
      </c>
      <c r="D3902" s="2" t="s">
        <v>10487</v>
      </c>
      <c r="E3902" s="3" t="s">
        <v>13094</v>
      </c>
      <c r="G3902" s="61">
        <v>2754.04</v>
      </c>
    </row>
    <row r="3903" spans="1:7" x14ac:dyDescent="0.2">
      <c r="A3903" s="1" t="str">
        <f t="shared" si="62"/>
        <v>SICRO3 2809198</v>
      </c>
      <c r="B3903" s="3" t="s">
        <v>13112</v>
      </c>
      <c r="C3903" s="3" t="s">
        <v>3999</v>
      </c>
      <c r="D3903" s="2" t="s">
        <v>10488</v>
      </c>
      <c r="E3903" s="3" t="s">
        <v>13094</v>
      </c>
      <c r="G3903" s="61">
        <v>3946</v>
      </c>
    </row>
    <row r="3904" spans="1:7" x14ac:dyDescent="0.2">
      <c r="A3904" s="1" t="str">
        <f t="shared" si="62"/>
        <v>SICRO3 2809189</v>
      </c>
      <c r="B3904" s="3" t="s">
        <v>13112</v>
      </c>
      <c r="C3904" s="3" t="s">
        <v>4000</v>
      </c>
      <c r="D3904" s="2" t="s">
        <v>10489</v>
      </c>
      <c r="E3904" s="3" t="s">
        <v>13094</v>
      </c>
      <c r="G3904" s="61">
        <v>3953.62</v>
      </c>
    </row>
    <row r="3905" spans="1:7" x14ac:dyDescent="0.2">
      <c r="A3905" s="1" t="str">
        <f t="shared" si="62"/>
        <v>SICRO3 2809180</v>
      </c>
      <c r="B3905" s="3" t="s">
        <v>13112</v>
      </c>
      <c r="C3905" s="3" t="s">
        <v>4001</v>
      </c>
      <c r="D3905" s="2" t="s">
        <v>10490</v>
      </c>
      <c r="E3905" s="3" t="s">
        <v>13094</v>
      </c>
      <c r="G3905" s="61">
        <v>2936.45</v>
      </c>
    </row>
    <row r="3906" spans="1:7" x14ac:dyDescent="0.2">
      <c r="A3906" s="1" t="str">
        <f t="shared" si="62"/>
        <v>SICRO3 2809202</v>
      </c>
      <c r="B3906" s="3" t="s">
        <v>13112</v>
      </c>
      <c r="C3906" s="3" t="s">
        <v>4002</v>
      </c>
      <c r="D3906" s="2" t="s">
        <v>10491</v>
      </c>
      <c r="E3906" s="3" t="s">
        <v>13094</v>
      </c>
      <c r="G3906" s="61">
        <v>4138.3900000000003</v>
      </c>
    </row>
    <row r="3907" spans="1:7" x14ac:dyDescent="0.2">
      <c r="A3907" s="1" t="str">
        <f t="shared" si="62"/>
        <v>SICRO3 2809193</v>
      </c>
      <c r="B3907" s="3" t="s">
        <v>13112</v>
      </c>
      <c r="C3907" s="3" t="s">
        <v>4003</v>
      </c>
      <c r="D3907" s="2" t="s">
        <v>10492</v>
      </c>
      <c r="E3907" s="3" t="s">
        <v>13094</v>
      </c>
      <c r="G3907" s="61">
        <v>4123.0200000000004</v>
      </c>
    </row>
    <row r="3908" spans="1:7" x14ac:dyDescent="0.2">
      <c r="A3908" s="1" t="str">
        <f t="shared" si="62"/>
        <v>SICRO3 2809206</v>
      </c>
      <c r="B3908" s="3" t="s">
        <v>13112</v>
      </c>
      <c r="C3908" s="3" t="s">
        <v>4004</v>
      </c>
      <c r="D3908" s="2" t="s">
        <v>10493</v>
      </c>
      <c r="E3908" s="3" t="s">
        <v>13094</v>
      </c>
      <c r="G3908" s="61">
        <v>4314.5200000000004</v>
      </c>
    </row>
    <row r="3909" spans="1:7" x14ac:dyDescent="0.2">
      <c r="A3909" s="1" t="str">
        <f t="shared" si="62"/>
        <v>SICRO3 2809190</v>
      </c>
      <c r="B3909" s="3" t="s">
        <v>13112</v>
      </c>
      <c r="C3909" s="3" t="s">
        <v>4005</v>
      </c>
      <c r="D3909" s="2" t="s">
        <v>10494</v>
      </c>
      <c r="E3909" s="3" t="s">
        <v>13094</v>
      </c>
      <c r="G3909" s="61">
        <v>5116.76</v>
      </c>
    </row>
    <row r="3910" spans="1:7" x14ac:dyDescent="0.2">
      <c r="A3910" s="1" t="str">
        <f t="shared" si="62"/>
        <v>SICRO3 2809181</v>
      </c>
      <c r="B3910" s="3" t="s">
        <v>13112</v>
      </c>
      <c r="C3910" s="3" t="s">
        <v>4006</v>
      </c>
      <c r="D3910" s="2" t="s">
        <v>10495</v>
      </c>
      <c r="E3910" s="3" t="s">
        <v>13094</v>
      </c>
      <c r="G3910" s="61">
        <v>3609.66</v>
      </c>
    </row>
    <row r="3911" spans="1:7" x14ac:dyDescent="0.2">
      <c r="A3911" s="1" t="str">
        <f t="shared" si="62"/>
        <v>SICRO3 2809203</v>
      </c>
      <c r="B3911" s="3" t="s">
        <v>13112</v>
      </c>
      <c r="C3911" s="3" t="s">
        <v>4007</v>
      </c>
      <c r="D3911" s="2" t="s">
        <v>10496</v>
      </c>
      <c r="E3911" s="3" t="s">
        <v>13094</v>
      </c>
      <c r="G3911" s="61">
        <v>5340.97</v>
      </c>
    </row>
    <row r="3912" spans="1:7" x14ac:dyDescent="0.2">
      <c r="A3912" s="1" t="str">
        <f t="shared" si="62"/>
        <v>SICRO3 2809194</v>
      </c>
      <c r="B3912" s="3" t="s">
        <v>13112</v>
      </c>
      <c r="C3912" s="3" t="s">
        <v>4008</v>
      </c>
      <c r="D3912" s="2" t="s">
        <v>10497</v>
      </c>
      <c r="E3912" s="3" t="s">
        <v>13094</v>
      </c>
      <c r="G3912" s="61">
        <v>5320.04</v>
      </c>
    </row>
    <row r="3913" spans="1:7" x14ac:dyDescent="0.2">
      <c r="A3913" s="1" t="str">
        <f t="shared" si="62"/>
        <v>SICRO3 2809207</v>
      </c>
      <c r="B3913" s="3" t="s">
        <v>13112</v>
      </c>
      <c r="C3913" s="3" t="s">
        <v>4009</v>
      </c>
      <c r="D3913" s="2" t="s">
        <v>10498</v>
      </c>
      <c r="E3913" s="3" t="s">
        <v>13094</v>
      </c>
      <c r="G3913" s="61">
        <v>5552.32</v>
      </c>
    </row>
    <row r="3914" spans="1:7" x14ac:dyDescent="0.2">
      <c r="A3914" s="1" t="str">
        <f t="shared" si="62"/>
        <v>SICRO3 2809169</v>
      </c>
      <c r="B3914" s="3" t="s">
        <v>13112</v>
      </c>
      <c r="C3914" s="3" t="s">
        <v>4010</v>
      </c>
      <c r="D3914" s="2" t="s">
        <v>10499</v>
      </c>
      <c r="E3914" s="3" t="s">
        <v>13094</v>
      </c>
      <c r="G3914" s="61">
        <v>1715.98</v>
      </c>
    </row>
    <row r="3915" spans="1:7" x14ac:dyDescent="0.2">
      <c r="A3915" s="1" t="str">
        <f t="shared" si="62"/>
        <v>SICRO3 2809182</v>
      </c>
      <c r="B3915" s="3" t="s">
        <v>13112</v>
      </c>
      <c r="C3915" s="3" t="s">
        <v>4011</v>
      </c>
      <c r="D3915" s="2" t="s">
        <v>10500</v>
      </c>
      <c r="E3915" s="3" t="s">
        <v>13094</v>
      </c>
      <c r="G3915" s="61">
        <v>2391.34</v>
      </c>
    </row>
    <row r="3916" spans="1:7" x14ac:dyDescent="0.2">
      <c r="A3916" s="1" t="str">
        <f t="shared" si="62"/>
        <v>SICRO3 2809173</v>
      </c>
      <c r="B3916" s="3" t="s">
        <v>13112</v>
      </c>
      <c r="C3916" s="3" t="s">
        <v>4012</v>
      </c>
      <c r="D3916" s="2" t="s">
        <v>10501</v>
      </c>
      <c r="E3916" s="3" t="s">
        <v>13094</v>
      </c>
      <c r="G3916" s="61">
        <v>1807.43</v>
      </c>
    </row>
    <row r="3917" spans="1:7" x14ac:dyDescent="0.2">
      <c r="A3917" s="1" t="str">
        <f t="shared" si="62"/>
        <v>SICRO3 2809195</v>
      </c>
      <c r="B3917" s="3" t="s">
        <v>13112</v>
      </c>
      <c r="C3917" s="3" t="s">
        <v>4013</v>
      </c>
      <c r="D3917" s="2" t="s">
        <v>10502</v>
      </c>
      <c r="E3917" s="3" t="s">
        <v>13094</v>
      </c>
      <c r="G3917" s="61">
        <v>2499.17</v>
      </c>
    </row>
    <row r="3918" spans="1:7" x14ac:dyDescent="0.2">
      <c r="A3918" s="1" t="str">
        <f t="shared" si="62"/>
        <v>SICRO3 2809186</v>
      </c>
      <c r="B3918" s="3" t="s">
        <v>13112</v>
      </c>
      <c r="C3918" s="3" t="s">
        <v>4014</v>
      </c>
      <c r="D3918" s="2" t="s">
        <v>10503</v>
      </c>
      <c r="E3918" s="3" t="s">
        <v>13094</v>
      </c>
      <c r="G3918" s="61">
        <v>2530.11</v>
      </c>
    </row>
    <row r="3919" spans="1:7" x14ac:dyDescent="0.2">
      <c r="A3919" s="1" t="str">
        <f t="shared" si="62"/>
        <v>SICRO3 2809177</v>
      </c>
      <c r="B3919" s="3" t="s">
        <v>13112</v>
      </c>
      <c r="C3919" s="3" t="s">
        <v>4015</v>
      </c>
      <c r="D3919" s="2" t="s">
        <v>10504</v>
      </c>
      <c r="E3919" s="3" t="s">
        <v>13094</v>
      </c>
      <c r="G3919" s="61">
        <v>1944.47</v>
      </c>
    </row>
    <row r="3920" spans="1:7" x14ac:dyDescent="0.2">
      <c r="A3920" s="1" t="str">
        <f t="shared" si="62"/>
        <v>SICRO3 2809199</v>
      </c>
      <c r="B3920" s="3" t="s">
        <v>13112</v>
      </c>
      <c r="C3920" s="3" t="s">
        <v>4016</v>
      </c>
      <c r="D3920" s="2" t="s">
        <v>10505</v>
      </c>
      <c r="E3920" s="3" t="s">
        <v>13094</v>
      </c>
      <c r="G3920" s="61">
        <v>2643.71</v>
      </c>
    </row>
    <row r="3921" spans="1:7" ht="22.5" x14ac:dyDescent="0.2">
      <c r="A3921" s="1" t="str">
        <f t="shared" si="62"/>
        <v>SICRO3 2809219</v>
      </c>
      <c r="B3921" s="3" t="s">
        <v>13112</v>
      </c>
      <c r="C3921" s="3" t="s">
        <v>4017</v>
      </c>
      <c r="D3921" s="2" t="s">
        <v>10506</v>
      </c>
      <c r="E3921" s="3" t="s">
        <v>13100</v>
      </c>
      <c r="G3921" s="61">
        <v>24033</v>
      </c>
    </row>
    <row r="3922" spans="1:7" ht="22.5" x14ac:dyDescent="0.2">
      <c r="A3922" s="1" t="str">
        <f t="shared" si="62"/>
        <v>SICRO3 2809220</v>
      </c>
      <c r="B3922" s="3" t="s">
        <v>13112</v>
      </c>
      <c r="C3922" s="3" t="s">
        <v>4018</v>
      </c>
      <c r="D3922" s="2" t="s">
        <v>10507</v>
      </c>
      <c r="E3922" s="3" t="s">
        <v>13100</v>
      </c>
      <c r="G3922" s="61">
        <v>25613.24</v>
      </c>
    </row>
    <row r="3923" spans="1:7" ht="22.5" x14ac:dyDescent="0.2">
      <c r="A3923" s="1" t="str">
        <f t="shared" ref="A3923:A3986" si="63">CONCATENATE($B3923," ",$C3923)</f>
        <v>SICRO3 2809221</v>
      </c>
      <c r="B3923" s="3" t="s">
        <v>13112</v>
      </c>
      <c r="C3923" s="3" t="s">
        <v>4019</v>
      </c>
      <c r="D3923" s="2" t="s">
        <v>10508</v>
      </c>
      <c r="E3923" s="3" t="s">
        <v>13100</v>
      </c>
      <c r="G3923" s="61">
        <v>26385.14</v>
      </c>
    </row>
    <row r="3924" spans="1:7" ht="22.5" x14ac:dyDescent="0.2">
      <c r="A3924" s="1" t="str">
        <f t="shared" si="63"/>
        <v>SICRO3 2809163</v>
      </c>
      <c r="B3924" s="3" t="s">
        <v>13112</v>
      </c>
      <c r="C3924" s="3" t="s">
        <v>4020</v>
      </c>
      <c r="D3924" s="2" t="s">
        <v>10509</v>
      </c>
      <c r="E3924" s="3" t="s">
        <v>13100</v>
      </c>
      <c r="G3924" s="61">
        <v>25097.14</v>
      </c>
    </row>
    <row r="3925" spans="1:7" ht="22.5" x14ac:dyDescent="0.2">
      <c r="A3925" s="1" t="str">
        <f t="shared" si="63"/>
        <v>SICRO3 2809164</v>
      </c>
      <c r="B3925" s="3" t="s">
        <v>13112</v>
      </c>
      <c r="C3925" s="3" t="s">
        <v>4021</v>
      </c>
      <c r="D3925" s="2" t="s">
        <v>10510</v>
      </c>
      <c r="E3925" s="3" t="s">
        <v>13100</v>
      </c>
      <c r="G3925" s="61">
        <v>26735.52</v>
      </c>
    </row>
    <row r="3926" spans="1:7" ht="22.5" x14ac:dyDescent="0.2">
      <c r="A3926" s="1" t="str">
        <f t="shared" si="63"/>
        <v>SICRO3 2809165</v>
      </c>
      <c r="B3926" s="3" t="s">
        <v>13112</v>
      </c>
      <c r="C3926" s="3" t="s">
        <v>4022</v>
      </c>
      <c r="D3926" s="2" t="s">
        <v>10511</v>
      </c>
      <c r="E3926" s="3" t="s">
        <v>13100</v>
      </c>
      <c r="G3926" s="61">
        <v>27529.200000000001</v>
      </c>
    </row>
    <row r="3927" spans="1:7" ht="22.5" x14ac:dyDescent="0.2">
      <c r="A3927" s="1" t="str">
        <f t="shared" si="63"/>
        <v>SICRO3 2809216</v>
      </c>
      <c r="B3927" s="3" t="s">
        <v>13112</v>
      </c>
      <c r="C3927" s="3" t="s">
        <v>4023</v>
      </c>
      <c r="D3927" s="2" t="s">
        <v>10512</v>
      </c>
      <c r="E3927" s="3" t="s">
        <v>13100</v>
      </c>
      <c r="G3927" s="61">
        <v>22225.599999999999</v>
      </c>
    </row>
    <row r="3928" spans="1:7" ht="22.5" x14ac:dyDescent="0.2">
      <c r="A3928" s="1" t="str">
        <f t="shared" si="63"/>
        <v>SICRO3 2809217</v>
      </c>
      <c r="B3928" s="3" t="s">
        <v>13112</v>
      </c>
      <c r="C3928" s="3" t="s">
        <v>4024</v>
      </c>
      <c r="D3928" s="2" t="s">
        <v>10513</v>
      </c>
      <c r="E3928" s="3" t="s">
        <v>13100</v>
      </c>
      <c r="G3928" s="61">
        <v>22626.560000000001</v>
      </c>
    </row>
    <row r="3929" spans="1:7" ht="22.5" x14ac:dyDescent="0.2">
      <c r="A3929" s="1" t="str">
        <f t="shared" si="63"/>
        <v>SICRO3 2809218</v>
      </c>
      <c r="B3929" s="3" t="s">
        <v>13112</v>
      </c>
      <c r="C3929" s="3" t="s">
        <v>4025</v>
      </c>
      <c r="D3929" s="2" t="s">
        <v>10514</v>
      </c>
      <c r="E3929" s="3" t="s">
        <v>13100</v>
      </c>
      <c r="G3929" s="61">
        <v>24184.29</v>
      </c>
    </row>
    <row r="3930" spans="1:7" ht="22.5" x14ac:dyDescent="0.2">
      <c r="A3930" s="1" t="str">
        <f t="shared" si="63"/>
        <v>SICRO3 2809160</v>
      </c>
      <c r="B3930" s="3" t="s">
        <v>13112</v>
      </c>
      <c r="C3930" s="3" t="s">
        <v>4026</v>
      </c>
      <c r="D3930" s="2" t="s">
        <v>10515</v>
      </c>
      <c r="E3930" s="3" t="s">
        <v>13100</v>
      </c>
      <c r="G3930" s="61">
        <v>23219.35</v>
      </c>
    </row>
    <row r="3931" spans="1:7" ht="22.5" x14ac:dyDescent="0.2">
      <c r="A3931" s="1" t="str">
        <f t="shared" si="63"/>
        <v>SICRO3 2809161</v>
      </c>
      <c r="B3931" s="3" t="s">
        <v>13112</v>
      </c>
      <c r="C3931" s="3" t="s">
        <v>4027</v>
      </c>
      <c r="D3931" s="2" t="s">
        <v>10516</v>
      </c>
      <c r="E3931" s="3" t="s">
        <v>13100</v>
      </c>
      <c r="G3931" s="61">
        <v>23623.23</v>
      </c>
    </row>
    <row r="3932" spans="1:7" ht="22.5" x14ac:dyDescent="0.2">
      <c r="A3932" s="1" t="str">
        <f t="shared" si="63"/>
        <v>SICRO3 2809162</v>
      </c>
      <c r="B3932" s="3" t="s">
        <v>13112</v>
      </c>
      <c r="C3932" s="3" t="s">
        <v>4028</v>
      </c>
      <c r="D3932" s="2" t="s">
        <v>10517</v>
      </c>
      <c r="E3932" s="3" t="s">
        <v>13100</v>
      </c>
      <c r="G3932" s="61">
        <v>25238.639999999999</v>
      </c>
    </row>
    <row r="3933" spans="1:7" ht="22.5" x14ac:dyDescent="0.2">
      <c r="A3933" s="1" t="str">
        <f t="shared" si="63"/>
        <v>SICRO3 2809222</v>
      </c>
      <c r="B3933" s="3" t="s">
        <v>13112</v>
      </c>
      <c r="C3933" s="3" t="s">
        <v>4029</v>
      </c>
      <c r="D3933" s="2" t="s">
        <v>10518</v>
      </c>
      <c r="E3933" s="3" t="s">
        <v>13100</v>
      </c>
      <c r="G3933" s="61">
        <v>21912.55</v>
      </c>
    </row>
    <row r="3934" spans="1:7" ht="22.5" x14ac:dyDescent="0.2">
      <c r="A3934" s="1" t="str">
        <f t="shared" si="63"/>
        <v>SICRO3 2809223</v>
      </c>
      <c r="B3934" s="3" t="s">
        <v>13112</v>
      </c>
      <c r="C3934" s="3" t="s">
        <v>4030</v>
      </c>
      <c r="D3934" s="2" t="s">
        <v>10519</v>
      </c>
      <c r="E3934" s="3" t="s">
        <v>13100</v>
      </c>
      <c r="G3934" s="61">
        <v>28110.3</v>
      </c>
    </row>
    <row r="3935" spans="1:7" ht="22.5" x14ac:dyDescent="0.2">
      <c r="A3935" s="1" t="str">
        <f t="shared" si="63"/>
        <v>SICRO3 2809224</v>
      </c>
      <c r="B3935" s="3" t="s">
        <v>13112</v>
      </c>
      <c r="C3935" s="3" t="s">
        <v>4031</v>
      </c>
      <c r="D3935" s="2" t="s">
        <v>10520</v>
      </c>
      <c r="E3935" s="3" t="s">
        <v>13100</v>
      </c>
      <c r="G3935" s="61">
        <v>29268.15</v>
      </c>
    </row>
    <row r="3936" spans="1:7" ht="22.5" x14ac:dyDescent="0.2">
      <c r="A3936" s="1" t="str">
        <f t="shared" si="63"/>
        <v>SICRO3 2809166</v>
      </c>
      <c r="B3936" s="3" t="s">
        <v>13112</v>
      </c>
      <c r="C3936" s="3" t="s">
        <v>4032</v>
      </c>
      <c r="D3936" s="2" t="s">
        <v>10521</v>
      </c>
      <c r="E3936" s="3" t="s">
        <v>13100</v>
      </c>
      <c r="G3936" s="61">
        <v>22807.46</v>
      </c>
    </row>
    <row r="3937" spans="1:7" ht="22.5" x14ac:dyDescent="0.2">
      <c r="A3937" s="1" t="str">
        <f t="shared" si="63"/>
        <v>SICRO3 2809167</v>
      </c>
      <c r="B3937" s="3" t="s">
        <v>13112</v>
      </c>
      <c r="C3937" s="3" t="s">
        <v>4033</v>
      </c>
      <c r="D3937" s="2" t="s">
        <v>10522</v>
      </c>
      <c r="E3937" s="3" t="s">
        <v>13100</v>
      </c>
      <c r="G3937" s="61">
        <v>29306.1</v>
      </c>
    </row>
    <row r="3938" spans="1:7" ht="22.5" x14ac:dyDescent="0.2">
      <c r="A3938" s="1" t="str">
        <f t="shared" si="63"/>
        <v>SICRO3 2809168</v>
      </c>
      <c r="B3938" s="3" t="s">
        <v>13112</v>
      </c>
      <c r="C3938" s="3" t="s">
        <v>4034</v>
      </c>
      <c r="D3938" s="2" t="s">
        <v>10523</v>
      </c>
      <c r="E3938" s="3" t="s">
        <v>13100</v>
      </c>
      <c r="G3938" s="61">
        <v>30496.63</v>
      </c>
    </row>
    <row r="3939" spans="1:7" x14ac:dyDescent="0.2">
      <c r="A3939" s="1" t="str">
        <f t="shared" si="63"/>
        <v>SICRO3 2809158</v>
      </c>
      <c r="B3939" s="3" t="s">
        <v>13112</v>
      </c>
      <c r="C3939" s="3" t="s">
        <v>4035</v>
      </c>
      <c r="D3939" s="2" t="s">
        <v>10524</v>
      </c>
      <c r="E3939" s="3" t="s">
        <v>13094</v>
      </c>
      <c r="G3939" s="61">
        <v>11.18</v>
      </c>
    </row>
    <row r="3940" spans="1:7" x14ac:dyDescent="0.2">
      <c r="A3940" s="1" t="str">
        <f t="shared" si="63"/>
        <v>SICRO3 2809159</v>
      </c>
      <c r="B3940" s="3" t="s">
        <v>13112</v>
      </c>
      <c r="C3940" s="3" t="s">
        <v>4036</v>
      </c>
      <c r="D3940" s="2" t="s">
        <v>10525</v>
      </c>
      <c r="E3940" s="3" t="s">
        <v>13094</v>
      </c>
      <c r="G3940" s="61">
        <v>8.44</v>
      </c>
    </row>
    <row r="3941" spans="1:7" x14ac:dyDescent="0.2">
      <c r="A3941" s="1" t="str">
        <f t="shared" si="63"/>
        <v>SICRO3 2909152</v>
      </c>
      <c r="B3941" s="3" t="s">
        <v>13112</v>
      </c>
      <c r="C3941" s="3" t="s">
        <v>4037</v>
      </c>
      <c r="D3941" s="2" t="s">
        <v>10526</v>
      </c>
      <c r="E3941" s="3" t="s">
        <v>13100</v>
      </c>
      <c r="G3941" s="61">
        <v>121.2</v>
      </c>
    </row>
    <row r="3942" spans="1:7" x14ac:dyDescent="0.2">
      <c r="A3942" s="1" t="str">
        <f t="shared" si="63"/>
        <v>SICRO3 2909153</v>
      </c>
      <c r="B3942" s="3" t="s">
        <v>13112</v>
      </c>
      <c r="C3942" s="3" t="s">
        <v>4038</v>
      </c>
      <c r="D3942" s="2" t="s">
        <v>10527</v>
      </c>
      <c r="E3942" s="3" t="s">
        <v>13100</v>
      </c>
      <c r="G3942" s="61">
        <v>146.68</v>
      </c>
    </row>
    <row r="3943" spans="1:7" x14ac:dyDescent="0.2">
      <c r="A3943" s="1" t="str">
        <f t="shared" si="63"/>
        <v>SICRO3 2909151</v>
      </c>
      <c r="B3943" s="3" t="s">
        <v>13112</v>
      </c>
      <c r="C3943" s="3" t="s">
        <v>4039</v>
      </c>
      <c r="D3943" s="2" t="s">
        <v>10528</v>
      </c>
      <c r="E3943" s="3" t="s">
        <v>13100</v>
      </c>
      <c r="G3943" s="61">
        <v>72.400000000000006</v>
      </c>
    </row>
    <row r="3944" spans="1:7" x14ac:dyDescent="0.2">
      <c r="A3944" s="1" t="str">
        <f t="shared" si="63"/>
        <v>SICRO3 2909145</v>
      </c>
      <c r="B3944" s="3" t="s">
        <v>13112</v>
      </c>
      <c r="C3944" s="3" t="s">
        <v>4040</v>
      </c>
      <c r="D3944" s="2" t="s">
        <v>10529</v>
      </c>
      <c r="E3944" s="3" t="s">
        <v>13094</v>
      </c>
      <c r="G3944" s="61">
        <v>11.45</v>
      </c>
    </row>
    <row r="3945" spans="1:7" ht="22.5" x14ac:dyDescent="0.2">
      <c r="A3945" s="1" t="str">
        <f t="shared" si="63"/>
        <v>SICRO3 2909379</v>
      </c>
      <c r="B3945" s="3" t="s">
        <v>13112</v>
      </c>
      <c r="C3945" s="3" t="s">
        <v>4041</v>
      </c>
      <c r="D3945" s="2" t="s">
        <v>10530</v>
      </c>
      <c r="E3945" s="3" t="s">
        <v>13100</v>
      </c>
      <c r="G3945" s="61">
        <v>6378.74</v>
      </c>
    </row>
    <row r="3946" spans="1:7" ht="22.5" x14ac:dyDescent="0.2">
      <c r="A3946" s="1" t="str">
        <f t="shared" si="63"/>
        <v>SICRO3 2909381</v>
      </c>
      <c r="B3946" s="3" t="s">
        <v>13112</v>
      </c>
      <c r="C3946" s="3" t="s">
        <v>4042</v>
      </c>
      <c r="D3946" s="2" t="s">
        <v>10531</v>
      </c>
      <c r="E3946" s="3" t="s">
        <v>13100</v>
      </c>
      <c r="G3946" s="61">
        <v>6674.77</v>
      </c>
    </row>
    <row r="3947" spans="1:7" ht="22.5" x14ac:dyDescent="0.2">
      <c r="A3947" s="1" t="str">
        <f t="shared" si="63"/>
        <v>SICRO3 2909388</v>
      </c>
      <c r="B3947" s="3" t="s">
        <v>13112</v>
      </c>
      <c r="C3947" s="3" t="s">
        <v>4043</v>
      </c>
      <c r="D3947" s="2" t="s">
        <v>10532</v>
      </c>
      <c r="E3947" s="3" t="s">
        <v>13100</v>
      </c>
      <c r="G3947" s="61">
        <v>7032.32</v>
      </c>
    </row>
    <row r="3948" spans="1:7" ht="22.5" x14ac:dyDescent="0.2">
      <c r="A3948" s="1" t="str">
        <f t="shared" si="63"/>
        <v>SICRO3 2909380</v>
      </c>
      <c r="B3948" s="3" t="s">
        <v>13112</v>
      </c>
      <c r="C3948" s="3" t="s">
        <v>4044</v>
      </c>
      <c r="D3948" s="2" t="s">
        <v>10533</v>
      </c>
      <c r="E3948" s="3" t="s">
        <v>13100</v>
      </c>
      <c r="G3948" s="61">
        <v>9349.3700000000008</v>
      </c>
    </row>
    <row r="3949" spans="1:7" ht="22.5" x14ac:dyDescent="0.2">
      <c r="A3949" s="1" t="str">
        <f t="shared" si="63"/>
        <v>SICRO3 2909382</v>
      </c>
      <c r="B3949" s="3" t="s">
        <v>13112</v>
      </c>
      <c r="C3949" s="3" t="s">
        <v>4045</v>
      </c>
      <c r="D3949" s="2" t="s">
        <v>10534</v>
      </c>
      <c r="E3949" s="3" t="s">
        <v>13100</v>
      </c>
      <c r="G3949" s="61">
        <v>9792.41</v>
      </c>
    </row>
    <row r="3950" spans="1:7" ht="22.5" x14ac:dyDescent="0.2">
      <c r="A3950" s="1" t="str">
        <f t="shared" si="63"/>
        <v>SICRO3 2909387</v>
      </c>
      <c r="B3950" s="3" t="s">
        <v>13112</v>
      </c>
      <c r="C3950" s="3" t="s">
        <v>4046</v>
      </c>
      <c r="D3950" s="2" t="s">
        <v>10535</v>
      </c>
      <c r="E3950" s="3" t="s">
        <v>13100</v>
      </c>
      <c r="G3950" s="61">
        <v>10331</v>
      </c>
    </row>
    <row r="3951" spans="1:7" ht="22.5" x14ac:dyDescent="0.2">
      <c r="A3951" s="1" t="str">
        <f t="shared" si="63"/>
        <v>SICRO3 2909375</v>
      </c>
      <c r="B3951" s="3" t="s">
        <v>13112</v>
      </c>
      <c r="C3951" s="3" t="s">
        <v>4047</v>
      </c>
      <c r="D3951" s="2" t="s">
        <v>10536</v>
      </c>
      <c r="E3951" s="3" t="s">
        <v>13100</v>
      </c>
      <c r="G3951" s="61">
        <v>10214.5</v>
      </c>
    </row>
    <row r="3952" spans="1:7" ht="22.5" x14ac:dyDescent="0.2">
      <c r="A3952" s="1" t="str">
        <f t="shared" si="63"/>
        <v>SICRO3 2909377</v>
      </c>
      <c r="B3952" s="3" t="s">
        <v>13112</v>
      </c>
      <c r="C3952" s="3" t="s">
        <v>4048</v>
      </c>
      <c r="D3952" s="2" t="s">
        <v>10537</v>
      </c>
      <c r="E3952" s="3" t="s">
        <v>13100</v>
      </c>
      <c r="G3952" s="61">
        <v>10691.52</v>
      </c>
    </row>
    <row r="3953" spans="1:7" ht="22.5" x14ac:dyDescent="0.2">
      <c r="A3953" s="1" t="str">
        <f t="shared" si="63"/>
        <v>SICRO3 2909386</v>
      </c>
      <c r="B3953" s="3" t="s">
        <v>13112</v>
      </c>
      <c r="C3953" s="3" t="s">
        <v>4049</v>
      </c>
      <c r="D3953" s="2" t="s">
        <v>10538</v>
      </c>
      <c r="E3953" s="3" t="s">
        <v>13100</v>
      </c>
      <c r="G3953" s="61">
        <v>11266.78</v>
      </c>
    </row>
    <row r="3954" spans="1:7" ht="22.5" x14ac:dyDescent="0.2">
      <c r="A3954" s="1" t="str">
        <f t="shared" si="63"/>
        <v>SICRO3 2909376</v>
      </c>
      <c r="B3954" s="3" t="s">
        <v>13112</v>
      </c>
      <c r="C3954" s="3" t="s">
        <v>4050</v>
      </c>
      <c r="D3954" s="2" t="s">
        <v>10539</v>
      </c>
      <c r="E3954" s="3" t="s">
        <v>13100</v>
      </c>
      <c r="G3954" s="61">
        <v>15002.69</v>
      </c>
    </row>
    <row r="3955" spans="1:7" ht="22.5" x14ac:dyDescent="0.2">
      <c r="A3955" s="1" t="str">
        <f t="shared" si="63"/>
        <v>SICRO3 2909378</v>
      </c>
      <c r="B3955" s="3" t="s">
        <v>13112</v>
      </c>
      <c r="C3955" s="3" t="s">
        <v>4051</v>
      </c>
      <c r="D3955" s="2" t="s">
        <v>10540</v>
      </c>
      <c r="E3955" s="3" t="s">
        <v>13100</v>
      </c>
      <c r="G3955" s="61">
        <v>15723.97</v>
      </c>
    </row>
    <row r="3956" spans="1:7" ht="22.5" x14ac:dyDescent="0.2">
      <c r="A3956" s="1" t="str">
        <f t="shared" si="63"/>
        <v>SICRO3 2909385</v>
      </c>
      <c r="B3956" s="3" t="s">
        <v>13112</v>
      </c>
      <c r="C3956" s="3" t="s">
        <v>4052</v>
      </c>
      <c r="D3956" s="2" t="s">
        <v>10541</v>
      </c>
      <c r="E3956" s="3" t="s">
        <v>13100</v>
      </c>
      <c r="G3956" s="61">
        <v>16581.919999999998</v>
      </c>
    </row>
    <row r="3957" spans="1:7" ht="22.5" x14ac:dyDescent="0.2">
      <c r="A3957" s="1" t="str">
        <f t="shared" si="63"/>
        <v>SICRO3 2909383</v>
      </c>
      <c r="B3957" s="3" t="s">
        <v>13112</v>
      </c>
      <c r="C3957" s="3" t="s">
        <v>4053</v>
      </c>
      <c r="D3957" s="2" t="s">
        <v>10542</v>
      </c>
      <c r="E3957" s="3" t="s">
        <v>13100</v>
      </c>
      <c r="G3957" s="61">
        <v>6193.02</v>
      </c>
    </row>
    <row r="3958" spans="1:7" ht="22.5" x14ac:dyDescent="0.2">
      <c r="A3958" s="1" t="str">
        <f t="shared" si="63"/>
        <v>SICRO3 2909384</v>
      </c>
      <c r="B3958" s="3" t="s">
        <v>13112</v>
      </c>
      <c r="C3958" s="3" t="s">
        <v>4054</v>
      </c>
      <c r="D3958" s="2" t="s">
        <v>10543</v>
      </c>
      <c r="E3958" s="3" t="s">
        <v>13100</v>
      </c>
      <c r="G3958" s="61">
        <v>6501.4</v>
      </c>
    </row>
    <row r="3959" spans="1:7" x14ac:dyDescent="0.2">
      <c r="A3959" s="1" t="str">
        <f t="shared" si="63"/>
        <v>SICRO3 2909148</v>
      </c>
      <c r="B3959" s="3" t="s">
        <v>13112</v>
      </c>
      <c r="C3959" s="3" t="s">
        <v>4055</v>
      </c>
      <c r="D3959" s="2" t="s">
        <v>10544</v>
      </c>
      <c r="E3959" s="3" t="s">
        <v>13100</v>
      </c>
      <c r="G3959" s="61">
        <v>440.23</v>
      </c>
    </row>
    <row r="3960" spans="1:7" x14ac:dyDescent="0.2">
      <c r="A3960" s="1" t="str">
        <f t="shared" si="63"/>
        <v>SICRO3 2909389</v>
      </c>
      <c r="B3960" s="3" t="s">
        <v>13112</v>
      </c>
      <c r="C3960" s="3" t="s">
        <v>4056</v>
      </c>
      <c r="D3960" s="2" t="s">
        <v>10545</v>
      </c>
      <c r="E3960" s="3" t="s">
        <v>13100</v>
      </c>
      <c r="G3960" s="61">
        <v>3715.37</v>
      </c>
    </row>
    <row r="3961" spans="1:7" x14ac:dyDescent="0.2">
      <c r="A3961" s="1" t="str">
        <f t="shared" si="63"/>
        <v>SICRO3 2909390</v>
      </c>
      <c r="B3961" s="3" t="s">
        <v>13112</v>
      </c>
      <c r="C3961" s="3" t="s">
        <v>4057</v>
      </c>
      <c r="D3961" s="2" t="s">
        <v>10546</v>
      </c>
      <c r="E3961" s="3" t="s">
        <v>13100</v>
      </c>
      <c r="G3961" s="61">
        <v>2616.4699999999998</v>
      </c>
    </row>
    <row r="3962" spans="1:7" x14ac:dyDescent="0.2">
      <c r="A3962" s="1" t="str">
        <f t="shared" si="63"/>
        <v>SICRO3 2909391</v>
      </c>
      <c r="B3962" s="3" t="s">
        <v>13112</v>
      </c>
      <c r="C3962" s="3" t="s">
        <v>4058</v>
      </c>
      <c r="D3962" s="2" t="s">
        <v>10547</v>
      </c>
      <c r="E3962" s="3" t="s">
        <v>13100</v>
      </c>
      <c r="G3962" s="61">
        <v>4458.7299999999996</v>
      </c>
    </row>
    <row r="3963" spans="1:7" ht="22.5" x14ac:dyDescent="0.2">
      <c r="A3963" s="1" t="str">
        <f t="shared" si="63"/>
        <v>SICRO3 3009336</v>
      </c>
      <c r="B3963" s="3" t="s">
        <v>13112</v>
      </c>
      <c r="C3963" s="3" t="s">
        <v>4059</v>
      </c>
      <c r="D3963" s="2" t="s">
        <v>10548</v>
      </c>
      <c r="E3963" s="3" t="s">
        <v>13094</v>
      </c>
      <c r="G3963" s="61">
        <v>103.3</v>
      </c>
    </row>
    <row r="3964" spans="1:7" ht="22.5" x14ac:dyDescent="0.2">
      <c r="A3964" s="1" t="str">
        <f t="shared" si="63"/>
        <v>SICRO3 3009337</v>
      </c>
      <c r="B3964" s="3" t="s">
        <v>13112</v>
      </c>
      <c r="C3964" s="3" t="s">
        <v>4060</v>
      </c>
      <c r="D3964" s="2" t="s">
        <v>10549</v>
      </c>
      <c r="E3964" s="3" t="s">
        <v>13094</v>
      </c>
      <c r="G3964" s="61">
        <v>106.05</v>
      </c>
    </row>
    <row r="3965" spans="1:7" ht="22.5" x14ac:dyDescent="0.2">
      <c r="A3965" s="1" t="str">
        <f t="shared" si="63"/>
        <v>SICRO3 3009340</v>
      </c>
      <c r="B3965" s="3" t="s">
        <v>13112</v>
      </c>
      <c r="C3965" s="3" t="s">
        <v>4061</v>
      </c>
      <c r="D3965" s="2" t="s">
        <v>10550</v>
      </c>
      <c r="E3965" s="3" t="s">
        <v>13094</v>
      </c>
      <c r="G3965" s="61">
        <v>197.83</v>
      </c>
    </row>
    <row r="3966" spans="1:7" ht="22.5" x14ac:dyDescent="0.2">
      <c r="A3966" s="1" t="str">
        <f t="shared" si="63"/>
        <v>SICRO3 3009341</v>
      </c>
      <c r="B3966" s="3" t="s">
        <v>13112</v>
      </c>
      <c r="C3966" s="3" t="s">
        <v>4062</v>
      </c>
      <c r="D3966" s="2" t="s">
        <v>10551</v>
      </c>
      <c r="E3966" s="3" t="s">
        <v>13094</v>
      </c>
      <c r="G3966" s="61">
        <v>203.32</v>
      </c>
    </row>
    <row r="3967" spans="1:7" ht="22.5" x14ac:dyDescent="0.2">
      <c r="A3967" s="1" t="str">
        <f t="shared" si="63"/>
        <v>SICRO3 3009344</v>
      </c>
      <c r="B3967" s="3" t="s">
        <v>13112</v>
      </c>
      <c r="C3967" s="3" t="s">
        <v>4063</v>
      </c>
      <c r="D3967" s="2" t="s">
        <v>10552</v>
      </c>
      <c r="E3967" s="3" t="s">
        <v>13094</v>
      </c>
      <c r="G3967" s="61">
        <v>103.77</v>
      </c>
    </row>
    <row r="3968" spans="1:7" ht="22.5" x14ac:dyDescent="0.2">
      <c r="A3968" s="1" t="str">
        <f t="shared" si="63"/>
        <v>SICRO3 3009345</v>
      </c>
      <c r="B3968" s="3" t="s">
        <v>13112</v>
      </c>
      <c r="C3968" s="3" t="s">
        <v>4064</v>
      </c>
      <c r="D3968" s="2" t="s">
        <v>10553</v>
      </c>
      <c r="E3968" s="3" t="s">
        <v>13094</v>
      </c>
      <c r="G3968" s="61">
        <v>106.52</v>
      </c>
    </row>
    <row r="3969" spans="1:7" ht="22.5" x14ac:dyDescent="0.2">
      <c r="A3969" s="1" t="str">
        <f t="shared" si="63"/>
        <v>SICRO3 3009348</v>
      </c>
      <c r="B3969" s="3" t="s">
        <v>13112</v>
      </c>
      <c r="C3969" s="3" t="s">
        <v>4065</v>
      </c>
      <c r="D3969" s="2" t="s">
        <v>10554</v>
      </c>
      <c r="E3969" s="3" t="s">
        <v>13094</v>
      </c>
      <c r="G3969" s="61">
        <v>197.89</v>
      </c>
    </row>
    <row r="3970" spans="1:7" ht="22.5" x14ac:dyDescent="0.2">
      <c r="A3970" s="1" t="str">
        <f t="shared" si="63"/>
        <v>SICRO3 3009349</v>
      </c>
      <c r="B3970" s="3" t="s">
        <v>13112</v>
      </c>
      <c r="C3970" s="3" t="s">
        <v>4066</v>
      </c>
      <c r="D3970" s="2" t="s">
        <v>10555</v>
      </c>
      <c r="E3970" s="3" t="s">
        <v>13094</v>
      </c>
      <c r="G3970" s="61">
        <v>203.38</v>
      </c>
    </row>
    <row r="3971" spans="1:7" ht="22.5" x14ac:dyDescent="0.2">
      <c r="A3971" s="1" t="str">
        <f t="shared" si="63"/>
        <v>SICRO3 3009338</v>
      </c>
      <c r="B3971" s="3" t="s">
        <v>13112</v>
      </c>
      <c r="C3971" s="3" t="s">
        <v>4067</v>
      </c>
      <c r="D3971" s="2" t="s">
        <v>10556</v>
      </c>
      <c r="E3971" s="3" t="s">
        <v>13094</v>
      </c>
      <c r="G3971" s="61">
        <v>103.3</v>
      </c>
    </row>
    <row r="3972" spans="1:7" ht="22.5" x14ac:dyDescent="0.2">
      <c r="A3972" s="1" t="str">
        <f t="shared" si="63"/>
        <v>SICRO3 3009339</v>
      </c>
      <c r="B3972" s="3" t="s">
        <v>13112</v>
      </c>
      <c r="C3972" s="3" t="s">
        <v>4068</v>
      </c>
      <c r="D3972" s="2" t="s">
        <v>10557</v>
      </c>
      <c r="E3972" s="3" t="s">
        <v>13094</v>
      </c>
      <c r="G3972" s="61">
        <v>106.05</v>
      </c>
    </row>
    <row r="3973" spans="1:7" ht="22.5" x14ac:dyDescent="0.2">
      <c r="A3973" s="1" t="str">
        <f t="shared" si="63"/>
        <v>SICRO3 3009342</v>
      </c>
      <c r="B3973" s="3" t="s">
        <v>13112</v>
      </c>
      <c r="C3973" s="3" t="s">
        <v>4069</v>
      </c>
      <c r="D3973" s="2" t="s">
        <v>10558</v>
      </c>
      <c r="E3973" s="3" t="s">
        <v>13094</v>
      </c>
      <c r="G3973" s="61">
        <v>197.83</v>
      </c>
    </row>
    <row r="3974" spans="1:7" ht="22.5" x14ac:dyDescent="0.2">
      <c r="A3974" s="1" t="str">
        <f t="shared" si="63"/>
        <v>SICRO3 3009343</v>
      </c>
      <c r="B3974" s="3" t="s">
        <v>13112</v>
      </c>
      <c r="C3974" s="3" t="s">
        <v>4070</v>
      </c>
      <c r="D3974" s="2" t="s">
        <v>10559</v>
      </c>
      <c r="E3974" s="3" t="s">
        <v>13094</v>
      </c>
      <c r="G3974" s="61">
        <v>203.32</v>
      </c>
    </row>
    <row r="3975" spans="1:7" ht="22.5" x14ac:dyDescent="0.2">
      <c r="A3975" s="1" t="str">
        <f t="shared" si="63"/>
        <v>SICRO3 3009346</v>
      </c>
      <c r="B3975" s="3" t="s">
        <v>13112</v>
      </c>
      <c r="C3975" s="3" t="s">
        <v>4071</v>
      </c>
      <c r="D3975" s="2" t="s">
        <v>10560</v>
      </c>
      <c r="E3975" s="3" t="s">
        <v>13094</v>
      </c>
      <c r="G3975" s="61">
        <v>103.77</v>
      </c>
    </row>
    <row r="3976" spans="1:7" ht="22.5" x14ac:dyDescent="0.2">
      <c r="A3976" s="1" t="str">
        <f t="shared" si="63"/>
        <v>SICRO3 3009347</v>
      </c>
      <c r="B3976" s="3" t="s">
        <v>13112</v>
      </c>
      <c r="C3976" s="3" t="s">
        <v>4072</v>
      </c>
      <c r="D3976" s="2" t="s">
        <v>10561</v>
      </c>
      <c r="E3976" s="3" t="s">
        <v>13094</v>
      </c>
      <c r="G3976" s="61">
        <v>106.52</v>
      </c>
    </row>
    <row r="3977" spans="1:7" ht="22.5" x14ac:dyDescent="0.2">
      <c r="A3977" s="1" t="str">
        <f t="shared" si="63"/>
        <v>SICRO3 3009350</v>
      </c>
      <c r="B3977" s="3" t="s">
        <v>13112</v>
      </c>
      <c r="C3977" s="3" t="s">
        <v>4073</v>
      </c>
      <c r="D3977" s="2" t="s">
        <v>10562</v>
      </c>
      <c r="E3977" s="3" t="s">
        <v>13094</v>
      </c>
      <c r="G3977" s="61">
        <v>197.89</v>
      </c>
    </row>
    <row r="3978" spans="1:7" ht="22.5" x14ac:dyDescent="0.2">
      <c r="A3978" s="1" t="str">
        <f t="shared" si="63"/>
        <v>SICRO3 3009351</v>
      </c>
      <c r="B3978" s="3" t="s">
        <v>13112</v>
      </c>
      <c r="C3978" s="3" t="s">
        <v>4074</v>
      </c>
      <c r="D3978" s="2" t="s">
        <v>10563</v>
      </c>
      <c r="E3978" s="3" t="s">
        <v>13094</v>
      </c>
      <c r="G3978" s="61">
        <v>203.38</v>
      </c>
    </row>
    <row r="3979" spans="1:7" x14ac:dyDescent="0.2">
      <c r="A3979" s="1" t="str">
        <f t="shared" si="63"/>
        <v>SICRO3 3009080</v>
      </c>
      <c r="B3979" s="3" t="s">
        <v>13112</v>
      </c>
      <c r="C3979" s="3" t="s">
        <v>4075</v>
      </c>
      <c r="D3979" s="2" t="s">
        <v>10564</v>
      </c>
      <c r="E3979" s="3" t="s">
        <v>13094</v>
      </c>
      <c r="G3979" s="61">
        <v>0.15</v>
      </c>
    </row>
    <row r="3980" spans="1:7" x14ac:dyDescent="0.2">
      <c r="A3980" s="1" t="str">
        <f t="shared" si="63"/>
        <v>SICRO3 3009075</v>
      </c>
      <c r="B3980" s="3" t="s">
        <v>13112</v>
      </c>
      <c r="C3980" s="3" t="s">
        <v>4076</v>
      </c>
      <c r="D3980" s="2" t="s">
        <v>10565</v>
      </c>
      <c r="E3980" s="3" t="s">
        <v>13094</v>
      </c>
      <c r="G3980" s="61">
        <v>55.4</v>
      </c>
    </row>
    <row r="3981" spans="1:7" x14ac:dyDescent="0.2">
      <c r="A3981" s="1" t="str">
        <f t="shared" si="63"/>
        <v>SICRO3 3009076</v>
      </c>
      <c r="B3981" s="3" t="s">
        <v>13112</v>
      </c>
      <c r="C3981" s="3" t="s">
        <v>4077</v>
      </c>
      <c r="D3981" s="2" t="s">
        <v>10566</v>
      </c>
      <c r="E3981" s="3" t="s">
        <v>13094</v>
      </c>
      <c r="G3981" s="61">
        <v>57.21</v>
      </c>
    </row>
    <row r="3982" spans="1:7" x14ac:dyDescent="0.2">
      <c r="A3982" s="1" t="str">
        <f t="shared" si="63"/>
        <v>SICRO3 3009077</v>
      </c>
      <c r="B3982" s="3" t="s">
        <v>13112</v>
      </c>
      <c r="C3982" s="3" t="s">
        <v>4078</v>
      </c>
      <c r="D3982" s="2" t="s">
        <v>10567</v>
      </c>
      <c r="E3982" s="3" t="s">
        <v>13094</v>
      </c>
      <c r="G3982" s="61">
        <v>60.4</v>
      </c>
    </row>
    <row r="3983" spans="1:7" x14ac:dyDescent="0.2">
      <c r="A3983" s="1" t="str">
        <f t="shared" si="63"/>
        <v>SICRO3 3009078</v>
      </c>
      <c r="B3983" s="3" t="s">
        <v>13112</v>
      </c>
      <c r="C3983" s="3" t="s">
        <v>4079</v>
      </c>
      <c r="D3983" s="2" t="s">
        <v>10568</v>
      </c>
      <c r="E3983" s="3" t="s">
        <v>13094</v>
      </c>
      <c r="G3983" s="61">
        <v>62.85</v>
      </c>
    </row>
    <row r="3984" spans="1:7" x14ac:dyDescent="0.2">
      <c r="A3984" s="1" t="str">
        <f t="shared" si="63"/>
        <v>SICRO3 3009087</v>
      </c>
      <c r="B3984" s="3" t="s">
        <v>13112</v>
      </c>
      <c r="C3984" s="3" t="s">
        <v>4080</v>
      </c>
      <c r="D3984" s="2" t="s">
        <v>10569</v>
      </c>
      <c r="E3984" s="3" t="s">
        <v>13094</v>
      </c>
      <c r="G3984" s="61">
        <v>0.1</v>
      </c>
    </row>
    <row r="3985" spans="1:7" ht="22.5" x14ac:dyDescent="0.2">
      <c r="A3985" s="1" t="str">
        <f t="shared" si="63"/>
        <v>SICRO3 3009085</v>
      </c>
      <c r="B3985" s="3" t="s">
        <v>13112</v>
      </c>
      <c r="C3985" s="3" t="s">
        <v>4081</v>
      </c>
      <c r="D3985" s="2" t="s">
        <v>10570</v>
      </c>
      <c r="E3985" s="3" t="s">
        <v>13095</v>
      </c>
      <c r="G3985" s="61">
        <v>1053.8900000000001</v>
      </c>
    </row>
    <row r="3986" spans="1:7" ht="22.5" x14ac:dyDescent="0.2">
      <c r="A3986" s="1" t="str">
        <f t="shared" si="63"/>
        <v>SICRO3 3009086</v>
      </c>
      <c r="B3986" s="3" t="s">
        <v>13112</v>
      </c>
      <c r="C3986" s="3" t="s">
        <v>4082</v>
      </c>
      <c r="D3986" s="2" t="s">
        <v>10571</v>
      </c>
      <c r="E3986" s="3" t="s">
        <v>13095</v>
      </c>
      <c r="G3986" s="61">
        <v>1396.63</v>
      </c>
    </row>
    <row r="3987" spans="1:7" ht="22.5" x14ac:dyDescent="0.2">
      <c r="A3987" s="1" t="str">
        <f t="shared" ref="A3987:A4050" si="64">CONCATENATE($B3987," ",$C3987)</f>
        <v>SICRO3 3009089</v>
      </c>
      <c r="B3987" s="3" t="s">
        <v>13112</v>
      </c>
      <c r="C3987" s="3" t="s">
        <v>4083</v>
      </c>
      <c r="D3987" s="2" t="s">
        <v>10572</v>
      </c>
      <c r="E3987" s="3" t="s">
        <v>13095</v>
      </c>
      <c r="G3987" s="61">
        <v>1708.36</v>
      </c>
    </row>
    <row r="3988" spans="1:7" ht="22.5" x14ac:dyDescent="0.2">
      <c r="A3988" s="1" t="str">
        <f t="shared" si="64"/>
        <v>SICRO3 3009090</v>
      </c>
      <c r="B3988" s="3" t="s">
        <v>13112</v>
      </c>
      <c r="C3988" s="3" t="s">
        <v>4084</v>
      </c>
      <c r="D3988" s="2" t="s">
        <v>10573</v>
      </c>
      <c r="E3988" s="3" t="s">
        <v>13095</v>
      </c>
      <c r="G3988" s="61">
        <v>1538.34</v>
      </c>
    </row>
    <row r="3989" spans="1:7" x14ac:dyDescent="0.2">
      <c r="A3989" s="1" t="str">
        <f t="shared" si="64"/>
        <v>SICRO3 3009004</v>
      </c>
      <c r="B3989" s="3" t="s">
        <v>13112</v>
      </c>
      <c r="C3989" s="3" t="s">
        <v>4085</v>
      </c>
      <c r="D3989" s="2" t="s">
        <v>10574</v>
      </c>
      <c r="E3989" s="3" t="s">
        <v>13094</v>
      </c>
      <c r="G3989" s="61">
        <v>444.69</v>
      </c>
    </row>
    <row r="3990" spans="1:7" x14ac:dyDescent="0.2">
      <c r="A3990" s="1" t="str">
        <f t="shared" si="64"/>
        <v>SICRO3 3009002</v>
      </c>
      <c r="B3990" s="3" t="s">
        <v>13112</v>
      </c>
      <c r="C3990" s="3" t="s">
        <v>4086</v>
      </c>
      <c r="D3990" s="2" t="s">
        <v>10575</v>
      </c>
      <c r="E3990" s="3" t="s">
        <v>13094</v>
      </c>
      <c r="G3990" s="61">
        <v>336.77</v>
      </c>
    </row>
    <row r="3991" spans="1:7" x14ac:dyDescent="0.2">
      <c r="A3991" s="1" t="str">
        <f t="shared" si="64"/>
        <v>SICRO3 3009006</v>
      </c>
      <c r="B3991" s="3" t="s">
        <v>13112</v>
      </c>
      <c r="C3991" s="3" t="s">
        <v>4087</v>
      </c>
      <c r="D3991" s="2" t="s">
        <v>10576</v>
      </c>
      <c r="E3991" s="3" t="s">
        <v>13094</v>
      </c>
      <c r="G3991" s="61">
        <v>605.03</v>
      </c>
    </row>
    <row r="3992" spans="1:7" x14ac:dyDescent="0.2">
      <c r="A3992" s="1" t="str">
        <f t="shared" si="64"/>
        <v>SICRO3 3009335</v>
      </c>
      <c r="B3992" s="3" t="s">
        <v>13112</v>
      </c>
      <c r="C3992" s="3" t="s">
        <v>4088</v>
      </c>
      <c r="D3992" s="2" t="s">
        <v>10577</v>
      </c>
      <c r="E3992" s="3" t="s">
        <v>13094</v>
      </c>
      <c r="G3992" s="61">
        <v>1163.5999999999999</v>
      </c>
    </row>
    <row r="3993" spans="1:7" x14ac:dyDescent="0.2">
      <c r="A3993" s="1" t="str">
        <f t="shared" si="64"/>
        <v>SICRO3 3009334</v>
      </c>
      <c r="B3993" s="3" t="s">
        <v>13112</v>
      </c>
      <c r="C3993" s="3" t="s">
        <v>4089</v>
      </c>
      <c r="D3993" s="2" t="s">
        <v>10578</v>
      </c>
      <c r="E3993" s="3" t="s">
        <v>13094</v>
      </c>
      <c r="G3993" s="61">
        <v>829.92</v>
      </c>
    </row>
    <row r="3994" spans="1:7" ht="22.5" x14ac:dyDescent="0.2">
      <c r="A3994" s="1" t="str">
        <f t="shared" si="64"/>
        <v>SICRO3 3009280</v>
      </c>
      <c r="B3994" s="3" t="s">
        <v>13112</v>
      </c>
      <c r="C3994" s="3" t="s">
        <v>4090</v>
      </c>
      <c r="D3994" s="2" t="s">
        <v>10579</v>
      </c>
      <c r="E3994" s="3" t="s">
        <v>13100</v>
      </c>
      <c r="G3994" s="61">
        <v>765201.54</v>
      </c>
    </row>
    <row r="3995" spans="1:7" ht="22.5" x14ac:dyDescent="0.2">
      <c r="A3995" s="1" t="str">
        <f t="shared" si="64"/>
        <v>SICRO3 3009281</v>
      </c>
      <c r="B3995" s="3" t="s">
        <v>13112</v>
      </c>
      <c r="C3995" s="3" t="s">
        <v>4091</v>
      </c>
      <c r="D3995" s="2" t="s">
        <v>10580</v>
      </c>
      <c r="E3995" s="3" t="s">
        <v>13100</v>
      </c>
      <c r="G3995" s="61">
        <v>757012.68</v>
      </c>
    </row>
    <row r="3996" spans="1:7" ht="22.5" x14ac:dyDescent="0.2">
      <c r="A3996" s="1" t="str">
        <f t="shared" si="64"/>
        <v>SICRO3 3009061</v>
      </c>
      <c r="B3996" s="3" t="s">
        <v>13112</v>
      </c>
      <c r="C3996" s="3" t="s">
        <v>4092</v>
      </c>
      <c r="D3996" s="2" t="s">
        <v>10581</v>
      </c>
      <c r="E3996" s="3" t="s">
        <v>13100</v>
      </c>
      <c r="G3996" s="61">
        <v>803302.01</v>
      </c>
    </row>
    <row r="3997" spans="1:7" ht="22.5" x14ac:dyDescent="0.2">
      <c r="A3997" s="1" t="str">
        <f t="shared" si="64"/>
        <v>SICRO3 3009062</v>
      </c>
      <c r="B3997" s="3" t="s">
        <v>13112</v>
      </c>
      <c r="C3997" s="3" t="s">
        <v>4093</v>
      </c>
      <c r="D3997" s="2" t="s">
        <v>10582</v>
      </c>
      <c r="E3997" s="3" t="s">
        <v>13100</v>
      </c>
      <c r="G3997" s="61">
        <v>794704.32</v>
      </c>
    </row>
    <row r="3998" spans="1:7" ht="22.5" x14ac:dyDescent="0.2">
      <c r="A3998" s="1" t="str">
        <f t="shared" si="64"/>
        <v>SICRO3 3009278</v>
      </c>
      <c r="B3998" s="3" t="s">
        <v>13112</v>
      </c>
      <c r="C3998" s="3" t="s">
        <v>4094</v>
      </c>
      <c r="D3998" s="2" t="s">
        <v>10583</v>
      </c>
      <c r="E3998" s="3" t="s">
        <v>13100</v>
      </c>
      <c r="G3998" s="61">
        <v>580085.53</v>
      </c>
    </row>
    <row r="3999" spans="1:7" ht="22.5" x14ac:dyDescent="0.2">
      <c r="A3999" s="1" t="str">
        <f t="shared" si="64"/>
        <v>SICRO3 3009279</v>
      </c>
      <c r="B3999" s="3" t="s">
        <v>13112</v>
      </c>
      <c r="C3999" s="3" t="s">
        <v>4095</v>
      </c>
      <c r="D3999" s="2" t="s">
        <v>10584</v>
      </c>
      <c r="E3999" s="3" t="s">
        <v>13100</v>
      </c>
      <c r="G3999" s="61">
        <v>574004.47</v>
      </c>
    </row>
    <row r="4000" spans="1:7" ht="22.5" x14ac:dyDescent="0.2">
      <c r="A4000" s="1" t="str">
        <f t="shared" si="64"/>
        <v>SICRO3 3009059</v>
      </c>
      <c r="B4000" s="3" t="s">
        <v>13112</v>
      </c>
      <c r="C4000" s="3" t="s">
        <v>4096</v>
      </c>
      <c r="D4000" s="2" t="s">
        <v>10585</v>
      </c>
      <c r="E4000" s="3" t="s">
        <v>13100</v>
      </c>
      <c r="G4000" s="61">
        <v>608969.06000000006</v>
      </c>
    </row>
    <row r="4001" spans="1:7" ht="22.5" x14ac:dyDescent="0.2">
      <c r="A4001" s="1" t="str">
        <f t="shared" si="64"/>
        <v>SICRO3 3009060</v>
      </c>
      <c r="B4001" s="3" t="s">
        <v>13112</v>
      </c>
      <c r="C4001" s="3" t="s">
        <v>4097</v>
      </c>
      <c r="D4001" s="2" t="s">
        <v>10586</v>
      </c>
      <c r="E4001" s="3" t="s">
        <v>13100</v>
      </c>
      <c r="G4001" s="61">
        <v>602584.12</v>
      </c>
    </row>
    <row r="4002" spans="1:7" ht="22.5" x14ac:dyDescent="0.2">
      <c r="A4002" s="1" t="str">
        <f t="shared" si="64"/>
        <v>SICRO3 3009282</v>
      </c>
      <c r="B4002" s="3" t="s">
        <v>13112</v>
      </c>
      <c r="C4002" s="3" t="s">
        <v>4098</v>
      </c>
      <c r="D4002" s="2" t="s">
        <v>10587</v>
      </c>
      <c r="E4002" s="3" t="s">
        <v>13100</v>
      </c>
      <c r="G4002" s="61">
        <v>1032490.49</v>
      </c>
    </row>
    <row r="4003" spans="1:7" ht="22.5" x14ac:dyDescent="0.2">
      <c r="A4003" s="1" t="str">
        <f t="shared" si="64"/>
        <v>SICRO3 3009283</v>
      </c>
      <c r="B4003" s="3" t="s">
        <v>13112</v>
      </c>
      <c r="C4003" s="3" t="s">
        <v>4099</v>
      </c>
      <c r="D4003" s="2" t="s">
        <v>10588</v>
      </c>
      <c r="E4003" s="3" t="s">
        <v>13100</v>
      </c>
      <c r="G4003" s="61">
        <v>1024296.96</v>
      </c>
    </row>
    <row r="4004" spans="1:7" ht="22.5" x14ac:dyDescent="0.2">
      <c r="A4004" s="1" t="str">
        <f t="shared" si="64"/>
        <v>SICRO3 3009063</v>
      </c>
      <c r="B4004" s="3" t="s">
        <v>13112</v>
      </c>
      <c r="C4004" s="3" t="s">
        <v>4100</v>
      </c>
      <c r="D4004" s="2" t="s">
        <v>10589</v>
      </c>
      <c r="E4004" s="3" t="s">
        <v>13100</v>
      </c>
      <c r="G4004" s="61">
        <v>1083899.28</v>
      </c>
    </row>
    <row r="4005" spans="1:7" ht="22.5" x14ac:dyDescent="0.2">
      <c r="A4005" s="1" t="str">
        <f t="shared" si="64"/>
        <v>SICRO3 3009064</v>
      </c>
      <c r="B4005" s="3" t="s">
        <v>13112</v>
      </c>
      <c r="C4005" s="3" t="s">
        <v>4101</v>
      </c>
      <c r="D4005" s="2" t="s">
        <v>10590</v>
      </c>
      <c r="E4005" s="3" t="s">
        <v>13100</v>
      </c>
      <c r="G4005" s="61">
        <v>1075296.69</v>
      </c>
    </row>
    <row r="4006" spans="1:7" ht="22.5" x14ac:dyDescent="0.2">
      <c r="A4006" s="1" t="str">
        <f t="shared" si="64"/>
        <v>SICRO3 3009081</v>
      </c>
      <c r="B4006" s="3" t="s">
        <v>13112</v>
      </c>
      <c r="C4006" s="3" t="s">
        <v>4102</v>
      </c>
      <c r="D4006" s="2" t="s">
        <v>10591</v>
      </c>
      <c r="E4006" s="3" t="s">
        <v>13094</v>
      </c>
      <c r="G4006" s="61">
        <v>715.06</v>
      </c>
    </row>
    <row r="4007" spans="1:7" ht="22.5" x14ac:dyDescent="0.2">
      <c r="A4007" s="1" t="str">
        <f t="shared" si="64"/>
        <v>SICRO3 3009082</v>
      </c>
      <c r="B4007" s="3" t="s">
        <v>13112</v>
      </c>
      <c r="C4007" s="3" t="s">
        <v>4103</v>
      </c>
      <c r="D4007" s="2" t="s">
        <v>10592</v>
      </c>
      <c r="E4007" s="3" t="s">
        <v>13094</v>
      </c>
      <c r="G4007" s="61">
        <v>801.97</v>
      </c>
    </row>
    <row r="4008" spans="1:7" ht="22.5" x14ac:dyDescent="0.2">
      <c r="A4008" s="1" t="str">
        <f t="shared" si="64"/>
        <v>SICRO3 3009083</v>
      </c>
      <c r="B4008" s="3" t="s">
        <v>13112</v>
      </c>
      <c r="C4008" s="3" t="s">
        <v>4104</v>
      </c>
      <c r="D4008" s="2" t="s">
        <v>10593</v>
      </c>
      <c r="E4008" s="3" t="s">
        <v>13094</v>
      </c>
      <c r="G4008" s="61">
        <v>827.99</v>
      </c>
    </row>
    <row r="4009" spans="1:7" ht="22.5" x14ac:dyDescent="0.2">
      <c r="A4009" s="1" t="str">
        <f t="shared" si="64"/>
        <v>SICRO3 3009084</v>
      </c>
      <c r="B4009" s="3" t="s">
        <v>13112</v>
      </c>
      <c r="C4009" s="3" t="s">
        <v>4105</v>
      </c>
      <c r="D4009" s="2" t="s">
        <v>10594</v>
      </c>
      <c r="E4009" s="3" t="s">
        <v>13094</v>
      </c>
      <c r="G4009" s="61">
        <v>863.29</v>
      </c>
    </row>
    <row r="4010" spans="1:7" x14ac:dyDescent="0.2">
      <c r="A4010" s="1" t="str">
        <f t="shared" si="64"/>
        <v>SICRO3 3009070</v>
      </c>
      <c r="B4010" s="3" t="s">
        <v>13112</v>
      </c>
      <c r="C4010" s="3" t="s">
        <v>4106</v>
      </c>
      <c r="D4010" s="2" t="s">
        <v>10595</v>
      </c>
      <c r="E4010" s="3" t="s">
        <v>13094</v>
      </c>
      <c r="G4010" s="61">
        <v>439.9</v>
      </c>
    </row>
    <row r="4011" spans="1:7" ht="22.5" x14ac:dyDescent="0.2">
      <c r="A4011" s="1" t="str">
        <f t="shared" si="64"/>
        <v>SICRO3 3009285</v>
      </c>
      <c r="B4011" s="3" t="s">
        <v>13112</v>
      </c>
      <c r="C4011" s="3" t="s">
        <v>4107</v>
      </c>
      <c r="D4011" s="2" t="s">
        <v>10596</v>
      </c>
      <c r="E4011" s="3" t="s">
        <v>13100</v>
      </c>
      <c r="G4011" s="61">
        <v>712053.39</v>
      </c>
    </row>
    <row r="4012" spans="1:7" ht="22.5" x14ac:dyDescent="0.2">
      <c r="A4012" s="1" t="str">
        <f t="shared" si="64"/>
        <v>SICRO3 3009072</v>
      </c>
      <c r="B4012" s="3" t="s">
        <v>13112</v>
      </c>
      <c r="C4012" s="3" t="s">
        <v>4108</v>
      </c>
      <c r="D4012" s="2" t="s">
        <v>10597</v>
      </c>
      <c r="E4012" s="3" t="s">
        <v>13100</v>
      </c>
      <c r="G4012" s="61">
        <v>747507.61</v>
      </c>
    </row>
    <row r="4013" spans="1:7" x14ac:dyDescent="0.2">
      <c r="A4013" s="1" t="str">
        <f t="shared" si="64"/>
        <v>SICRO3 3009069</v>
      </c>
      <c r="B4013" s="3" t="s">
        <v>13112</v>
      </c>
      <c r="C4013" s="3" t="s">
        <v>4109</v>
      </c>
      <c r="D4013" s="2" t="s">
        <v>10598</v>
      </c>
      <c r="E4013" s="3" t="s">
        <v>13094</v>
      </c>
      <c r="G4013" s="61">
        <v>262.87</v>
      </c>
    </row>
    <row r="4014" spans="1:7" ht="22.5" x14ac:dyDescent="0.2">
      <c r="A4014" s="1" t="str">
        <f t="shared" si="64"/>
        <v>SICRO3 3009284</v>
      </c>
      <c r="B4014" s="3" t="s">
        <v>13112</v>
      </c>
      <c r="C4014" s="3" t="s">
        <v>4110</v>
      </c>
      <c r="D4014" s="2" t="s">
        <v>10599</v>
      </c>
      <c r="E4014" s="3" t="s">
        <v>13100</v>
      </c>
      <c r="G4014" s="61">
        <v>422034.97</v>
      </c>
    </row>
    <row r="4015" spans="1:7" ht="22.5" x14ac:dyDescent="0.2">
      <c r="A4015" s="1" t="str">
        <f t="shared" si="64"/>
        <v>SICRO3 3009071</v>
      </c>
      <c r="B4015" s="3" t="s">
        <v>13112</v>
      </c>
      <c r="C4015" s="3" t="s">
        <v>4111</v>
      </c>
      <c r="D4015" s="2" t="s">
        <v>10600</v>
      </c>
      <c r="E4015" s="3" t="s">
        <v>13100</v>
      </c>
      <c r="G4015" s="61">
        <v>443049.16</v>
      </c>
    </row>
    <row r="4016" spans="1:7" x14ac:dyDescent="0.2">
      <c r="A4016" s="1" t="str">
        <f t="shared" si="64"/>
        <v>SICRO3 3009091</v>
      </c>
      <c r="B4016" s="3" t="s">
        <v>13112</v>
      </c>
      <c r="C4016" s="3" t="s">
        <v>4112</v>
      </c>
      <c r="D4016" s="2" t="s">
        <v>10601</v>
      </c>
      <c r="E4016" s="3" t="s">
        <v>13097</v>
      </c>
      <c r="G4016" s="61">
        <v>158.52000000000001</v>
      </c>
    </row>
    <row r="4017" spans="1:7" x14ac:dyDescent="0.2">
      <c r="A4017" s="1" t="str">
        <f t="shared" si="64"/>
        <v>SICRO3 3009058</v>
      </c>
      <c r="B4017" s="3" t="s">
        <v>13112</v>
      </c>
      <c r="C4017" s="3" t="s">
        <v>4113</v>
      </c>
      <c r="D4017" s="2" t="s">
        <v>10602</v>
      </c>
      <c r="E4017" s="3" t="s">
        <v>13094</v>
      </c>
      <c r="G4017" s="61">
        <v>91951.42</v>
      </c>
    </row>
    <row r="4018" spans="1:7" x14ac:dyDescent="0.2">
      <c r="A4018" s="1" t="str">
        <f t="shared" si="64"/>
        <v>SICRO3 3009229</v>
      </c>
      <c r="B4018" s="3" t="s">
        <v>13112</v>
      </c>
      <c r="C4018" s="3" t="s">
        <v>4114</v>
      </c>
      <c r="D4018" s="2" t="s">
        <v>10603</v>
      </c>
      <c r="E4018" s="3" t="s">
        <v>13100</v>
      </c>
      <c r="G4018" s="61">
        <v>213.36</v>
      </c>
    </row>
    <row r="4019" spans="1:7" x14ac:dyDescent="0.2">
      <c r="A4019" s="1" t="str">
        <f t="shared" si="64"/>
        <v>SICRO3 3009132</v>
      </c>
      <c r="B4019" s="3" t="s">
        <v>13112</v>
      </c>
      <c r="C4019" s="3" t="s">
        <v>4115</v>
      </c>
      <c r="D4019" s="2" t="s">
        <v>10604</v>
      </c>
      <c r="E4019" s="3" t="s">
        <v>13100</v>
      </c>
      <c r="G4019" s="61">
        <v>1373.65</v>
      </c>
    </row>
    <row r="4020" spans="1:7" x14ac:dyDescent="0.2">
      <c r="A4020" s="1" t="str">
        <f t="shared" si="64"/>
        <v>SICRO3 3009133</v>
      </c>
      <c r="B4020" s="3" t="s">
        <v>13112</v>
      </c>
      <c r="C4020" s="3" t="s">
        <v>4116</v>
      </c>
      <c r="D4020" s="2" t="s">
        <v>10605</v>
      </c>
      <c r="E4020" s="3" t="s">
        <v>13100</v>
      </c>
      <c r="G4020" s="61">
        <v>1869.69</v>
      </c>
    </row>
    <row r="4021" spans="1:7" ht="22.5" x14ac:dyDescent="0.2">
      <c r="A4021" s="1" t="str">
        <f t="shared" si="64"/>
        <v>SICRO3 3009321</v>
      </c>
      <c r="B4021" s="3" t="s">
        <v>13112</v>
      </c>
      <c r="C4021" s="3" t="s">
        <v>4117</v>
      </c>
      <c r="D4021" s="2" t="s">
        <v>10606</v>
      </c>
      <c r="E4021" s="3" t="s">
        <v>13094</v>
      </c>
      <c r="G4021" s="61">
        <v>1586.5</v>
      </c>
    </row>
    <row r="4022" spans="1:7" ht="22.5" x14ac:dyDescent="0.2">
      <c r="A4022" s="1" t="str">
        <f t="shared" si="64"/>
        <v>SICRO3 3009322</v>
      </c>
      <c r="B4022" s="3" t="s">
        <v>13112</v>
      </c>
      <c r="C4022" s="3" t="s">
        <v>4118</v>
      </c>
      <c r="D4022" s="2" t="s">
        <v>10607</v>
      </c>
      <c r="E4022" s="3" t="s">
        <v>13094</v>
      </c>
      <c r="G4022" s="61">
        <v>1581.34</v>
      </c>
    </row>
    <row r="4023" spans="1:7" ht="22.5" x14ac:dyDescent="0.2">
      <c r="A4023" s="1" t="str">
        <f t="shared" si="64"/>
        <v>SICRO3 3009323</v>
      </c>
      <c r="B4023" s="3" t="s">
        <v>13112</v>
      </c>
      <c r="C4023" s="3" t="s">
        <v>4119</v>
      </c>
      <c r="D4023" s="2" t="s">
        <v>10608</v>
      </c>
      <c r="E4023" s="3" t="s">
        <v>13094</v>
      </c>
      <c r="G4023" s="61">
        <v>1651.24</v>
      </c>
    </row>
    <row r="4024" spans="1:7" ht="22.5" x14ac:dyDescent="0.2">
      <c r="A4024" s="1" t="str">
        <f t="shared" si="64"/>
        <v>SICRO3 3009324</v>
      </c>
      <c r="B4024" s="3" t="s">
        <v>13112</v>
      </c>
      <c r="C4024" s="3" t="s">
        <v>4120</v>
      </c>
      <c r="D4024" s="2" t="s">
        <v>10609</v>
      </c>
      <c r="E4024" s="3" t="s">
        <v>13094</v>
      </c>
      <c r="G4024" s="61">
        <v>1598.78</v>
      </c>
    </row>
    <row r="4025" spans="1:7" ht="22.5" x14ac:dyDescent="0.2">
      <c r="A4025" s="1" t="str">
        <f t="shared" si="64"/>
        <v>SICRO3 3009096</v>
      </c>
      <c r="B4025" s="3" t="s">
        <v>13112</v>
      </c>
      <c r="C4025" s="3" t="s">
        <v>4121</v>
      </c>
      <c r="D4025" s="2" t="s">
        <v>10610</v>
      </c>
      <c r="E4025" s="3" t="s">
        <v>13094</v>
      </c>
      <c r="G4025" s="61">
        <v>276.91000000000003</v>
      </c>
    </row>
    <row r="4026" spans="1:7" ht="22.5" x14ac:dyDescent="0.2">
      <c r="A4026" s="1" t="str">
        <f t="shared" si="64"/>
        <v>SICRO3 3009330</v>
      </c>
      <c r="B4026" s="3" t="s">
        <v>13112</v>
      </c>
      <c r="C4026" s="3" t="s">
        <v>4122</v>
      </c>
      <c r="D4026" s="2" t="s">
        <v>10611</v>
      </c>
      <c r="E4026" s="3" t="s">
        <v>13094</v>
      </c>
      <c r="G4026" s="61">
        <v>227.66</v>
      </c>
    </row>
    <row r="4027" spans="1:7" ht="22.5" x14ac:dyDescent="0.2">
      <c r="A4027" s="1" t="str">
        <f t="shared" si="64"/>
        <v>SICRO3 3009326</v>
      </c>
      <c r="B4027" s="3" t="s">
        <v>13112</v>
      </c>
      <c r="C4027" s="3" t="s">
        <v>4123</v>
      </c>
      <c r="D4027" s="2" t="s">
        <v>10612</v>
      </c>
      <c r="E4027" s="3" t="s">
        <v>13094</v>
      </c>
      <c r="G4027" s="61">
        <v>233.77</v>
      </c>
    </row>
    <row r="4028" spans="1:7" ht="22.5" x14ac:dyDescent="0.2">
      <c r="A4028" s="1" t="str">
        <f t="shared" si="64"/>
        <v>SICRO3 3009234</v>
      </c>
      <c r="B4028" s="3" t="s">
        <v>13112</v>
      </c>
      <c r="C4028" s="3" t="s">
        <v>4124</v>
      </c>
      <c r="D4028" s="2" t="s">
        <v>10613</v>
      </c>
      <c r="E4028" s="3" t="s">
        <v>13100</v>
      </c>
      <c r="G4028" s="61">
        <v>1095573.4099999999</v>
      </c>
    </row>
    <row r="4029" spans="1:7" ht="22.5" x14ac:dyDescent="0.2">
      <c r="A4029" s="1" t="str">
        <f t="shared" si="64"/>
        <v>SICRO3 3009022</v>
      </c>
      <c r="B4029" s="3" t="s">
        <v>13112</v>
      </c>
      <c r="C4029" s="3" t="s">
        <v>4125</v>
      </c>
      <c r="D4029" s="2" t="s">
        <v>10614</v>
      </c>
      <c r="E4029" s="3" t="s">
        <v>13100</v>
      </c>
      <c r="G4029" s="61">
        <v>1102092.49</v>
      </c>
    </row>
    <row r="4030" spans="1:7" ht="22.5" x14ac:dyDescent="0.2">
      <c r="A4030" s="1" t="str">
        <f t="shared" si="64"/>
        <v>SICRO3 3009230</v>
      </c>
      <c r="B4030" s="3" t="s">
        <v>13112</v>
      </c>
      <c r="C4030" s="3" t="s">
        <v>4126</v>
      </c>
      <c r="D4030" s="2" t="s">
        <v>10615</v>
      </c>
      <c r="E4030" s="3" t="s">
        <v>13100</v>
      </c>
      <c r="G4030" s="61">
        <v>1643531.95</v>
      </c>
    </row>
    <row r="4031" spans="1:7" ht="22.5" x14ac:dyDescent="0.2">
      <c r="A4031" s="1" t="str">
        <f t="shared" si="64"/>
        <v>SICRO3 3009018</v>
      </c>
      <c r="B4031" s="3" t="s">
        <v>13112</v>
      </c>
      <c r="C4031" s="3" t="s">
        <v>4127</v>
      </c>
      <c r="D4031" s="2" t="s">
        <v>10616</v>
      </c>
      <c r="E4031" s="3" t="s">
        <v>13100</v>
      </c>
      <c r="G4031" s="61">
        <v>1653310.58</v>
      </c>
    </row>
    <row r="4032" spans="1:7" ht="22.5" x14ac:dyDescent="0.2">
      <c r="A4032" s="1" t="str">
        <f t="shared" si="64"/>
        <v>SICRO3 3009288</v>
      </c>
      <c r="B4032" s="3" t="s">
        <v>13112</v>
      </c>
      <c r="C4032" s="3" t="s">
        <v>4128</v>
      </c>
      <c r="D4032" s="2" t="s">
        <v>10617</v>
      </c>
      <c r="E4032" s="3" t="s">
        <v>13100</v>
      </c>
      <c r="G4032" s="61">
        <v>1399604.34</v>
      </c>
    </row>
    <row r="4033" spans="1:7" ht="22.5" x14ac:dyDescent="0.2">
      <c r="A4033" s="1" t="str">
        <f t="shared" si="64"/>
        <v>SICRO3 3009013</v>
      </c>
      <c r="B4033" s="3" t="s">
        <v>13112</v>
      </c>
      <c r="C4033" s="3" t="s">
        <v>4129</v>
      </c>
      <c r="D4033" s="2" t="s">
        <v>10618</v>
      </c>
      <c r="E4033" s="3" t="s">
        <v>13100</v>
      </c>
      <c r="G4033" s="61">
        <v>1421033.9</v>
      </c>
    </row>
    <row r="4034" spans="1:7" ht="22.5" x14ac:dyDescent="0.2">
      <c r="A4034" s="1" t="str">
        <f t="shared" si="64"/>
        <v>SICRO3 3009292</v>
      </c>
      <c r="B4034" s="3" t="s">
        <v>13112</v>
      </c>
      <c r="C4034" s="3" t="s">
        <v>4130</v>
      </c>
      <c r="D4034" s="2" t="s">
        <v>10619</v>
      </c>
      <c r="E4034" s="3" t="s">
        <v>13100</v>
      </c>
      <c r="G4034" s="61">
        <v>2099409.3199999998</v>
      </c>
    </row>
    <row r="4035" spans="1:7" ht="22.5" x14ac:dyDescent="0.2">
      <c r="A4035" s="1" t="str">
        <f t="shared" si="64"/>
        <v>SICRO3 3009225</v>
      </c>
      <c r="B4035" s="3" t="s">
        <v>13112</v>
      </c>
      <c r="C4035" s="3" t="s">
        <v>4131</v>
      </c>
      <c r="D4035" s="2" t="s">
        <v>10620</v>
      </c>
      <c r="E4035" s="3" t="s">
        <v>13100</v>
      </c>
      <c r="G4035" s="61">
        <v>2131553.84</v>
      </c>
    </row>
    <row r="4036" spans="1:7" ht="22.5" x14ac:dyDescent="0.2">
      <c r="A4036" s="1" t="str">
        <f t="shared" si="64"/>
        <v>SICRO3 3009100</v>
      </c>
      <c r="B4036" s="3" t="s">
        <v>13112</v>
      </c>
      <c r="C4036" s="3" t="s">
        <v>4132</v>
      </c>
      <c r="D4036" s="2" t="s">
        <v>10621</v>
      </c>
      <c r="E4036" s="3" t="s">
        <v>13094</v>
      </c>
      <c r="G4036" s="61">
        <v>49750.65</v>
      </c>
    </row>
    <row r="4037" spans="1:7" ht="33.75" x14ac:dyDescent="0.2">
      <c r="A4037" s="1" t="str">
        <f t="shared" si="64"/>
        <v>SICRO3 3009238</v>
      </c>
      <c r="B4037" s="3" t="s">
        <v>13112</v>
      </c>
      <c r="C4037" s="3" t="s">
        <v>4133</v>
      </c>
      <c r="D4037" s="2" t="s">
        <v>10622</v>
      </c>
      <c r="E4037" s="3" t="s">
        <v>13100</v>
      </c>
      <c r="G4037" s="61">
        <v>981139.95</v>
      </c>
    </row>
    <row r="4038" spans="1:7" ht="22.5" x14ac:dyDescent="0.2">
      <c r="A4038" s="1" t="str">
        <f t="shared" si="64"/>
        <v>SICRO3 3009304</v>
      </c>
      <c r="B4038" s="3" t="s">
        <v>13112</v>
      </c>
      <c r="C4038" s="3" t="s">
        <v>4134</v>
      </c>
      <c r="D4038" s="2" t="s">
        <v>10623</v>
      </c>
      <c r="E4038" s="3" t="s">
        <v>13100</v>
      </c>
      <c r="G4038" s="61">
        <v>1471603.09</v>
      </c>
    </row>
    <row r="4039" spans="1:7" ht="22.5" x14ac:dyDescent="0.2">
      <c r="A4039" s="1" t="str">
        <f t="shared" si="64"/>
        <v>SICRO3 3009030</v>
      </c>
      <c r="B4039" s="3" t="s">
        <v>13112</v>
      </c>
      <c r="C4039" s="3" t="s">
        <v>4135</v>
      </c>
      <c r="D4039" s="2" t="s">
        <v>10624</v>
      </c>
      <c r="E4039" s="3" t="s">
        <v>13100</v>
      </c>
      <c r="G4039" s="61">
        <v>1481373.31</v>
      </c>
    </row>
    <row r="4040" spans="1:7" ht="33.75" x14ac:dyDescent="0.2">
      <c r="A4040" s="1" t="str">
        <f t="shared" si="64"/>
        <v>SICRO3 3009254</v>
      </c>
      <c r="B4040" s="3" t="s">
        <v>13112</v>
      </c>
      <c r="C4040" s="3" t="s">
        <v>4136</v>
      </c>
      <c r="D4040" s="2" t="s">
        <v>10625</v>
      </c>
      <c r="E4040" s="3" t="s">
        <v>13100</v>
      </c>
      <c r="G4040" s="61">
        <v>1472839.87</v>
      </c>
    </row>
    <row r="4041" spans="1:7" ht="33.75" x14ac:dyDescent="0.2">
      <c r="A4041" s="1" t="str">
        <f t="shared" si="64"/>
        <v>SICRO3 3009262</v>
      </c>
      <c r="B4041" s="3" t="s">
        <v>13112</v>
      </c>
      <c r="C4041" s="3" t="s">
        <v>4137</v>
      </c>
      <c r="D4041" s="2" t="s">
        <v>10626</v>
      </c>
      <c r="E4041" s="3" t="s">
        <v>13100</v>
      </c>
      <c r="G4041" s="61">
        <v>1283601.3</v>
      </c>
    </row>
    <row r="4042" spans="1:7" ht="33.75" x14ac:dyDescent="0.2">
      <c r="A4042" s="1" t="str">
        <f t="shared" si="64"/>
        <v>SICRO3 3009034</v>
      </c>
      <c r="B4042" s="3" t="s">
        <v>13112</v>
      </c>
      <c r="C4042" s="3" t="s">
        <v>4138</v>
      </c>
      <c r="D4042" s="2" t="s">
        <v>10627</v>
      </c>
      <c r="E4042" s="3" t="s">
        <v>13100</v>
      </c>
      <c r="G4042" s="61">
        <v>1504132.91</v>
      </c>
    </row>
    <row r="4043" spans="1:7" ht="33.75" x14ac:dyDescent="0.2">
      <c r="A4043" s="1" t="str">
        <f t="shared" si="64"/>
        <v>SICRO3 3009042</v>
      </c>
      <c r="B4043" s="3" t="s">
        <v>13112</v>
      </c>
      <c r="C4043" s="3" t="s">
        <v>4139</v>
      </c>
      <c r="D4043" s="2" t="s">
        <v>10628</v>
      </c>
      <c r="E4043" s="3" t="s">
        <v>13100</v>
      </c>
      <c r="G4043" s="61">
        <v>1305471.97</v>
      </c>
    </row>
    <row r="4044" spans="1:7" ht="22.5" x14ac:dyDescent="0.2">
      <c r="A4044" s="1" t="str">
        <f t="shared" si="64"/>
        <v>SICRO3 3009270</v>
      </c>
      <c r="B4044" s="3" t="s">
        <v>13112</v>
      </c>
      <c r="C4044" s="3" t="s">
        <v>4140</v>
      </c>
      <c r="D4044" s="2" t="s">
        <v>10629</v>
      </c>
      <c r="E4044" s="3" t="s">
        <v>13100</v>
      </c>
      <c r="G4044" s="61">
        <v>2209982.58</v>
      </c>
    </row>
    <row r="4045" spans="1:7" ht="22.5" x14ac:dyDescent="0.2">
      <c r="A4045" s="1" t="str">
        <f t="shared" si="64"/>
        <v>SICRO3 3009050</v>
      </c>
      <c r="B4045" s="3" t="s">
        <v>13112</v>
      </c>
      <c r="C4045" s="3" t="s">
        <v>4141</v>
      </c>
      <c r="D4045" s="2" t="s">
        <v>10630</v>
      </c>
      <c r="E4045" s="3" t="s">
        <v>13100</v>
      </c>
      <c r="G4045" s="61">
        <v>2256963.94</v>
      </c>
    </row>
    <row r="4046" spans="1:7" ht="22.5" x14ac:dyDescent="0.2">
      <c r="A4046" s="1" t="str">
        <f t="shared" si="64"/>
        <v>SICRO3 3009101</v>
      </c>
      <c r="B4046" s="3" t="s">
        <v>13112</v>
      </c>
      <c r="C4046" s="3" t="s">
        <v>4142</v>
      </c>
      <c r="D4046" s="2" t="s">
        <v>10631</v>
      </c>
      <c r="E4046" s="3" t="s">
        <v>13094</v>
      </c>
      <c r="G4046" s="61">
        <v>99778.22</v>
      </c>
    </row>
    <row r="4047" spans="1:7" ht="33.75" x14ac:dyDescent="0.2">
      <c r="A4047" s="1" t="str">
        <f t="shared" si="64"/>
        <v>SICRO3 3009246</v>
      </c>
      <c r="B4047" s="3" t="s">
        <v>13112</v>
      </c>
      <c r="C4047" s="3" t="s">
        <v>4143</v>
      </c>
      <c r="D4047" s="2" t="s">
        <v>10632</v>
      </c>
      <c r="E4047" s="3" t="s">
        <v>13100</v>
      </c>
      <c r="G4047" s="61">
        <v>975233.45</v>
      </c>
    </row>
    <row r="4048" spans="1:7" ht="33.75" x14ac:dyDescent="0.2">
      <c r="A4048" s="1" t="str">
        <f t="shared" si="64"/>
        <v>SICRO3 3009208</v>
      </c>
      <c r="B4048" s="3" t="s">
        <v>13112</v>
      </c>
      <c r="C4048" s="3" t="s">
        <v>4144</v>
      </c>
      <c r="D4048" s="2" t="s">
        <v>10633</v>
      </c>
      <c r="E4048" s="3" t="s">
        <v>13100</v>
      </c>
      <c r="G4048" s="61">
        <v>981747.15</v>
      </c>
    </row>
    <row r="4049" spans="1:7" ht="22.5" x14ac:dyDescent="0.2">
      <c r="A4049" s="1" t="str">
        <f t="shared" si="64"/>
        <v>SICRO3 3009308</v>
      </c>
      <c r="B4049" s="3" t="s">
        <v>13112</v>
      </c>
      <c r="C4049" s="3" t="s">
        <v>4145</v>
      </c>
      <c r="D4049" s="2" t="s">
        <v>10634</v>
      </c>
      <c r="E4049" s="3" t="s">
        <v>13100</v>
      </c>
      <c r="G4049" s="61">
        <v>1462744</v>
      </c>
    </row>
    <row r="4050" spans="1:7" ht="22.5" x14ac:dyDescent="0.2">
      <c r="A4050" s="1" t="str">
        <f t="shared" si="64"/>
        <v>SICRO3 3009212</v>
      </c>
      <c r="B4050" s="3" t="s">
        <v>13112</v>
      </c>
      <c r="C4050" s="3" t="s">
        <v>4146</v>
      </c>
      <c r="D4050" s="2" t="s">
        <v>10635</v>
      </c>
      <c r="E4050" s="3" t="s">
        <v>13100</v>
      </c>
      <c r="G4050" s="61">
        <v>1472514.55</v>
      </c>
    </row>
    <row r="4051" spans="1:7" ht="33.75" x14ac:dyDescent="0.2">
      <c r="A4051" s="1" t="str">
        <f t="shared" ref="A4051:A4114" si="65">CONCATENATE($B4051," ",$C4051)</f>
        <v>SICRO3 3009258</v>
      </c>
      <c r="B4051" s="3" t="s">
        <v>13112</v>
      </c>
      <c r="C4051" s="3" t="s">
        <v>4147</v>
      </c>
      <c r="D4051" s="2" t="s">
        <v>10636</v>
      </c>
      <c r="E4051" s="3" t="s">
        <v>13100</v>
      </c>
      <c r="G4051" s="61">
        <v>1466996.36</v>
      </c>
    </row>
    <row r="4052" spans="1:7" ht="33.75" x14ac:dyDescent="0.2">
      <c r="A4052" s="1" t="str">
        <f t="shared" si="65"/>
        <v>SICRO3 3009266</v>
      </c>
      <c r="B4052" s="3" t="s">
        <v>13112</v>
      </c>
      <c r="C4052" s="3" t="s">
        <v>4148</v>
      </c>
      <c r="D4052" s="2" t="s">
        <v>10637</v>
      </c>
      <c r="E4052" s="3" t="s">
        <v>13100</v>
      </c>
      <c r="G4052" s="61">
        <v>1277757.78</v>
      </c>
    </row>
    <row r="4053" spans="1:7" ht="33.75" x14ac:dyDescent="0.2">
      <c r="A4053" s="1" t="str">
        <f t="shared" si="65"/>
        <v>SICRO3 3009038</v>
      </c>
      <c r="B4053" s="3" t="s">
        <v>13112</v>
      </c>
      <c r="C4053" s="3" t="s">
        <v>4149</v>
      </c>
      <c r="D4053" s="2" t="s">
        <v>10638</v>
      </c>
      <c r="E4053" s="3" t="s">
        <v>13100</v>
      </c>
      <c r="G4053" s="61">
        <v>1498289.4</v>
      </c>
    </row>
    <row r="4054" spans="1:7" ht="33.75" x14ac:dyDescent="0.2">
      <c r="A4054" s="1" t="str">
        <f t="shared" si="65"/>
        <v>SICRO3 3009046</v>
      </c>
      <c r="B4054" s="3" t="s">
        <v>13112</v>
      </c>
      <c r="C4054" s="3" t="s">
        <v>4150</v>
      </c>
      <c r="D4054" s="2" t="s">
        <v>10639</v>
      </c>
      <c r="E4054" s="3" t="s">
        <v>13100</v>
      </c>
      <c r="G4054" s="61">
        <v>1299628.46</v>
      </c>
    </row>
    <row r="4055" spans="1:7" ht="22.5" x14ac:dyDescent="0.2">
      <c r="A4055" s="1" t="str">
        <f t="shared" si="65"/>
        <v>SICRO3 3009274</v>
      </c>
      <c r="B4055" s="3" t="s">
        <v>13112</v>
      </c>
      <c r="C4055" s="3" t="s">
        <v>4151</v>
      </c>
      <c r="D4055" s="2" t="s">
        <v>10640</v>
      </c>
      <c r="E4055" s="3" t="s">
        <v>13100</v>
      </c>
      <c r="G4055" s="61">
        <v>2201218.0699999998</v>
      </c>
    </row>
    <row r="4056" spans="1:7" ht="22.5" x14ac:dyDescent="0.2">
      <c r="A4056" s="1" t="str">
        <f t="shared" si="65"/>
        <v>SICRO3 3009054</v>
      </c>
      <c r="B4056" s="3" t="s">
        <v>13112</v>
      </c>
      <c r="C4056" s="3" t="s">
        <v>4152</v>
      </c>
      <c r="D4056" s="2" t="s">
        <v>10641</v>
      </c>
      <c r="E4056" s="3" t="s">
        <v>13100</v>
      </c>
      <c r="G4056" s="61">
        <v>2248199.42</v>
      </c>
    </row>
    <row r="4057" spans="1:7" ht="22.5" x14ac:dyDescent="0.2">
      <c r="A4057" s="1" t="str">
        <f t="shared" si="65"/>
        <v>SICRO3 3009235</v>
      </c>
      <c r="B4057" s="3" t="s">
        <v>13112</v>
      </c>
      <c r="C4057" s="3" t="s">
        <v>4153</v>
      </c>
      <c r="D4057" s="2" t="s">
        <v>10642</v>
      </c>
      <c r="E4057" s="3" t="s">
        <v>13100</v>
      </c>
      <c r="G4057" s="61">
        <v>1438839.96</v>
      </c>
    </row>
    <row r="4058" spans="1:7" ht="22.5" x14ac:dyDescent="0.2">
      <c r="A4058" s="1" t="str">
        <f t="shared" si="65"/>
        <v>SICRO3 3009023</v>
      </c>
      <c r="B4058" s="3" t="s">
        <v>13112</v>
      </c>
      <c r="C4058" s="3" t="s">
        <v>4154</v>
      </c>
      <c r="D4058" s="2" t="s">
        <v>10643</v>
      </c>
      <c r="E4058" s="3" t="s">
        <v>13100</v>
      </c>
      <c r="G4058" s="61">
        <v>1445130.1</v>
      </c>
    </row>
    <row r="4059" spans="1:7" ht="22.5" x14ac:dyDescent="0.2">
      <c r="A4059" s="1" t="str">
        <f t="shared" si="65"/>
        <v>SICRO3 3009231</v>
      </c>
      <c r="B4059" s="3" t="s">
        <v>13112</v>
      </c>
      <c r="C4059" s="3" t="s">
        <v>4155</v>
      </c>
      <c r="D4059" s="2" t="s">
        <v>10644</v>
      </c>
      <c r="E4059" s="3" t="s">
        <v>13100</v>
      </c>
      <c r="G4059" s="61">
        <v>2156336.14</v>
      </c>
    </row>
    <row r="4060" spans="1:7" ht="22.5" x14ac:dyDescent="0.2">
      <c r="A4060" s="1" t="str">
        <f t="shared" si="65"/>
        <v>SICRO3 3009019</v>
      </c>
      <c r="B4060" s="3" t="s">
        <v>13112</v>
      </c>
      <c r="C4060" s="3" t="s">
        <v>4156</v>
      </c>
      <c r="D4060" s="2" t="s">
        <v>10645</v>
      </c>
      <c r="E4060" s="3" t="s">
        <v>13100</v>
      </c>
      <c r="G4060" s="61">
        <v>2168382.14</v>
      </c>
    </row>
    <row r="4061" spans="1:7" ht="22.5" x14ac:dyDescent="0.2">
      <c r="A4061" s="1" t="str">
        <f t="shared" si="65"/>
        <v>SICRO3 3009289</v>
      </c>
      <c r="B4061" s="3" t="s">
        <v>13112</v>
      </c>
      <c r="C4061" s="3" t="s">
        <v>4157</v>
      </c>
      <c r="D4061" s="2" t="s">
        <v>10646</v>
      </c>
      <c r="E4061" s="3" t="s">
        <v>13100</v>
      </c>
      <c r="G4061" s="61">
        <v>1887463.36</v>
      </c>
    </row>
    <row r="4062" spans="1:7" ht="22.5" x14ac:dyDescent="0.2">
      <c r="A4062" s="1" t="str">
        <f t="shared" si="65"/>
        <v>SICRO3 3009014</v>
      </c>
      <c r="B4062" s="3" t="s">
        <v>13112</v>
      </c>
      <c r="C4062" s="3" t="s">
        <v>4158</v>
      </c>
      <c r="D4062" s="2" t="s">
        <v>10647</v>
      </c>
      <c r="E4062" s="3" t="s">
        <v>13100</v>
      </c>
      <c r="G4062" s="61">
        <v>1916410.42</v>
      </c>
    </row>
    <row r="4063" spans="1:7" ht="22.5" x14ac:dyDescent="0.2">
      <c r="A4063" s="1" t="str">
        <f t="shared" si="65"/>
        <v>SICRO3 3009293</v>
      </c>
      <c r="B4063" s="3" t="s">
        <v>13112</v>
      </c>
      <c r="C4063" s="3" t="s">
        <v>4159</v>
      </c>
      <c r="D4063" s="2" t="s">
        <v>10648</v>
      </c>
      <c r="E4063" s="3" t="s">
        <v>13100</v>
      </c>
      <c r="G4063" s="61">
        <v>2831197.95</v>
      </c>
    </row>
    <row r="4064" spans="1:7" ht="22.5" x14ac:dyDescent="0.2">
      <c r="A4064" s="1" t="str">
        <f t="shared" si="65"/>
        <v>SICRO3 3009226</v>
      </c>
      <c r="B4064" s="3" t="s">
        <v>13112</v>
      </c>
      <c r="C4064" s="3" t="s">
        <v>4160</v>
      </c>
      <c r="D4064" s="2" t="s">
        <v>10649</v>
      </c>
      <c r="E4064" s="3" t="s">
        <v>13100</v>
      </c>
      <c r="G4064" s="61">
        <v>2874618.84</v>
      </c>
    </row>
    <row r="4065" spans="1:7" ht="22.5" x14ac:dyDescent="0.2">
      <c r="A4065" s="1" t="str">
        <f t="shared" si="65"/>
        <v>SICRO3 3009102</v>
      </c>
      <c r="B4065" s="3" t="s">
        <v>13112</v>
      </c>
      <c r="C4065" s="3" t="s">
        <v>4161</v>
      </c>
      <c r="D4065" s="2" t="s">
        <v>10650</v>
      </c>
      <c r="E4065" s="3" t="s">
        <v>13094</v>
      </c>
      <c r="G4065" s="61">
        <v>69578.28</v>
      </c>
    </row>
    <row r="4066" spans="1:7" ht="33.75" x14ac:dyDescent="0.2">
      <c r="A4066" s="1" t="str">
        <f t="shared" si="65"/>
        <v>SICRO3 3009297</v>
      </c>
      <c r="B4066" s="3" t="s">
        <v>13112</v>
      </c>
      <c r="C4066" s="3" t="s">
        <v>4162</v>
      </c>
      <c r="D4066" s="2" t="s">
        <v>10651</v>
      </c>
      <c r="E4066" s="3" t="s">
        <v>13100</v>
      </c>
      <c r="G4066" s="61">
        <v>1312780.6100000001</v>
      </c>
    </row>
    <row r="4067" spans="1:7" ht="33.75" x14ac:dyDescent="0.2">
      <c r="A4067" s="1" t="str">
        <f t="shared" si="65"/>
        <v>SICRO3 3009027</v>
      </c>
      <c r="B4067" s="3" t="s">
        <v>13112</v>
      </c>
      <c r="C4067" s="3" t="s">
        <v>4163</v>
      </c>
      <c r="D4067" s="2" t="s">
        <v>10652</v>
      </c>
      <c r="E4067" s="3" t="s">
        <v>13100</v>
      </c>
      <c r="G4067" s="61">
        <v>1319294.21</v>
      </c>
    </row>
    <row r="4068" spans="1:7" ht="22.5" x14ac:dyDescent="0.2">
      <c r="A4068" s="1" t="str">
        <f t="shared" si="65"/>
        <v>SICRO3 3009305</v>
      </c>
      <c r="B4068" s="3" t="s">
        <v>13112</v>
      </c>
      <c r="C4068" s="3" t="s">
        <v>4164</v>
      </c>
      <c r="D4068" s="2" t="s">
        <v>10653</v>
      </c>
      <c r="E4068" s="3" t="s">
        <v>13100</v>
      </c>
      <c r="G4068" s="61">
        <v>1969063.97</v>
      </c>
    </row>
    <row r="4069" spans="1:7" ht="22.5" x14ac:dyDescent="0.2">
      <c r="A4069" s="1" t="str">
        <f t="shared" si="65"/>
        <v>SICRO3 3009031</v>
      </c>
      <c r="B4069" s="3" t="s">
        <v>13112</v>
      </c>
      <c r="C4069" s="3" t="s">
        <v>4165</v>
      </c>
      <c r="D4069" s="2" t="s">
        <v>10654</v>
      </c>
      <c r="E4069" s="3" t="s">
        <v>13100</v>
      </c>
      <c r="G4069" s="61">
        <v>1978834.19</v>
      </c>
    </row>
    <row r="4070" spans="1:7" ht="33.75" x14ac:dyDescent="0.2">
      <c r="A4070" s="1" t="str">
        <f t="shared" si="65"/>
        <v>SICRO3 3009255</v>
      </c>
      <c r="B4070" s="3" t="s">
        <v>13112</v>
      </c>
      <c r="C4070" s="3" t="s">
        <v>4166</v>
      </c>
      <c r="D4070" s="2" t="s">
        <v>10655</v>
      </c>
      <c r="E4070" s="3" t="s">
        <v>13100</v>
      </c>
      <c r="G4070" s="61">
        <v>1876329.93</v>
      </c>
    </row>
    <row r="4071" spans="1:7" ht="33.75" x14ac:dyDescent="0.2">
      <c r="A4071" s="1" t="str">
        <f t="shared" si="65"/>
        <v>SICRO3 3009263</v>
      </c>
      <c r="B4071" s="3" t="s">
        <v>13112</v>
      </c>
      <c r="C4071" s="3" t="s">
        <v>4167</v>
      </c>
      <c r="D4071" s="2" t="s">
        <v>10656</v>
      </c>
      <c r="E4071" s="3" t="s">
        <v>13100</v>
      </c>
      <c r="G4071" s="61">
        <v>1760130.94</v>
      </c>
    </row>
    <row r="4072" spans="1:7" ht="33.75" x14ac:dyDescent="0.2">
      <c r="A4072" s="1" t="str">
        <f t="shared" si="65"/>
        <v>SICRO3 3009035</v>
      </c>
      <c r="B4072" s="3" t="s">
        <v>13112</v>
      </c>
      <c r="C4072" s="3" t="s">
        <v>4168</v>
      </c>
      <c r="D4072" s="2" t="s">
        <v>10657</v>
      </c>
      <c r="E4072" s="3" t="s">
        <v>13100</v>
      </c>
      <c r="G4072" s="61">
        <v>1911200.36</v>
      </c>
    </row>
    <row r="4073" spans="1:7" ht="33.75" x14ac:dyDescent="0.2">
      <c r="A4073" s="1" t="str">
        <f t="shared" si="65"/>
        <v>SICRO3 3009043</v>
      </c>
      <c r="B4073" s="3" t="s">
        <v>13112</v>
      </c>
      <c r="C4073" s="3" t="s">
        <v>4169</v>
      </c>
      <c r="D4073" s="2" t="s">
        <v>10658</v>
      </c>
      <c r="E4073" s="3" t="s">
        <v>13100</v>
      </c>
      <c r="G4073" s="61">
        <v>1789215.63</v>
      </c>
    </row>
    <row r="4074" spans="1:7" ht="22.5" x14ac:dyDescent="0.2">
      <c r="A4074" s="1" t="str">
        <f t="shared" si="65"/>
        <v>SICRO3 3009271</v>
      </c>
      <c r="B4074" s="3" t="s">
        <v>13112</v>
      </c>
      <c r="C4074" s="3" t="s">
        <v>4170</v>
      </c>
      <c r="D4074" s="2" t="s">
        <v>10659</v>
      </c>
      <c r="E4074" s="3" t="s">
        <v>13100</v>
      </c>
      <c r="G4074" s="61">
        <v>2815217.58</v>
      </c>
    </row>
    <row r="4075" spans="1:7" ht="22.5" x14ac:dyDescent="0.2">
      <c r="A4075" s="1" t="str">
        <f t="shared" si="65"/>
        <v>SICRO3 3009051</v>
      </c>
      <c r="B4075" s="3" t="s">
        <v>13112</v>
      </c>
      <c r="C4075" s="3" t="s">
        <v>4171</v>
      </c>
      <c r="D4075" s="2" t="s">
        <v>10660</v>
      </c>
      <c r="E4075" s="3" t="s">
        <v>13100</v>
      </c>
      <c r="G4075" s="61">
        <v>2867565.01</v>
      </c>
    </row>
    <row r="4076" spans="1:7" ht="22.5" x14ac:dyDescent="0.2">
      <c r="A4076" s="1" t="str">
        <f t="shared" si="65"/>
        <v>SICRO3 3009103</v>
      </c>
      <c r="B4076" s="3" t="s">
        <v>13112</v>
      </c>
      <c r="C4076" s="3" t="s">
        <v>4172</v>
      </c>
      <c r="D4076" s="2" t="s">
        <v>10661</v>
      </c>
      <c r="E4076" s="3" t="s">
        <v>13094</v>
      </c>
      <c r="G4076" s="61">
        <v>139433.46</v>
      </c>
    </row>
    <row r="4077" spans="1:7" ht="33.75" x14ac:dyDescent="0.2">
      <c r="A4077" s="1" t="str">
        <f t="shared" si="65"/>
        <v>SICRO3 3009247</v>
      </c>
      <c r="B4077" s="3" t="s">
        <v>13112</v>
      </c>
      <c r="C4077" s="3" t="s">
        <v>4173</v>
      </c>
      <c r="D4077" s="2" t="s">
        <v>10662</v>
      </c>
      <c r="E4077" s="3" t="s">
        <v>13100</v>
      </c>
      <c r="G4077" s="61">
        <v>1306284.8</v>
      </c>
    </row>
    <row r="4078" spans="1:7" ht="33.75" x14ac:dyDescent="0.2">
      <c r="A4078" s="1" t="str">
        <f t="shared" si="65"/>
        <v>SICRO3 3009209</v>
      </c>
      <c r="B4078" s="3" t="s">
        <v>13112</v>
      </c>
      <c r="C4078" s="3" t="s">
        <v>4174</v>
      </c>
      <c r="D4078" s="2" t="s">
        <v>10663</v>
      </c>
      <c r="E4078" s="3" t="s">
        <v>13100</v>
      </c>
      <c r="G4078" s="61">
        <v>1312798.5</v>
      </c>
    </row>
    <row r="4079" spans="1:7" ht="22.5" x14ac:dyDescent="0.2">
      <c r="A4079" s="1" t="str">
        <f t="shared" si="65"/>
        <v>SICRO3 3009309</v>
      </c>
      <c r="B4079" s="3" t="s">
        <v>13112</v>
      </c>
      <c r="C4079" s="3" t="s">
        <v>4175</v>
      </c>
      <c r="D4079" s="2" t="s">
        <v>10664</v>
      </c>
      <c r="E4079" s="3" t="s">
        <v>13100</v>
      </c>
      <c r="G4079" s="61">
        <v>1959321.23</v>
      </c>
    </row>
    <row r="4080" spans="1:7" ht="22.5" x14ac:dyDescent="0.2">
      <c r="A4080" s="1" t="str">
        <f t="shared" si="65"/>
        <v>SICRO3 3009213</v>
      </c>
      <c r="B4080" s="3" t="s">
        <v>13112</v>
      </c>
      <c r="C4080" s="3" t="s">
        <v>4176</v>
      </c>
      <c r="D4080" s="2" t="s">
        <v>10665</v>
      </c>
      <c r="E4080" s="3" t="s">
        <v>13100</v>
      </c>
      <c r="G4080" s="61">
        <v>1969091.77</v>
      </c>
    </row>
    <row r="4081" spans="1:7" ht="33.75" x14ac:dyDescent="0.2">
      <c r="A4081" s="1" t="str">
        <f t="shared" si="65"/>
        <v>SICRO3 3009259</v>
      </c>
      <c r="B4081" s="3" t="s">
        <v>13112</v>
      </c>
      <c r="C4081" s="3" t="s">
        <v>4177</v>
      </c>
      <c r="D4081" s="2" t="s">
        <v>10666</v>
      </c>
      <c r="E4081" s="3" t="s">
        <v>13100</v>
      </c>
      <c r="G4081" s="61">
        <v>1869897.12</v>
      </c>
    </row>
    <row r="4082" spans="1:7" ht="33.75" x14ac:dyDescent="0.2">
      <c r="A4082" s="1" t="str">
        <f t="shared" si="65"/>
        <v>SICRO3 3009267</v>
      </c>
      <c r="B4082" s="3" t="s">
        <v>13112</v>
      </c>
      <c r="C4082" s="3" t="s">
        <v>4178</v>
      </c>
      <c r="D4082" s="2" t="s">
        <v>10667</v>
      </c>
      <c r="E4082" s="3" t="s">
        <v>13100</v>
      </c>
      <c r="G4082" s="61">
        <v>1753698.12</v>
      </c>
    </row>
    <row r="4083" spans="1:7" ht="33.75" x14ac:dyDescent="0.2">
      <c r="A4083" s="1" t="str">
        <f t="shared" si="65"/>
        <v>SICRO3 3009039</v>
      </c>
      <c r="B4083" s="3" t="s">
        <v>13112</v>
      </c>
      <c r="C4083" s="3" t="s">
        <v>4179</v>
      </c>
      <c r="D4083" s="2" t="s">
        <v>10668</v>
      </c>
      <c r="E4083" s="3" t="s">
        <v>13100</v>
      </c>
      <c r="G4083" s="61">
        <v>1904767.54</v>
      </c>
    </row>
    <row r="4084" spans="1:7" ht="33.75" x14ac:dyDescent="0.2">
      <c r="A4084" s="1" t="str">
        <f t="shared" si="65"/>
        <v>SICRO3 3009047</v>
      </c>
      <c r="B4084" s="3" t="s">
        <v>13112</v>
      </c>
      <c r="C4084" s="3" t="s">
        <v>4180</v>
      </c>
      <c r="D4084" s="2" t="s">
        <v>10669</v>
      </c>
      <c r="E4084" s="3" t="s">
        <v>13100</v>
      </c>
      <c r="G4084" s="61">
        <v>1782782.82</v>
      </c>
    </row>
    <row r="4085" spans="1:7" ht="22.5" x14ac:dyDescent="0.2">
      <c r="A4085" s="1" t="str">
        <f t="shared" si="65"/>
        <v>SICRO3 3009275</v>
      </c>
      <c r="B4085" s="3" t="s">
        <v>13112</v>
      </c>
      <c r="C4085" s="3" t="s">
        <v>4181</v>
      </c>
      <c r="D4085" s="2" t="s">
        <v>10670</v>
      </c>
      <c r="E4085" s="3" t="s">
        <v>13100</v>
      </c>
      <c r="G4085" s="61">
        <v>2805569.41</v>
      </c>
    </row>
    <row r="4086" spans="1:7" ht="22.5" x14ac:dyDescent="0.2">
      <c r="A4086" s="1" t="str">
        <f t="shared" si="65"/>
        <v>SICRO3 3009055</v>
      </c>
      <c r="B4086" s="3" t="s">
        <v>13112</v>
      </c>
      <c r="C4086" s="3" t="s">
        <v>4182</v>
      </c>
      <c r="D4086" s="2" t="s">
        <v>10671</v>
      </c>
      <c r="E4086" s="3" t="s">
        <v>13100</v>
      </c>
      <c r="G4086" s="61">
        <v>2857916.84</v>
      </c>
    </row>
    <row r="4087" spans="1:7" ht="22.5" x14ac:dyDescent="0.2">
      <c r="A4087" s="1" t="str">
        <f t="shared" si="65"/>
        <v>SICRO3 3009236</v>
      </c>
      <c r="B4087" s="3" t="s">
        <v>13112</v>
      </c>
      <c r="C4087" s="3" t="s">
        <v>4183</v>
      </c>
      <c r="D4087" s="2" t="s">
        <v>10672</v>
      </c>
      <c r="E4087" s="3" t="s">
        <v>13100</v>
      </c>
      <c r="G4087" s="61">
        <v>1752122.46</v>
      </c>
    </row>
    <row r="4088" spans="1:7" ht="22.5" x14ac:dyDescent="0.2">
      <c r="A4088" s="1" t="str">
        <f t="shared" si="65"/>
        <v>SICRO3 3009024</v>
      </c>
      <c r="B4088" s="3" t="s">
        <v>13112</v>
      </c>
      <c r="C4088" s="3" t="s">
        <v>4184</v>
      </c>
      <c r="D4088" s="2" t="s">
        <v>10673</v>
      </c>
      <c r="E4088" s="3" t="s">
        <v>13100</v>
      </c>
      <c r="G4088" s="61">
        <v>1756717.59</v>
      </c>
    </row>
    <row r="4089" spans="1:7" ht="22.5" x14ac:dyDescent="0.2">
      <c r="A4089" s="1" t="str">
        <f t="shared" si="65"/>
        <v>SICRO3 3009232</v>
      </c>
      <c r="B4089" s="3" t="s">
        <v>13112</v>
      </c>
      <c r="C4089" s="3" t="s">
        <v>4185</v>
      </c>
      <c r="D4089" s="2" t="s">
        <v>10674</v>
      </c>
      <c r="E4089" s="3" t="s">
        <v>13100</v>
      </c>
      <c r="G4089" s="61">
        <v>2623946.3199999998</v>
      </c>
    </row>
    <row r="4090" spans="1:7" ht="22.5" x14ac:dyDescent="0.2">
      <c r="A4090" s="1" t="str">
        <f t="shared" si="65"/>
        <v>SICRO3 3009020</v>
      </c>
      <c r="B4090" s="3" t="s">
        <v>13112</v>
      </c>
      <c r="C4090" s="3" t="s">
        <v>4186</v>
      </c>
      <c r="D4090" s="2" t="s">
        <v>10675</v>
      </c>
      <c r="E4090" s="3" t="s">
        <v>13100</v>
      </c>
      <c r="G4090" s="61">
        <v>2633324.2999999998</v>
      </c>
    </row>
    <row r="4091" spans="1:7" ht="22.5" x14ac:dyDescent="0.2">
      <c r="A4091" s="1" t="str">
        <f t="shared" si="65"/>
        <v>SICRO3 3009290</v>
      </c>
      <c r="B4091" s="3" t="s">
        <v>13112</v>
      </c>
      <c r="C4091" s="3" t="s">
        <v>4187</v>
      </c>
      <c r="D4091" s="2" t="s">
        <v>10676</v>
      </c>
      <c r="E4091" s="3" t="s">
        <v>13100</v>
      </c>
      <c r="G4091" s="61">
        <v>2242413.5299999998</v>
      </c>
    </row>
    <row r="4092" spans="1:7" ht="22.5" x14ac:dyDescent="0.2">
      <c r="A4092" s="1" t="str">
        <f t="shared" si="65"/>
        <v>SICRO3 3009015</v>
      </c>
      <c r="B4092" s="3" t="s">
        <v>13112</v>
      </c>
      <c r="C4092" s="3" t="s">
        <v>4188</v>
      </c>
      <c r="D4092" s="2" t="s">
        <v>10677</v>
      </c>
      <c r="E4092" s="3" t="s">
        <v>13100</v>
      </c>
      <c r="G4092" s="61">
        <v>2273519.62</v>
      </c>
    </row>
    <row r="4093" spans="1:7" ht="22.5" x14ac:dyDescent="0.2">
      <c r="A4093" s="1" t="str">
        <f t="shared" si="65"/>
        <v>SICRO3 3009294</v>
      </c>
      <c r="B4093" s="3" t="s">
        <v>13112</v>
      </c>
      <c r="C4093" s="3" t="s">
        <v>4189</v>
      </c>
      <c r="D4093" s="2" t="s">
        <v>10678</v>
      </c>
      <c r="E4093" s="3" t="s">
        <v>13100</v>
      </c>
      <c r="G4093" s="61">
        <v>3363623.19</v>
      </c>
    </row>
    <row r="4094" spans="1:7" ht="22.5" x14ac:dyDescent="0.2">
      <c r="A4094" s="1" t="str">
        <f t="shared" si="65"/>
        <v>SICRO3 3009227</v>
      </c>
      <c r="B4094" s="3" t="s">
        <v>13112</v>
      </c>
      <c r="C4094" s="3" t="s">
        <v>4190</v>
      </c>
      <c r="D4094" s="2" t="s">
        <v>10679</v>
      </c>
      <c r="E4094" s="3" t="s">
        <v>13100</v>
      </c>
      <c r="G4094" s="61">
        <v>3410282.63</v>
      </c>
    </row>
    <row r="4095" spans="1:7" ht="22.5" x14ac:dyDescent="0.2">
      <c r="A4095" s="1" t="str">
        <f t="shared" si="65"/>
        <v>SICRO3 3009104</v>
      </c>
      <c r="B4095" s="3" t="s">
        <v>13112</v>
      </c>
      <c r="C4095" s="3" t="s">
        <v>4191</v>
      </c>
      <c r="D4095" s="2" t="s">
        <v>10680</v>
      </c>
      <c r="E4095" s="3" t="s">
        <v>13094</v>
      </c>
      <c r="G4095" s="61">
        <v>86212.36</v>
      </c>
    </row>
    <row r="4096" spans="1:7" ht="33.75" x14ac:dyDescent="0.2">
      <c r="A4096" s="1" t="str">
        <f t="shared" si="65"/>
        <v>SICRO3 3009240</v>
      </c>
      <c r="B4096" s="3" t="s">
        <v>13112</v>
      </c>
      <c r="C4096" s="3" t="s">
        <v>4192</v>
      </c>
      <c r="D4096" s="2" t="s">
        <v>10681</v>
      </c>
      <c r="E4096" s="3" t="s">
        <v>13100</v>
      </c>
      <c r="G4096" s="61">
        <v>1593334.4</v>
      </c>
    </row>
    <row r="4097" spans="1:7" ht="33.75" x14ac:dyDescent="0.2">
      <c r="A4097" s="1" t="str">
        <f t="shared" si="65"/>
        <v>SICRO3 3009028</v>
      </c>
      <c r="B4097" s="3" t="s">
        <v>13112</v>
      </c>
      <c r="C4097" s="3" t="s">
        <v>4193</v>
      </c>
      <c r="D4097" s="2" t="s">
        <v>10682</v>
      </c>
      <c r="E4097" s="3" t="s">
        <v>13100</v>
      </c>
      <c r="G4097" s="61">
        <v>1599848</v>
      </c>
    </row>
    <row r="4098" spans="1:7" ht="22.5" x14ac:dyDescent="0.2">
      <c r="A4098" s="1" t="str">
        <f t="shared" si="65"/>
        <v>SICRO3 3009306</v>
      </c>
      <c r="B4098" s="3" t="s">
        <v>13112</v>
      </c>
      <c r="C4098" s="3" t="s">
        <v>4194</v>
      </c>
      <c r="D4098" s="2" t="s">
        <v>10683</v>
      </c>
      <c r="E4098" s="3" t="s">
        <v>13100</v>
      </c>
      <c r="G4098" s="61">
        <v>2389894.5699999998</v>
      </c>
    </row>
    <row r="4099" spans="1:7" ht="22.5" x14ac:dyDescent="0.2">
      <c r="A4099" s="1" t="str">
        <f t="shared" si="65"/>
        <v>SICRO3 3009032</v>
      </c>
      <c r="B4099" s="3" t="s">
        <v>13112</v>
      </c>
      <c r="C4099" s="3" t="s">
        <v>4195</v>
      </c>
      <c r="D4099" s="2" t="s">
        <v>10684</v>
      </c>
      <c r="E4099" s="3" t="s">
        <v>13100</v>
      </c>
      <c r="G4099" s="61">
        <v>2399664.7999999998</v>
      </c>
    </row>
    <row r="4100" spans="1:7" ht="33.75" x14ac:dyDescent="0.2">
      <c r="A4100" s="1" t="str">
        <f t="shared" si="65"/>
        <v>SICRO3 3009256</v>
      </c>
      <c r="B4100" s="3" t="s">
        <v>13112</v>
      </c>
      <c r="C4100" s="3" t="s">
        <v>4196</v>
      </c>
      <c r="D4100" s="2" t="s">
        <v>10685</v>
      </c>
      <c r="E4100" s="3" t="s">
        <v>13100</v>
      </c>
      <c r="G4100" s="61">
        <v>2197141.46</v>
      </c>
    </row>
    <row r="4101" spans="1:7" ht="33.75" x14ac:dyDescent="0.2">
      <c r="A4101" s="1" t="str">
        <f t="shared" si="65"/>
        <v>SICRO3 3009264</v>
      </c>
      <c r="B4101" s="3" t="s">
        <v>13112</v>
      </c>
      <c r="C4101" s="3" t="s">
        <v>4197</v>
      </c>
      <c r="D4101" s="2" t="s">
        <v>10686</v>
      </c>
      <c r="E4101" s="3" t="s">
        <v>13100</v>
      </c>
      <c r="G4101" s="61">
        <v>2084047.4</v>
      </c>
    </row>
    <row r="4102" spans="1:7" ht="33.75" x14ac:dyDescent="0.2">
      <c r="A4102" s="1" t="str">
        <f t="shared" si="65"/>
        <v>SICRO3 3009036</v>
      </c>
      <c r="B4102" s="3" t="s">
        <v>13112</v>
      </c>
      <c r="C4102" s="3" t="s">
        <v>4198</v>
      </c>
      <c r="D4102" s="2" t="s">
        <v>10687</v>
      </c>
      <c r="E4102" s="3" t="s">
        <v>13100</v>
      </c>
      <c r="G4102" s="61">
        <v>2234016.31</v>
      </c>
    </row>
    <row r="4103" spans="1:7" ht="33.75" x14ac:dyDescent="0.2">
      <c r="A4103" s="1" t="str">
        <f t="shared" si="65"/>
        <v>SICRO3 3009044</v>
      </c>
      <c r="B4103" s="3" t="s">
        <v>13112</v>
      </c>
      <c r="C4103" s="3" t="s">
        <v>4199</v>
      </c>
      <c r="D4103" s="2" t="s">
        <v>10688</v>
      </c>
      <c r="E4103" s="3" t="s">
        <v>13100</v>
      </c>
      <c r="G4103" s="61">
        <v>2115291.13</v>
      </c>
    </row>
    <row r="4104" spans="1:7" ht="22.5" x14ac:dyDescent="0.2">
      <c r="A4104" s="1" t="str">
        <f t="shared" si="65"/>
        <v>SICRO3 3009272</v>
      </c>
      <c r="B4104" s="3" t="s">
        <v>13112</v>
      </c>
      <c r="C4104" s="3" t="s">
        <v>4200</v>
      </c>
      <c r="D4104" s="2" t="s">
        <v>10689</v>
      </c>
      <c r="E4104" s="3" t="s">
        <v>13100</v>
      </c>
      <c r="G4104" s="61">
        <v>3296434.78</v>
      </c>
    </row>
    <row r="4105" spans="1:7" ht="22.5" x14ac:dyDescent="0.2">
      <c r="A4105" s="1" t="str">
        <f t="shared" si="65"/>
        <v>SICRO3 3009052</v>
      </c>
      <c r="B4105" s="3" t="s">
        <v>13112</v>
      </c>
      <c r="C4105" s="3" t="s">
        <v>4201</v>
      </c>
      <c r="D4105" s="2" t="s">
        <v>10690</v>
      </c>
      <c r="E4105" s="3" t="s">
        <v>13100</v>
      </c>
      <c r="G4105" s="61">
        <v>3351788.86</v>
      </c>
    </row>
    <row r="4106" spans="1:7" ht="22.5" x14ac:dyDescent="0.2">
      <c r="A4106" s="1" t="str">
        <f t="shared" si="65"/>
        <v>SICRO3 3009105</v>
      </c>
      <c r="B4106" s="3" t="s">
        <v>13112</v>
      </c>
      <c r="C4106" s="3" t="s">
        <v>4202</v>
      </c>
      <c r="D4106" s="2" t="s">
        <v>10691</v>
      </c>
      <c r="E4106" s="3" t="s">
        <v>13094</v>
      </c>
      <c r="G4106" s="61">
        <v>172701.63</v>
      </c>
    </row>
    <row r="4107" spans="1:7" ht="33.75" x14ac:dyDescent="0.2">
      <c r="A4107" s="1" t="str">
        <f t="shared" si="65"/>
        <v>SICRO3 3009248</v>
      </c>
      <c r="B4107" s="3" t="s">
        <v>13112</v>
      </c>
      <c r="C4107" s="3" t="s">
        <v>4203</v>
      </c>
      <c r="D4107" s="2" t="s">
        <v>10692</v>
      </c>
      <c r="E4107" s="3" t="s">
        <v>13100</v>
      </c>
      <c r="G4107" s="61">
        <v>1585183.84</v>
      </c>
    </row>
    <row r="4108" spans="1:7" ht="33.75" x14ac:dyDescent="0.2">
      <c r="A4108" s="1" t="str">
        <f t="shared" si="65"/>
        <v>SICRO3 3009210</v>
      </c>
      <c r="B4108" s="3" t="s">
        <v>13112</v>
      </c>
      <c r="C4108" s="3" t="s">
        <v>4204</v>
      </c>
      <c r="D4108" s="2" t="s">
        <v>10693</v>
      </c>
      <c r="E4108" s="3" t="s">
        <v>13100</v>
      </c>
      <c r="G4108" s="61">
        <v>1591697.54</v>
      </c>
    </row>
    <row r="4109" spans="1:7" ht="22.5" x14ac:dyDescent="0.2">
      <c r="A4109" s="1" t="str">
        <f t="shared" si="65"/>
        <v>SICRO3 3009310</v>
      </c>
      <c r="B4109" s="3" t="s">
        <v>13112</v>
      </c>
      <c r="C4109" s="3" t="s">
        <v>4205</v>
      </c>
      <c r="D4109" s="2" t="s">
        <v>10694</v>
      </c>
      <c r="E4109" s="3" t="s">
        <v>13100</v>
      </c>
      <c r="G4109" s="61">
        <v>2377669.9500000002</v>
      </c>
    </row>
    <row r="4110" spans="1:7" ht="22.5" x14ac:dyDescent="0.2">
      <c r="A4110" s="1" t="str">
        <f t="shared" si="65"/>
        <v>SICRO3 3009214</v>
      </c>
      <c r="B4110" s="3" t="s">
        <v>13112</v>
      </c>
      <c r="C4110" s="3" t="s">
        <v>4206</v>
      </c>
      <c r="D4110" s="2" t="s">
        <v>10695</v>
      </c>
      <c r="E4110" s="3" t="s">
        <v>13100</v>
      </c>
      <c r="G4110" s="61">
        <v>2387440.5</v>
      </c>
    </row>
    <row r="4111" spans="1:7" ht="33.75" x14ac:dyDescent="0.2">
      <c r="A4111" s="1" t="str">
        <f t="shared" si="65"/>
        <v>SICRO3 3009260</v>
      </c>
      <c r="B4111" s="3" t="s">
        <v>13112</v>
      </c>
      <c r="C4111" s="3" t="s">
        <v>4207</v>
      </c>
      <c r="D4111" s="2" t="s">
        <v>10696</v>
      </c>
      <c r="E4111" s="3" t="s">
        <v>13100</v>
      </c>
      <c r="G4111" s="61">
        <v>2189053.89</v>
      </c>
    </row>
    <row r="4112" spans="1:7" ht="33.75" x14ac:dyDescent="0.2">
      <c r="A4112" s="1" t="str">
        <f t="shared" si="65"/>
        <v>SICRO3 3009268</v>
      </c>
      <c r="B4112" s="3" t="s">
        <v>13112</v>
      </c>
      <c r="C4112" s="3" t="s">
        <v>4208</v>
      </c>
      <c r="D4112" s="2" t="s">
        <v>10697</v>
      </c>
      <c r="E4112" s="3" t="s">
        <v>13100</v>
      </c>
      <c r="G4112" s="61">
        <v>2075959.83</v>
      </c>
    </row>
    <row r="4113" spans="1:7" ht="33.75" x14ac:dyDescent="0.2">
      <c r="A4113" s="1" t="str">
        <f t="shared" si="65"/>
        <v>SICRO3 3009040</v>
      </c>
      <c r="B4113" s="3" t="s">
        <v>13112</v>
      </c>
      <c r="C4113" s="3" t="s">
        <v>4209</v>
      </c>
      <c r="D4113" s="2" t="s">
        <v>10698</v>
      </c>
      <c r="E4113" s="3" t="s">
        <v>13100</v>
      </c>
      <c r="G4113" s="61">
        <v>2225928.75</v>
      </c>
    </row>
    <row r="4114" spans="1:7" ht="33.75" x14ac:dyDescent="0.2">
      <c r="A4114" s="1" t="str">
        <f t="shared" si="65"/>
        <v>SICRO3 3009048</v>
      </c>
      <c r="B4114" s="3" t="s">
        <v>13112</v>
      </c>
      <c r="C4114" s="3" t="s">
        <v>4210</v>
      </c>
      <c r="D4114" s="2" t="s">
        <v>10699</v>
      </c>
      <c r="E4114" s="3" t="s">
        <v>13100</v>
      </c>
      <c r="G4114" s="61">
        <v>2107203.56</v>
      </c>
    </row>
    <row r="4115" spans="1:7" ht="22.5" x14ac:dyDescent="0.2">
      <c r="A4115" s="1" t="str">
        <f t="shared" ref="A4115:A4178" si="66">CONCATENATE($B4115," ",$C4115)</f>
        <v>SICRO3 3009276</v>
      </c>
      <c r="B4115" s="3" t="s">
        <v>13112</v>
      </c>
      <c r="C4115" s="3" t="s">
        <v>4211</v>
      </c>
      <c r="D4115" s="2" t="s">
        <v>10700</v>
      </c>
      <c r="E4115" s="3" t="s">
        <v>13100</v>
      </c>
      <c r="G4115" s="61">
        <v>3284304.73</v>
      </c>
    </row>
    <row r="4116" spans="1:7" ht="22.5" x14ac:dyDescent="0.2">
      <c r="A4116" s="1" t="str">
        <f t="shared" si="66"/>
        <v>SICRO3 3009056</v>
      </c>
      <c r="B4116" s="3" t="s">
        <v>13112</v>
      </c>
      <c r="C4116" s="3" t="s">
        <v>4212</v>
      </c>
      <c r="D4116" s="2" t="s">
        <v>10701</v>
      </c>
      <c r="E4116" s="3" t="s">
        <v>13100</v>
      </c>
      <c r="G4116" s="61">
        <v>3339658.81</v>
      </c>
    </row>
    <row r="4117" spans="1:7" ht="22.5" x14ac:dyDescent="0.2">
      <c r="A4117" s="1" t="str">
        <f t="shared" si="66"/>
        <v>SICRO3 3009237</v>
      </c>
      <c r="B4117" s="3" t="s">
        <v>13112</v>
      </c>
      <c r="C4117" s="3" t="s">
        <v>4213</v>
      </c>
      <c r="D4117" s="2" t="s">
        <v>10702</v>
      </c>
      <c r="E4117" s="3" t="s">
        <v>13100</v>
      </c>
      <c r="G4117" s="61">
        <v>1582193.02</v>
      </c>
    </row>
    <row r="4118" spans="1:7" ht="22.5" x14ac:dyDescent="0.2">
      <c r="A4118" s="1" t="str">
        <f t="shared" si="66"/>
        <v>SICRO3 3009025</v>
      </c>
      <c r="B4118" s="3" t="s">
        <v>13112</v>
      </c>
      <c r="C4118" s="3" t="s">
        <v>4214</v>
      </c>
      <c r="D4118" s="2" t="s">
        <v>10703</v>
      </c>
      <c r="E4118" s="3" t="s">
        <v>13100</v>
      </c>
      <c r="G4118" s="61">
        <v>1586902.62</v>
      </c>
    </row>
    <row r="4119" spans="1:7" ht="22.5" x14ac:dyDescent="0.2">
      <c r="A4119" s="1" t="str">
        <f t="shared" si="66"/>
        <v>SICRO3 3009319</v>
      </c>
      <c r="B4119" s="3" t="s">
        <v>13112</v>
      </c>
      <c r="C4119" s="3" t="s">
        <v>4215</v>
      </c>
      <c r="D4119" s="2" t="s">
        <v>10704</v>
      </c>
      <c r="E4119" s="3" t="s">
        <v>13100</v>
      </c>
      <c r="G4119" s="61">
        <v>2371262.2999999998</v>
      </c>
    </row>
    <row r="4120" spans="1:7" ht="22.5" x14ac:dyDescent="0.2">
      <c r="A4120" s="1" t="str">
        <f t="shared" si="66"/>
        <v>SICRO3 3009021</v>
      </c>
      <c r="B4120" s="3" t="s">
        <v>13112</v>
      </c>
      <c r="C4120" s="3" t="s">
        <v>4216</v>
      </c>
      <c r="D4120" s="2" t="s">
        <v>10705</v>
      </c>
      <c r="E4120" s="3" t="s">
        <v>13100</v>
      </c>
      <c r="G4120" s="61">
        <v>2378659.08</v>
      </c>
    </row>
    <row r="4121" spans="1:7" ht="22.5" x14ac:dyDescent="0.2">
      <c r="A4121" s="1" t="str">
        <f t="shared" si="66"/>
        <v>SICRO3 3009291</v>
      </c>
      <c r="B4121" s="3" t="s">
        <v>13112</v>
      </c>
      <c r="C4121" s="3" t="s">
        <v>4217</v>
      </c>
      <c r="D4121" s="2" t="s">
        <v>10706</v>
      </c>
      <c r="E4121" s="3" t="s">
        <v>13100</v>
      </c>
      <c r="G4121" s="61">
        <v>2131343.4</v>
      </c>
    </row>
    <row r="4122" spans="1:7" ht="22.5" x14ac:dyDescent="0.2">
      <c r="A4122" s="1" t="str">
        <f t="shared" si="66"/>
        <v>SICRO3 3009016</v>
      </c>
      <c r="B4122" s="3" t="s">
        <v>13112</v>
      </c>
      <c r="C4122" s="3" t="s">
        <v>4218</v>
      </c>
      <c r="D4122" s="2" t="s">
        <v>10707</v>
      </c>
      <c r="E4122" s="3" t="s">
        <v>13100</v>
      </c>
      <c r="G4122" s="61">
        <v>2165380.1</v>
      </c>
    </row>
    <row r="4123" spans="1:7" ht="22.5" x14ac:dyDescent="0.2">
      <c r="A4123" s="1" t="str">
        <f t="shared" si="66"/>
        <v>SICRO3 3009295</v>
      </c>
      <c r="B4123" s="3" t="s">
        <v>13112</v>
      </c>
      <c r="C4123" s="3" t="s">
        <v>4219</v>
      </c>
      <c r="D4123" s="2" t="s">
        <v>10708</v>
      </c>
      <c r="E4123" s="3" t="s">
        <v>13100</v>
      </c>
      <c r="G4123" s="61">
        <v>3197018.01</v>
      </c>
    </row>
    <row r="4124" spans="1:7" ht="22.5" x14ac:dyDescent="0.2">
      <c r="A4124" s="1" t="str">
        <f t="shared" si="66"/>
        <v>SICRO3 3009228</v>
      </c>
      <c r="B4124" s="3" t="s">
        <v>13112</v>
      </c>
      <c r="C4124" s="3" t="s">
        <v>4220</v>
      </c>
      <c r="D4124" s="2" t="s">
        <v>10709</v>
      </c>
      <c r="E4124" s="3" t="s">
        <v>13100</v>
      </c>
      <c r="G4124" s="61">
        <v>3248073.35</v>
      </c>
    </row>
    <row r="4125" spans="1:7" ht="22.5" x14ac:dyDescent="0.2">
      <c r="A4125" s="1" t="str">
        <f t="shared" si="66"/>
        <v>SICRO3 3009106</v>
      </c>
      <c r="B4125" s="3" t="s">
        <v>13112</v>
      </c>
      <c r="C4125" s="3" t="s">
        <v>4221</v>
      </c>
      <c r="D4125" s="2" t="s">
        <v>10710</v>
      </c>
      <c r="E4125" s="3" t="s">
        <v>13094</v>
      </c>
      <c r="G4125" s="61">
        <v>77265.36</v>
      </c>
    </row>
    <row r="4126" spans="1:7" ht="33.75" x14ac:dyDescent="0.2">
      <c r="A4126" s="1" t="str">
        <f t="shared" si="66"/>
        <v>SICRO3 3009299</v>
      </c>
      <c r="B4126" s="3" t="s">
        <v>13112</v>
      </c>
      <c r="C4126" s="3" t="s">
        <v>4222</v>
      </c>
      <c r="D4126" s="2" t="s">
        <v>10711</v>
      </c>
      <c r="E4126" s="3" t="s">
        <v>13100</v>
      </c>
      <c r="G4126" s="61">
        <v>1442211.26</v>
      </c>
    </row>
    <row r="4127" spans="1:7" ht="33.75" x14ac:dyDescent="0.2">
      <c r="A4127" s="1" t="str">
        <f t="shared" si="66"/>
        <v>SICRO3 3009029</v>
      </c>
      <c r="B4127" s="3" t="s">
        <v>13112</v>
      </c>
      <c r="C4127" s="3" t="s">
        <v>4223</v>
      </c>
      <c r="D4127" s="2" t="s">
        <v>10712</v>
      </c>
      <c r="E4127" s="3" t="s">
        <v>13100</v>
      </c>
      <c r="G4127" s="61">
        <v>1448724.86</v>
      </c>
    </row>
    <row r="4128" spans="1:7" ht="22.5" x14ac:dyDescent="0.2">
      <c r="A4128" s="1" t="str">
        <f t="shared" si="66"/>
        <v>SICRO3 3009245</v>
      </c>
      <c r="B4128" s="3" t="s">
        <v>13112</v>
      </c>
      <c r="C4128" s="3" t="s">
        <v>4224</v>
      </c>
      <c r="D4128" s="2" t="s">
        <v>10713</v>
      </c>
      <c r="E4128" s="3" t="s">
        <v>13100</v>
      </c>
      <c r="G4128" s="61">
        <v>2163209.9</v>
      </c>
    </row>
    <row r="4129" spans="1:7" ht="22.5" x14ac:dyDescent="0.2">
      <c r="A4129" s="1" t="str">
        <f t="shared" si="66"/>
        <v>SICRO3 3009033</v>
      </c>
      <c r="B4129" s="3" t="s">
        <v>13112</v>
      </c>
      <c r="C4129" s="3" t="s">
        <v>4225</v>
      </c>
      <c r="D4129" s="2" t="s">
        <v>10714</v>
      </c>
      <c r="E4129" s="3" t="s">
        <v>13100</v>
      </c>
      <c r="G4129" s="61">
        <v>2172980.13</v>
      </c>
    </row>
    <row r="4130" spans="1:7" ht="33.75" x14ac:dyDescent="0.2">
      <c r="A4130" s="1" t="str">
        <f t="shared" si="66"/>
        <v>SICRO3 3009257</v>
      </c>
      <c r="B4130" s="3" t="s">
        <v>13112</v>
      </c>
      <c r="C4130" s="3" t="s">
        <v>4226</v>
      </c>
      <c r="D4130" s="2" t="s">
        <v>10715</v>
      </c>
      <c r="E4130" s="3" t="s">
        <v>13100</v>
      </c>
      <c r="G4130" s="61">
        <v>2033900.22</v>
      </c>
    </row>
    <row r="4131" spans="1:7" ht="33.75" x14ac:dyDescent="0.2">
      <c r="A4131" s="1" t="str">
        <f t="shared" si="66"/>
        <v>SICRO3 3009265</v>
      </c>
      <c r="B4131" s="3" t="s">
        <v>13112</v>
      </c>
      <c r="C4131" s="3" t="s">
        <v>4227</v>
      </c>
      <c r="D4131" s="2" t="s">
        <v>10716</v>
      </c>
      <c r="E4131" s="3" t="s">
        <v>13100</v>
      </c>
      <c r="G4131" s="61">
        <v>1991783.57</v>
      </c>
    </row>
    <row r="4132" spans="1:7" ht="33.75" x14ac:dyDescent="0.2">
      <c r="A4132" s="1" t="str">
        <f t="shared" si="66"/>
        <v>SICRO3 3009037</v>
      </c>
      <c r="B4132" s="3" t="s">
        <v>13112</v>
      </c>
      <c r="C4132" s="3" t="s">
        <v>4228</v>
      </c>
      <c r="D4132" s="2" t="s">
        <v>10717</v>
      </c>
      <c r="E4132" s="3" t="s">
        <v>13100</v>
      </c>
      <c r="G4132" s="61">
        <v>2070171.72</v>
      </c>
    </row>
    <row r="4133" spans="1:7" ht="33.75" x14ac:dyDescent="0.2">
      <c r="A4133" s="1" t="str">
        <f t="shared" si="66"/>
        <v>SICRO3 3009045</v>
      </c>
      <c r="B4133" s="3" t="s">
        <v>13112</v>
      </c>
      <c r="C4133" s="3" t="s">
        <v>4229</v>
      </c>
      <c r="D4133" s="2" t="s">
        <v>10718</v>
      </c>
      <c r="E4133" s="3" t="s">
        <v>13100</v>
      </c>
      <c r="G4133" s="61">
        <v>2025957.91</v>
      </c>
    </row>
    <row r="4134" spans="1:7" ht="22.5" x14ac:dyDescent="0.2">
      <c r="A4134" s="1" t="str">
        <f t="shared" si="66"/>
        <v>SICRO3 3009273</v>
      </c>
      <c r="B4134" s="3" t="s">
        <v>13112</v>
      </c>
      <c r="C4134" s="3" t="s">
        <v>4230</v>
      </c>
      <c r="D4134" s="2" t="s">
        <v>10719</v>
      </c>
      <c r="E4134" s="3" t="s">
        <v>13100</v>
      </c>
      <c r="G4134" s="61">
        <v>3051572.97</v>
      </c>
    </row>
    <row r="4135" spans="1:7" ht="22.5" x14ac:dyDescent="0.2">
      <c r="A4135" s="1" t="str">
        <f t="shared" si="66"/>
        <v>SICRO3 3009053</v>
      </c>
      <c r="B4135" s="3" t="s">
        <v>13112</v>
      </c>
      <c r="C4135" s="3" t="s">
        <v>4231</v>
      </c>
      <c r="D4135" s="2" t="s">
        <v>10720</v>
      </c>
      <c r="E4135" s="3" t="s">
        <v>13100</v>
      </c>
      <c r="G4135" s="61">
        <v>3106022.01</v>
      </c>
    </row>
    <row r="4136" spans="1:7" ht="22.5" x14ac:dyDescent="0.2">
      <c r="A4136" s="1" t="str">
        <f t="shared" si="66"/>
        <v>SICRO3 3009107</v>
      </c>
      <c r="B4136" s="3" t="s">
        <v>13112</v>
      </c>
      <c r="C4136" s="3" t="s">
        <v>4232</v>
      </c>
      <c r="D4136" s="2" t="s">
        <v>10721</v>
      </c>
      <c r="E4136" s="3" t="s">
        <v>13094</v>
      </c>
      <c r="G4136" s="61">
        <v>154807.62</v>
      </c>
    </row>
    <row r="4137" spans="1:7" ht="33.75" x14ac:dyDescent="0.2">
      <c r="A4137" s="1" t="str">
        <f t="shared" si="66"/>
        <v>SICRO3 3009249</v>
      </c>
      <c r="B4137" s="3" t="s">
        <v>13112</v>
      </c>
      <c r="C4137" s="3" t="s">
        <v>4233</v>
      </c>
      <c r="D4137" s="2" t="s">
        <v>10722</v>
      </c>
      <c r="E4137" s="3" t="s">
        <v>13100</v>
      </c>
      <c r="G4137" s="61">
        <v>1435064.21</v>
      </c>
    </row>
    <row r="4138" spans="1:7" ht="33.75" x14ac:dyDescent="0.2">
      <c r="A4138" s="1" t="str">
        <f t="shared" si="66"/>
        <v>SICRO3 3009211</v>
      </c>
      <c r="B4138" s="3" t="s">
        <v>13112</v>
      </c>
      <c r="C4138" s="3" t="s">
        <v>4234</v>
      </c>
      <c r="D4138" s="2" t="s">
        <v>10723</v>
      </c>
      <c r="E4138" s="3" t="s">
        <v>13100</v>
      </c>
      <c r="G4138" s="61">
        <v>1441577.91</v>
      </c>
    </row>
    <row r="4139" spans="1:7" ht="22.5" x14ac:dyDescent="0.2">
      <c r="A4139" s="1" t="str">
        <f t="shared" si="66"/>
        <v>SICRO3 3009253</v>
      </c>
      <c r="B4139" s="3" t="s">
        <v>13112</v>
      </c>
      <c r="C4139" s="3" t="s">
        <v>4235</v>
      </c>
      <c r="D4139" s="2" t="s">
        <v>10724</v>
      </c>
      <c r="E4139" s="3" t="s">
        <v>13100</v>
      </c>
      <c r="G4139" s="61">
        <v>2152490.42</v>
      </c>
    </row>
    <row r="4140" spans="1:7" ht="22.5" x14ac:dyDescent="0.2">
      <c r="A4140" s="1" t="str">
        <f t="shared" si="66"/>
        <v>SICRO3 3009215</v>
      </c>
      <c r="B4140" s="3" t="s">
        <v>13112</v>
      </c>
      <c r="C4140" s="3" t="s">
        <v>4236</v>
      </c>
      <c r="D4140" s="2" t="s">
        <v>10725</v>
      </c>
      <c r="E4140" s="3" t="s">
        <v>13100</v>
      </c>
      <c r="G4140" s="61">
        <v>2162260.9700000002</v>
      </c>
    </row>
    <row r="4141" spans="1:7" ht="33.75" x14ac:dyDescent="0.2">
      <c r="A4141" s="1" t="str">
        <f t="shared" si="66"/>
        <v>SICRO3 3009261</v>
      </c>
      <c r="B4141" s="3" t="s">
        <v>13112</v>
      </c>
      <c r="C4141" s="3" t="s">
        <v>4237</v>
      </c>
      <c r="D4141" s="2" t="s">
        <v>10726</v>
      </c>
      <c r="E4141" s="3" t="s">
        <v>13100</v>
      </c>
      <c r="G4141" s="61">
        <v>2026816.17</v>
      </c>
    </row>
    <row r="4142" spans="1:7" ht="33.75" x14ac:dyDescent="0.2">
      <c r="A4142" s="1" t="str">
        <f t="shared" si="66"/>
        <v>SICRO3 3009269</v>
      </c>
      <c r="B4142" s="3" t="s">
        <v>13112</v>
      </c>
      <c r="C4142" s="3" t="s">
        <v>4238</v>
      </c>
      <c r="D4142" s="2" t="s">
        <v>10727</v>
      </c>
      <c r="E4142" s="3" t="s">
        <v>13100</v>
      </c>
      <c r="G4142" s="61">
        <v>1984699.52</v>
      </c>
    </row>
    <row r="4143" spans="1:7" ht="33.75" x14ac:dyDescent="0.2">
      <c r="A4143" s="1" t="str">
        <f t="shared" si="66"/>
        <v>SICRO3 3009041</v>
      </c>
      <c r="B4143" s="3" t="s">
        <v>13112</v>
      </c>
      <c r="C4143" s="3" t="s">
        <v>4239</v>
      </c>
      <c r="D4143" s="2" t="s">
        <v>10728</v>
      </c>
      <c r="E4143" s="3" t="s">
        <v>13100</v>
      </c>
      <c r="G4143" s="61">
        <v>2063087.67</v>
      </c>
    </row>
    <row r="4144" spans="1:7" ht="33.75" x14ac:dyDescent="0.2">
      <c r="A4144" s="1" t="str">
        <f t="shared" si="66"/>
        <v>SICRO3 3009049</v>
      </c>
      <c r="B4144" s="3" t="s">
        <v>13112</v>
      </c>
      <c r="C4144" s="3" t="s">
        <v>4240</v>
      </c>
      <c r="D4144" s="2" t="s">
        <v>10729</v>
      </c>
      <c r="E4144" s="3" t="s">
        <v>13100</v>
      </c>
      <c r="G4144" s="61">
        <v>2018873.86</v>
      </c>
    </row>
    <row r="4145" spans="1:7" ht="22.5" x14ac:dyDescent="0.2">
      <c r="A4145" s="1" t="str">
        <f t="shared" si="66"/>
        <v>SICRO3 3009277</v>
      </c>
      <c r="B4145" s="3" t="s">
        <v>13112</v>
      </c>
      <c r="C4145" s="3" t="s">
        <v>4241</v>
      </c>
      <c r="D4145" s="2" t="s">
        <v>10730</v>
      </c>
      <c r="E4145" s="3" t="s">
        <v>13100</v>
      </c>
      <c r="G4145" s="61">
        <v>3040948.06</v>
      </c>
    </row>
    <row r="4146" spans="1:7" ht="22.5" x14ac:dyDescent="0.2">
      <c r="A4146" s="1" t="str">
        <f t="shared" si="66"/>
        <v>SICRO3 3009057</v>
      </c>
      <c r="B4146" s="3" t="s">
        <v>13112</v>
      </c>
      <c r="C4146" s="3" t="s">
        <v>4242</v>
      </c>
      <c r="D4146" s="2" t="s">
        <v>10731</v>
      </c>
      <c r="E4146" s="3" t="s">
        <v>13100</v>
      </c>
      <c r="G4146" s="61">
        <v>3095397.1</v>
      </c>
    </row>
    <row r="4147" spans="1:7" x14ac:dyDescent="0.2">
      <c r="A4147" s="1" t="str">
        <f t="shared" si="66"/>
        <v>SICRO3 3108073</v>
      </c>
      <c r="B4147" s="3" t="s">
        <v>13112</v>
      </c>
      <c r="C4147" s="3" t="s">
        <v>4243</v>
      </c>
      <c r="D4147" s="2" t="s">
        <v>10732</v>
      </c>
      <c r="E4147" s="3" t="s">
        <v>13098</v>
      </c>
      <c r="G4147" s="61">
        <v>326.83999999999997</v>
      </c>
    </row>
    <row r="4148" spans="1:7" x14ac:dyDescent="0.2">
      <c r="A4148" s="1" t="str">
        <f t="shared" si="66"/>
        <v>SICRO3 3107965</v>
      </c>
      <c r="B4148" s="3" t="s">
        <v>13112</v>
      </c>
      <c r="C4148" s="3" t="s">
        <v>4244</v>
      </c>
      <c r="D4148" s="2" t="s">
        <v>10733</v>
      </c>
      <c r="E4148" s="3" t="s">
        <v>13098</v>
      </c>
      <c r="G4148" s="61">
        <v>534.54</v>
      </c>
    </row>
    <row r="4149" spans="1:7" x14ac:dyDescent="0.2">
      <c r="A4149" s="1" t="str">
        <f t="shared" si="66"/>
        <v>SICRO3 3105941</v>
      </c>
      <c r="B4149" s="3" t="s">
        <v>13112</v>
      </c>
      <c r="C4149" s="3" t="s">
        <v>4245</v>
      </c>
      <c r="D4149" s="2" t="s">
        <v>10734</v>
      </c>
      <c r="E4149" s="3" t="s">
        <v>13098</v>
      </c>
      <c r="G4149" s="61">
        <v>29.85</v>
      </c>
    </row>
    <row r="4150" spans="1:7" ht="22.5" x14ac:dyDescent="0.2">
      <c r="A4150" s="1" t="str">
        <f t="shared" si="66"/>
        <v>SICRO3 3108150</v>
      </c>
      <c r="B4150" s="3" t="s">
        <v>13112</v>
      </c>
      <c r="C4150" s="3" t="s">
        <v>4246</v>
      </c>
      <c r="D4150" s="2" t="s">
        <v>10735</v>
      </c>
      <c r="E4150" s="3" t="s">
        <v>13098</v>
      </c>
      <c r="G4150" s="61">
        <v>18.68</v>
      </c>
    </row>
    <row r="4151" spans="1:7" x14ac:dyDescent="0.2">
      <c r="A4151" s="1" t="str">
        <f t="shared" si="66"/>
        <v>SICRO3 3108071</v>
      </c>
      <c r="B4151" s="3" t="s">
        <v>13112</v>
      </c>
      <c r="C4151" s="3" t="s">
        <v>4247</v>
      </c>
      <c r="D4151" s="2" t="s">
        <v>10736</v>
      </c>
      <c r="E4151" s="3" t="s">
        <v>13098</v>
      </c>
      <c r="G4151" s="61">
        <v>13.79</v>
      </c>
    </row>
    <row r="4152" spans="1:7" ht="22.5" x14ac:dyDescent="0.2">
      <c r="A4152" s="1" t="str">
        <f t="shared" si="66"/>
        <v>SICRO3 3107967</v>
      </c>
      <c r="B4152" s="3" t="s">
        <v>13112</v>
      </c>
      <c r="C4152" s="3" t="s">
        <v>4248</v>
      </c>
      <c r="D4152" s="2" t="s">
        <v>10737</v>
      </c>
      <c r="E4152" s="3" t="s">
        <v>13098</v>
      </c>
      <c r="G4152" s="61">
        <v>10.32</v>
      </c>
    </row>
    <row r="4153" spans="1:7" ht="22.5" x14ac:dyDescent="0.2">
      <c r="A4153" s="1" t="str">
        <f t="shared" si="66"/>
        <v>SICRO3 3107966</v>
      </c>
      <c r="B4153" s="3" t="s">
        <v>13112</v>
      </c>
      <c r="C4153" s="3" t="s">
        <v>4249</v>
      </c>
      <c r="D4153" s="2" t="s">
        <v>10738</v>
      </c>
      <c r="E4153" s="3" t="s">
        <v>13098</v>
      </c>
      <c r="G4153" s="61">
        <v>27.13</v>
      </c>
    </row>
    <row r="4154" spans="1:7" ht="22.5" x14ac:dyDescent="0.2">
      <c r="A4154" s="1" t="str">
        <f t="shared" si="66"/>
        <v>SICRO3 3108072</v>
      </c>
      <c r="B4154" s="3" t="s">
        <v>13112</v>
      </c>
      <c r="C4154" s="3" t="s">
        <v>4250</v>
      </c>
      <c r="D4154" s="2" t="s">
        <v>10739</v>
      </c>
      <c r="E4154" s="3" t="s">
        <v>13098</v>
      </c>
      <c r="G4154" s="61">
        <v>15.21</v>
      </c>
    </row>
    <row r="4155" spans="1:7" ht="22.5" x14ac:dyDescent="0.2">
      <c r="A4155" s="1" t="str">
        <f t="shared" si="66"/>
        <v>SICRO3 3117750</v>
      </c>
      <c r="B4155" s="3" t="s">
        <v>13112</v>
      </c>
      <c r="C4155" s="3" t="s">
        <v>4251</v>
      </c>
      <c r="D4155" s="2" t="s">
        <v>10740</v>
      </c>
      <c r="E4155" s="3" t="s">
        <v>13098</v>
      </c>
      <c r="G4155" s="61">
        <v>18.02</v>
      </c>
    </row>
    <row r="4156" spans="1:7" x14ac:dyDescent="0.2">
      <c r="A4156" s="1" t="str">
        <f t="shared" si="66"/>
        <v>SICRO3 3117749</v>
      </c>
      <c r="B4156" s="3" t="s">
        <v>13112</v>
      </c>
      <c r="C4156" s="3" t="s">
        <v>4252</v>
      </c>
      <c r="D4156" s="2" t="s">
        <v>10741</v>
      </c>
      <c r="E4156" s="3" t="s">
        <v>13098</v>
      </c>
      <c r="G4156" s="61">
        <v>14.8</v>
      </c>
    </row>
    <row r="4157" spans="1:7" x14ac:dyDescent="0.2">
      <c r="A4157" s="1" t="str">
        <f t="shared" si="66"/>
        <v>SICRO3 3107964</v>
      </c>
      <c r="B4157" s="3" t="s">
        <v>13112</v>
      </c>
      <c r="C4157" s="3" t="s">
        <v>4253</v>
      </c>
      <c r="D4157" s="2" t="s">
        <v>10742</v>
      </c>
      <c r="E4157" s="3" t="s">
        <v>13098</v>
      </c>
      <c r="G4157" s="61">
        <v>15.77</v>
      </c>
    </row>
    <row r="4158" spans="1:7" x14ac:dyDescent="0.2">
      <c r="A4158" s="1" t="str">
        <f t="shared" si="66"/>
        <v>SICRO3 3106551</v>
      </c>
      <c r="B4158" s="3" t="s">
        <v>13112</v>
      </c>
      <c r="C4158" s="3" t="s">
        <v>4254</v>
      </c>
      <c r="D4158" s="2" t="s">
        <v>10743</v>
      </c>
      <c r="E4158" s="3" t="s">
        <v>13098</v>
      </c>
      <c r="G4158" s="61">
        <v>11.26</v>
      </c>
    </row>
    <row r="4159" spans="1:7" ht="22.5" x14ac:dyDescent="0.2">
      <c r="A4159" s="1" t="str">
        <f t="shared" si="66"/>
        <v>SICRO3 3106427</v>
      </c>
      <c r="B4159" s="3" t="s">
        <v>13112</v>
      </c>
      <c r="C4159" s="3" t="s">
        <v>4255</v>
      </c>
      <c r="D4159" s="2" t="s">
        <v>10744</v>
      </c>
      <c r="E4159" s="3" t="s">
        <v>13098</v>
      </c>
      <c r="G4159" s="61">
        <v>40.43</v>
      </c>
    </row>
    <row r="4160" spans="1:7" x14ac:dyDescent="0.2">
      <c r="A4160" s="1" t="str">
        <f t="shared" si="66"/>
        <v>SICRO3 3106552</v>
      </c>
      <c r="B4160" s="3" t="s">
        <v>13112</v>
      </c>
      <c r="C4160" s="3" t="s">
        <v>4256</v>
      </c>
      <c r="D4160" s="2" t="s">
        <v>10745</v>
      </c>
      <c r="E4160" s="3" t="s">
        <v>13098</v>
      </c>
      <c r="G4160" s="61">
        <v>10.55</v>
      </c>
    </row>
    <row r="4161" spans="1:7" ht="22.5" x14ac:dyDescent="0.2">
      <c r="A4161" s="1" t="str">
        <f t="shared" si="66"/>
        <v>SICRO3 3107969</v>
      </c>
      <c r="B4161" s="3" t="s">
        <v>13112</v>
      </c>
      <c r="C4161" s="3" t="s">
        <v>4257</v>
      </c>
      <c r="D4161" s="2" t="s">
        <v>10746</v>
      </c>
      <c r="E4161" s="3" t="s">
        <v>13098</v>
      </c>
      <c r="G4161" s="61">
        <v>126.98</v>
      </c>
    </row>
    <row r="4162" spans="1:7" ht="22.5" x14ac:dyDescent="0.2">
      <c r="A4162" s="1" t="str">
        <f t="shared" si="66"/>
        <v>SICRO3 3107970</v>
      </c>
      <c r="B4162" s="3" t="s">
        <v>13112</v>
      </c>
      <c r="C4162" s="3" t="s">
        <v>4258</v>
      </c>
      <c r="D4162" s="2" t="s">
        <v>10747</v>
      </c>
      <c r="E4162" s="3" t="s">
        <v>13098</v>
      </c>
      <c r="G4162" s="61">
        <v>117.83</v>
      </c>
    </row>
    <row r="4163" spans="1:7" x14ac:dyDescent="0.2">
      <c r="A4163" s="1" t="str">
        <f t="shared" si="66"/>
        <v>SICRO3 3108007</v>
      </c>
      <c r="B4163" s="3" t="s">
        <v>13112</v>
      </c>
      <c r="C4163" s="3" t="s">
        <v>4259</v>
      </c>
      <c r="D4163" s="2" t="s">
        <v>10748</v>
      </c>
      <c r="E4163" s="3" t="s">
        <v>13098</v>
      </c>
      <c r="G4163" s="61">
        <v>144.41</v>
      </c>
    </row>
    <row r="4164" spans="1:7" x14ac:dyDescent="0.2">
      <c r="A4164" s="1" t="str">
        <f t="shared" si="66"/>
        <v>SICRO3 3108008</v>
      </c>
      <c r="B4164" s="3" t="s">
        <v>13112</v>
      </c>
      <c r="C4164" s="3" t="s">
        <v>4260</v>
      </c>
      <c r="D4164" s="2" t="s">
        <v>10749</v>
      </c>
      <c r="E4164" s="3" t="s">
        <v>13098</v>
      </c>
      <c r="G4164" s="61">
        <v>96.28</v>
      </c>
    </row>
    <row r="4165" spans="1:7" x14ac:dyDescent="0.2">
      <c r="A4165" s="1" t="str">
        <f t="shared" si="66"/>
        <v>SICRO3 3108009</v>
      </c>
      <c r="B4165" s="3" t="s">
        <v>13112</v>
      </c>
      <c r="C4165" s="3" t="s">
        <v>4261</v>
      </c>
      <c r="D4165" s="2" t="s">
        <v>10750</v>
      </c>
      <c r="E4165" s="3" t="s">
        <v>13098</v>
      </c>
      <c r="G4165" s="61">
        <v>81.83</v>
      </c>
    </row>
    <row r="4166" spans="1:7" x14ac:dyDescent="0.2">
      <c r="A4166" s="1" t="str">
        <f t="shared" si="66"/>
        <v>SICRO3 3108011</v>
      </c>
      <c r="B4166" s="3" t="s">
        <v>13112</v>
      </c>
      <c r="C4166" s="3" t="s">
        <v>4262</v>
      </c>
      <c r="D4166" s="2" t="s">
        <v>10751</v>
      </c>
      <c r="E4166" s="3" t="s">
        <v>13098</v>
      </c>
      <c r="G4166" s="61">
        <v>154.03</v>
      </c>
    </row>
    <row r="4167" spans="1:7" x14ac:dyDescent="0.2">
      <c r="A4167" s="1" t="str">
        <f t="shared" si="66"/>
        <v>SICRO3 3108012</v>
      </c>
      <c r="B4167" s="3" t="s">
        <v>13112</v>
      </c>
      <c r="C4167" s="3" t="s">
        <v>4263</v>
      </c>
      <c r="D4167" s="2" t="s">
        <v>10752</v>
      </c>
      <c r="E4167" s="3" t="s">
        <v>13098</v>
      </c>
      <c r="G4167" s="61">
        <v>101.32</v>
      </c>
    </row>
    <row r="4168" spans="1:7" x14ac:dyDescent="0.2">
      <c r="A4168" s="1" t="str">
        <f t="shared" si="66"/>
        <v>SICRO3 3108013</v>
      </c>
      <c r="B4168" s="3" t="s">
        <v>13112</v>
      </c>
      <c r="C4168" s="3" t="s">
        <v>4264</v>
      </c>
      <c r="D4168" s="2" t="s">
        <v>10753</v>
      </c>
      <c r="E4168" s="3" t="s">
        <v>13098</v>
      </c>
      <c r="G4168" s="61">
        <v>85.36</v>
      </c>
    </row>
    <row r="4169" spans="1:7" x14ac:dyDescent="0.2">
      <c r="A4169" s="1" t="str">
        <f t="shared" si="66"/>
        <v>SICRO3 3108015</v>
      </c>
      <c r="B4169" s="3" t="s">
        <v>13112</v>
      </c>
      <c r="C4169" s="3" t="s">
        <v>4265</v>
      </c>
      <c r="D4169" s="2" t="s">
        <v>10754</v>
      </c>
      <c r="E4169" s="3" t="s">
        <v>13098</v>
      </c>
      <c r="G4169" s="61">
        <v>158.87</v>
      </c>
    </row>
    <row r="4170" spans="1:7" x14ac:dyDescent="0.2">
      <c r="A4170" s="1" t="str">
        <f t="shared" si="66"/>
        <v>SICRO3 3108016</v>
      </c>
      <c r="B4170" s="3" t="s">
        <v>13112</v>
      </c>
      <c r="C4170" s="3" t="s">
        <v>4266</v>
      </c>
      <c r="D4170" s="2" t="s">
        <v>10755</v>
      </c>
      <c r="E4170" s="3" t="s">
        <v>13098</v>
      </c>
      <c r="G4170" s="61">
        <v>103.87</v>
      </c>
    </row>
    <row r="4171" spans="1:7" x14ac:dyDescent="0.2">
      <c r="A4171" s="1" t="str">
        <f t="shared" si="66"/>
        <v>SICRO3 3108017</v>
      </c>
      <c r="B4171" s="3" t="s">
        <v>13112</v>
      </c>
      <c r="C4171" s="3" t="s">
        <v>4267</v>
      </c>
      <c r="D4171" s="2" t="s">
        <v>10756</v>
      </c>
      <c r="E4171" s="3" t="s">
        <v>13098</v>
      </c>
      <c r="G4171" s="61">
        <v>87.15</v>
      </c>
    </row>
    <row r="4172" spans="1:7" x14ac:dyDescent="0.2">
      <c r="A4172" s="1" t="str">
        <f t="shared" si="66"/>
        <v>SICRO3 3107995</v>
      </c>
      <c r="B4172" s="3" t="s">
        <v>13112</v>
      </c>
      <c r="C4172" s="3" t="s">
        <v>4268</v>
      </c>
      <c r="D4172" s="2" t="s">
        <v>10757</v>
      </c>
      <c r="E4172" s="3" t="s">
        <v>13098</v>
      </c>
      <c r="G4172" s="61">
        <v>128.34</v>
      </c>
    </row>
    <row r="4173" spans="1:7" x14ac:dyDescent="0.2">
      <c r="A4173" s="1" t="str">
        <f t="shared" si="66"/>
        <v>SICRO3 3107996</v>
      </c>
      <c r="B4173" s="3" t="s">
        <v>13112</v>
      </c>
      <c r="C4173" s="3" t="s">
        <v>4269</v>
      </c>
      <c r="D4173" s="2" t="s">
        <v>10758</v>
      </c>
      <c r="E4173" s="3" t="s">
        <v>13098</v>
      </c>
      <c r="G4173" s="61">
        <v>87.89</v>
      </c>
    </row>
    <row r="4174" spans="1:7" x14ac:dyDescent="0.2">
      <c r="A4174" s="1" t="str">
        <f t="shared" si="66"/>
        <v>SICRO3 3107997</v>
      </c>
      <c r="B4174" s="3" t="s">
        <v>13112</v>
      </c>
      <c r="C4174" s="3" t="s">
        <v>4270</v>
      </c>
      <c r="D4174" s="2" t="s">
        <v>10759</v>
      </c>
      <c r="E4174" s="3" t="s">
        <v>13098</v>
      </c>
      <c r="G4174" s="61">
        <v>75.989999999999995</v>
      </c>
    </row>
    <row r="4175" spans="1:7" x14ac:dyDescent="0.2">
      <c r="A4175" s="1" t="str">
        <f t="shared" si="66"/>
        <v>SICRO3 3107999</v>
      </c>
      <c r="B4175" s="3" t="s">
        <v>13112</v>
      </c>
      <c r="C4175" s="3" t="s">
        <v>4271</v>
      </c>
      <c r="D4175" s="2" t="s">
        <v>10760</v>
      </c>
      <c r="E4175" s="3" t="s">
        <v>13098</v>
      </c>
      <c r="G4175" s="61">
        <v>129.5</v>
      </c>
    </row>
    <row r="4176" spans="1:7" x14ac:dyDescent="0.2">
      <c r="A4176" s="1" t="str">
        <f t="shared" si="66"/>
        <v>SICRO3 3108000</v>
      </c>
      <c r="B4176" s="3" t="s">
        <v>13112</v>
      </c>
      <c r="C4176" s="3" t="s">
        <v>4272</v>
      </c>
      <c r="D4176" s="2" t="s">
        <v>10761</v>
      </c>
      <c r="E4176" s="3" t="s">
        <v>13098</v>
      </c>
      <c r="G4176" s="61">
        <v>88.5</v>
      </c>
    </row>
    <row r="4177" spans="1:7" x14ac:dyDescent="0.2">
      <c r="A4177" s="1" t="str">
        <f t="shared" si="66"/>
        <v>SICRO3 3108001</v>
      </c>
      <c r="B4177" s="3" t="s">
        <v>13112</v>
      </c>
      <c r="C4177" s="3" t="s">
        <v>4273</v>
      </c>
      <c r="D4177" s="2" t="s">
        <v>10762</v>
      </c>
      <c r="E4177" s="3" t="s">
        <v>13098</v>
      </c>
      <c r="G4177" s="61">
        <v>76.42</v>
      </c>
    </row>
    <row r="4178" spans="1:7" x14ac:dyDescent="0.2">
      <c r="A4178" s="1" t="str">
        <f t="shared" si="66"/>
        <v>SICRO3 3108003</v>
      </c>
      <c r="B4178" s="3" t="s">
        <v>13112</v>
      </c>
      <c r="C4178" s="3" t="s">
        <v>4274</v>
      </c>
      <c r="D4178" s="2" t="s">
        <v>10763</v>
      </c>
      <c r="E4178" s="3" t="s">
        <v>13098</v>
      </c>
      <c r="G4178" s="61">
        <v>135.44</v>
      </c>
    </row>
    <row r="4179" spans="1:7" x14ac:dyDescent="0.2">
      <c r="A4179" s="1" t="str">
        <f t="shared" ref="A4179:A4242" si="67">CONCATENATE($B4179," ",$C4179)</f>
        <v>SICRO3 3108004</v>
      </c>
      <c r="B4179" s="3" t="s">
        <v>13112</v>
      </c>
      <c r="C4179" s="3" t="s">
        <v>4275</v>
      </c>
      <c r="D4179" s="2" t="s">
        <v>10764</v>
      </c>
      <c r="E4179" s="3" t="s">
        <v>13098</v>
      </c>
      <c r="G4179" s="61">
        <v>91.62</v>
      </c>
    </row>
    <row r="4180" spans="1:7" x14ac:dyDescent="0.2">
      <c r="A4180" s="1" t="str">
        <f t="shared" si="67"/>
        <v>SICRO3 3108005</v>
      </c>
      <c r="B4180" s="3" t="s">
        <v>13112</v>
      </c>
      <c r="C4180" s="3" t="s">
        <v>4276</v>
      </c>
      <c r="D4180" s="2" t="s">
        <v>10765</v>
      </c>
      <c r="E4180" s="3" t="s">
        <v>13098</v>
      </c>
      <c r="G4180" s="61">
        <v>78.61</v>
      </c>
    </row>
    <row r="4181" spans="1:7" x14ac:dyDescent="0.2">
      <c r="A4181" s="1" t="str">
        <f t="shared" si="67"/>
        <v>SICRO3 3106119</v>
      </c>
      <c r="B4181" s="3" t="s">
        <v>13112</v>
      </c>
      <c r="C4181" s="3" t="s">
        <v>4277</v>
      </c>
      <c r="D4181" s="2" t="s">
        <v>10766</v>
      </c>
      <c r="E4181" s="3" t="s">
        <v>13098</v>
      </c>
      <c r="G4181" s="61">
        <v>160.53</v>
      </c>
    </row>
    <row r="4182" spans="1:7" x14ac:dyDescent="0.2">
      <c r="A4182" s="1" t="str">
        <f t="shared" si="67"/>
        <v>SICRO3 3106120</v>
      </c>
      <c r="B4182" s="3" t="s">
        <v>13112</v>
      </c>
      <c r="C4182" s="3" t="s">
        <v>4278</v>
      </c>
      <c r="D4182" s="2" t="s">
        <v>10767</v>
      </c>
      <c r="E4182" s="3" t="s">
        <v>13098</v>
      </c>
      <c r="G4182" s="61">
        <v>113.36</v>
      </c>
    </row>
    <row r="4183" spans="1:7" x14ac:dyDescent="0.2">
      <c r="A4183" s="1" t="str">
        <f t="shared" si="67"/>
        <v>SICRO3 3106121</v>
      </c>
      <c r="B4183" s="3" t="s">
        <v>13112</v>
      </c>
      <c r="C4183" s="3" t="s">
        <v>4279</v>
      </c>
      <c r="D4183" s="2" t="s">
        <v>10768</v>
      </c>
      <c r="E4183" s="3" t="s">
        <v>13098</v>
      </c>
      <c r="G4183" s="61">
        <v>99.53</v>
      </c>
    </row>
    <row r="4184" spans="1:7" ht="22.5" x14ac:dyDescent="0.2">
      <c r="A4184" s="1" t="str">
        <f t="shared" si="67"/>
        <v>SICRO3 3103302</v>
      </c>
      <c r="B4184" s="3" t="s">
        <v>13112</v>
      </c>
      <c r="C4184" s="3" t="s">
        <v>4280</v>
      </c>
      <c r="D4184" s="2" t="s">
        <v>10769</v>
      </c>
      <c r="E4184" s="3" t="s">
        <v>13098</v>
      </c>
      <c r="G4184" s="61">
        <v>76.3</v>
      </c>
    </row>
    <row r="4185" spans="1:7" x14ac:dyDescent="0.2">
      <c r="A4185" s="1" t="str">
        <f t="shared" si="67"/>
        <v>SICRO3 3103303</v>
      </c>
      <c r="B4185" s="3" t="s">
        <v>13112</v>
      </c>
      <c r="C4185" s="3" t="s">
        <v>4281</v>
      </c>
      <c r="D4185" s="2" t="s">
        <v>10770</v>
      </c>
      <c r="E4185" s="3" t="s">
        <v>13098</v>
      </c>
      <c r="G4185" s="61">
        <v>39.82</v>
      </c>
    </row>
    <row r="4186" spans="1:7" ht="22.5" x14ac:dyDescent="0.2">
      <c r="A4186" s="1" t="str">
        <f t="shared" si="67"/>
        <v>SICRO3 3106759</v>
      </c>
      <c r="B4186" s="3" t="s">
        <v>13112</v>
      </c>
      <c r="C4186" s="3" t="s">
        <v>4282</v>
      </c>
      <c r="D4186" s="2" t="s">
        <v>10771</v>
      </c>
      <c r="E4186" s="3" t="s">
        <v>13098</v>
      </c>
      <c r="G4186" s="61">
        <v>120</v>
      </c>
    </row>
    <row r="4187" spans="1:7" x14ac:dyDescent="0.2">
      <c r="A4187" s="1" t="str">
        <f t="shared" si="67"/>
        <v>SICRO3 3108023</v>
      </c>
      <c r="B4187" s="3" t="s">
        <v>13112</v>
      </c>
      <c r="C4187" s="3" t="s">
        <v>4283</v>
      </c>
      <c r="D4187" s="2" t="s">
        <v>10772</v>
      </c>
      <c r="E4187" s="3" t="s">
        <v>13095</v>
      </c>
      <c r="G4187" s="61">
        <v>5.03</v>
      </c>
    </row>
    <row r="4188" spans="1:7" x14ac:dyDescent="0.2">
      <c r="A4188" s="1" t="str">
        <f t="shared" si="67"/>
        <v>SICRO3 3108018</v>
      </c>
      <c r="B4188" s="3" t="s">
        <v>13112</v>
      </c>
      <c r="C4188" s="3" t="s">
        <v>4284</v>
      </c>
      <c r="D4188" s="2" t="s">
        <v>10773</v>
      </c>
      <c r="E4188" s="3" t="s">
        <v>13095</v>
      </c>
      <c r="G4188" s="61">
        <v>3.68</v>
      </c>
    </row>
    <row r="4189" spans="1:7" x14ac:dyDescent="0.2">
      <c r="A4189" s="1" t="str">
        <f t="shared" si="67"/>
        <v>SICRO3 3108022</v>
      </c>
      <c r="B4189" s="3" t="s">
        <v>13112</v>
      </c>
      <c r="C4189" s="3" t="s">
        <v>4285</v>
      </c>
      <c r="D4189" s="2" t="s">
        <v>10774</v>
      </c>
      <c r="E4189" s="3" t="s">
        <v>13095</v>
      </c>
      <c r="G4189" s="61">
        <v>4.13</v>
      </c>
    </row>
    <row r="4190" spans="1:7" x14ac:dyDescent="0.2">
      <c r="A4190" s="1" t="str">
        <f t="shared" si="67"/>
        <v>SICRO3 3205864</v>
      </c>
      <c r="B4190" s="3" t="s">
        <v>13112</v>
      </c>
      <c r="C4190" s="3" t="s">
        <v>4286</v>
      </c>
      <c r="D4190" s="2" t="s">
        <v>10775</v>
      </c>
      <c r="E4190" s="3" t="s">
        <v>13097</v>
      </c>
      <c r="G4190" s="61">
        <v>885.26</v>
      </c>
    </row>
    <row r="4191" spans="1:7" x14ac:dyDescent="0.2">
      <c r="A4191" s="1" t="str">
        <f t="shared" si="67"/>
        <v>SICRO3 3205863</v>
      </c>
      <c r="B4191" s="3" t="s">
        <v>13112</v>
      </c>
      <c r="C4191" s="3" t="s">
        <v>4287</v>
      </c>
      <c r="D4191" s="2" t="s">
        <v>10776</v>
      </c>
      <c r="E4191" s="3" t="s">
        <v>13097</v>
      </c>
      <c r="G4191" s="61">
        <v>805.19</v>
      </c>
    </row>
    <row r="4192" spans="1:7" x14ac:dyDescent="0.2">
      <c r="A4192" s="1" t="str">
        <f t="shared" si="67"/>
        <v>SICRO3 3205868</v>
      </c>
      <c r="B4192" s="3" t="s">
        <v>13112</v>
      </c>
      <c r="C4192" s="3" t="s">
        <v>4288</v>
      </c>
      <c r="D4192" s="2" t="s">
        <v>10777</v>
      </c>
      <c r="E4192" s="3" t="s">
        <v>13097</v>
      </c>
      <c r="G4192" s="61">
        <v>751.03</v>
      </c>
    </row>
    <row r="4193" spans="1:7" x14ac:dyDescent="0.2">
      <c r="A4193" s="1" t="str">
        <f t="shared" si="67"/>
        <v>SICRO3 3205867</v>
      </c>
      <c r="B4193" s="3" t="s">
        <v>13112</v>
      </c>
      <c r="C4193" s="3" t="s">
        <v>4289</v>
      </c>
      <c r="D4193" s="2" t="s">
        <v>10778</v>
      </c>
      <c r="E4193" s="3" t="s">
        <v>13097</v>
      </c>
      <c r="G4193" s="61">
        <v>670.96</v>
      </c>
    </row>
    <row r="4194" spans="1:7" x14ac:dyDescent="0.2">
      <c r="A4194" s="1" t="str">
        <f t="shared" si="67"/>
        <v>SICRO3 3205866</v>
      </c>
      <c r="B4194" s="3" t="s">
        <v>13112</v>
      </c>
      <c r="C4194" s="3" t="s">
        <v>4290</v>
      </c>
      <c r="D4194" s="2" t="s">
        <v>10779</v>
      </c>
      <c r="E4194" s="3" t="s">
        <v>13097</v>
      </c>
      <c r="G4194" s="61">
        <v>682.73</v>
      </c>
    </row>
    <row r="4195" spans="1:7" x14ac:dyDescent="0.2">
      <c r="A4195" s="1" t="str">
        <f t="shared" si="67"/>
        <v>SICRO3 3205865</v>
      </c>
      <c r="B4195" s="3" t="s">
        <v>13112</v>
      </c>
      <c r="C4195" s="3" t="s">
        <v>4291</v>
      </c>
      <c r="D4195" s="2" t="s">
        <v>10780</v>
      </c>
      <c r="E4195" s="3" t="s">
        <v>13097</v>
      </c>
      <c r="G4195" s="61">
        <v>602.66</v>
      </c>
    </row>
    <row r="4196" spans="1:7" x14ac:dyDescent="0.2">
      <c r="A4196" s="1" t="str">
        <f t="shared" si="67"/>
        <v>SICRO3 3205870</v>
      </c>
      <c r="B4196" s="3" t="s">
        <v>13112</v>
      </c>
      <c r="C4196" s="3" t="s">
        <v>4292</v>
      </c>
      <c r="D4196" s="2" t="s">
        <v>10781</v>
      </c>
      <c r="E4196" s="3" t="s">
        <v>13097</v>
      </c>
      <c r="G4196" s="61">
        <v>624.36</v>
      </c>
    </row>
    <row r="4197" spans="1:7" x14ac:dyDescent="0.2">
      <c r="A4197" s="1" t="str">
        <f t="shared" si="67"/>
        <v>SICRO3 3205869</v>
      </c>
      <c r="B4197" s="3" t="s">
        <v>13112</v>
      </c>
      <c r="C4197" s="3" t="s">
        <v>4293</v>
      </c>
      <c r="D4197" s="2" t="s">
        <v>10782</v>
      </c>
      <c r="E4197" s="3" t="s">
        <v>13097</v>
      </c>
      <c r="G4197" s="61">
        <v>544.29</v>
      </c>
    </row>
    <row r="4198" spans="1:7" ht="22.5" x14ac:dyDescent="0.2">
      <c r="A4198" s="1" t="str">
        <f t="shared" si="67"/>
        <v>SICRO3 3205872</v>
      </c>
      <c r="B4198" s="3" t="s">
        <v>13112</v>
      </c>
      <c r="C4198" s="3" t="s">
        <v>4294</v>
      </c>
      <c r="D4198" s="2" t="s">
        <v>10783</v>
      </c>
      <c r="E4198" s="3" t="s">
        <v>13098</v>
      </c>
      <c r="G4198" s="61">
        <v>217.16</v>
      </c>
    </row>
    <row r="4199" spans="1:7" ht="22.5" x14ac:dyDescent="0.2">
      <c r="A4199" s="1" t="str">
        <f t="shared" si="67"/>
        <v>SICRO3 3205871</v>
      </c>
      <c r="B4199" s="3" t="s">
        <v>13112</v>
      </c>
      <c r="C4199" s="3" t="s">
        <v>4295</v>
      </c>
      <c r="D4199" s="2" t="s">
        <v>10784</v>
      </c>
      <c r="E4199" s="3" t="s">
        <v>13098</v>
      </c>
      <c r="G4199" s="61">
        <v>203.54</v>
      </c>
    </row>
    <row r="4200" spans="1:7" ht="22.5" x14ac:dyDescent="0.2">
      <c r="A4200" s="1" t="str">
        <f t="shared" si="67"/>
        <v>SICRO3 3205874</v>
      </c>
      <c r="B4200" s="3" t="s">
        <v>13112</v>
      </c>
      <c r="C4200" s="3" t="s">
        <v>4296</v>
      </c>
      <c r="D4200" s="2" t="s">
        <v>10785</v>
      </c>
      <c r="E4200" s="3" t="s">
        <v>13098</v>
      </c>
      <c r="G4200" s="61">
        <v>242.11</v>
      </c>
    </row>
    <row r="4201" spans="1:7" ht="22.5" x14ac:dyDescent="0.2">
      <c r="A4201" s="1" t="str">
        <f t="shared" si="67"/>
        <v>SICRO3 3205873</v>
      </c>
      <c r="B4201" s="3" t="s">
        <v>13112</v>
      </c>
      <c r="C4201" s="3" t="s">
        <v>4297</v>
      </c>
      <c r="D4201" s="2" t="s">
        <v>10786</v>
      </c>
      <c r="E4201" s="3" t="s">
        <v>13098</v>
      </c>
      <c r="G4201" s="61">
        <v>223.7</v>
      </c>
    </row>
    <row r="4202" spans="1:7" ht="22.5" x14ac:dyDescent="0.2">
      <c r="A4202" s="1" t="str">
        <f t="shared" si="67"/>
        <v>SICRO3 3205876</v>
      </c>
      <c r="B4202" s="3" t="s">
        <v>13112</v>
      </c>
      <c r="C4202" s="3" t="s">
        <v>4298</v>
      </c>
      <c r="D4202" s="2" t="s">
        <v>10787</v>
      </c>
      <c r="E4202" s="3" t="s">
        <v>13098</v>
      </c>
      <c r="G4202" s="61">
        <v>282.91000000000003</v>
      </c>
    </row>
    <row r="4203" spans="1:7" ht="22.5" x14ac:dyDescent="0.2">
      <c r="A4203" s="1" t="str">
        <f t="shared" si="67"/>
        <v>SICRO3 3205875</v>
      </c>
      <c r="B4203" s="3" t="s">
        <v>13112</v>
      </c>
      <c r="C4203" s="3" t="s">
        <v>4299</v>
      </c>
      <c r="D4203" s="2" t="s">
        <v>10788</v>
      </c>
      <c r="E4203" s="3" t="s">
        <v>13098</v>
      </c>
      <c r="G4203" s="61">
        <v>258.89</v>
      </c>
    </row>
    <row r="4204" spans="1:7" ht="22.5" x14ac:dyDescent="0.2">
      <c r="A4204" s="1" t="str">
        <f t="shared" si="67"/>
        <v>SICRO3 3205862</v>
      </c>
      <c r="B4204" s="3" t="s">
        <v>13112</v>
      </c>
      <c r="C4204" s="3" t="s">
        <v>4300</v>
      </c>
      <c r="D4204" s="2" t="s">
        <v>10789</v>
      </c>
      <c r="E4204" s="3" t="s">
        <v>13097</v>
      </c>
      <c r="G4204" s="61">
        <v>707.4</v>
      </c>
    </row>
    <row r="4205" spans="1:7" x14ac:dyDescent="0.2">
      <c r="A4205" s="1" t="str">
        <f t="shared" si="67"/>
        <v>SICRO3 3205861</v>
      </c>
      <c r="B4205" s="3" t="s">
        <v>13112</v>
      </c>
      <c r="C4205" s="3" t="s">
        <v>4301</v>
      </c>
      <c r="D4205" s="2" t="s">
        <v>10790</v>
      </c>
      <c r="E4205" s="3" t="s">
        <v>13097</v>
      </c>
      <c r="G4205" s="61">
        <v>627.33000000000004</v>
      </c>
    </row>
    <row r="4206" spans="1:7" ht="22.5" x14ac:dyDescent="0.2">
      <c r="A4206" s="1" t="str">
        <f t="shared" si="67"/>
        <v>SICRO3 3606579</v>
      </c>
      <c r="B4206" s="3" t="s">
        <v>13112</v>
      </c>
      <c r="C4206" s="3" t="s">
        <v>4302</v>
      </c>
      <c r="D4206" s="2" t="s">
        <v>10791</v>
      </c>
      <c r="E4206" s="3" t="s">
        <v>13097</v>
      </c>
      <c r="G4206" s="61">
        <v>22.74</v>
      </c>
    </row>
    <row r="4207" spans="1:7" ht="22.5" x14ac:dyDescent="0.2">
      <c r="A4207" s="1" t="str">
        <f t="shared" si="67"/>
        <v>SICRO3 3606583</v>
      </c>
      <c r="B4207" s="3" t="s">
        <v>13112</v>
      </c>
      <c r="C4207" s="3" t="s">
        <v>4303</v>
      </c>
      <c r="D4207" s="2" t="s">
        <v>10792</v>
      </c>
      <c r="E4207" s="3" t="s">
        <v>13097</v>
      </c>
      <c r="G4207" s="61">
        <v>23.61</v>
      </c>
    </row>
    <row r="4208" spans="1:7" ht="22.5" x14ac:dyDescent="0.2">
      <c r="A4208" s="1" t="str">
        <f t="shared" si="67"/>
        <v>SICRO3 3606584</v>
      </c>
      <c r="B4208" s="3" t="s">
        <v>13112</v>
      </c>
      <c r="C4208" s="3" t="s">
        <v>4304</v>
      </c>
      <c r="D4208" s="2" t="s">
        <v>10793</v>
      </c>
      <c r="E4208" s="3" t="s">
        <v>13097</v>
      </c>
      <c r="G4208" s="61">
        <v>23.73</v>
      </c>
    </row>
    <row r="4209" spans="1:7" ht="22.5" x14ac:dyDescent="0.2">
      <c r="A4209" s="1" t="str">
        <f t="shared" si="67"/>
        <v>SICRO3 3606585</v>
      </c>
      <c r="B4209" s="3" t="s">
        <v>13112</v>
      </c>
      <c r="C4209" s="3" t="s">
        <v>4305</v>
      </c>
      <c r="D4209" s="2" t="s">
        <v>10794</v>
      </c>
      <c r="E4209" s="3" t="s">
        <v>13097</v>
      </c>
      <c r="G4209" s="61">
        <v>23.85</v>
      </c>
    </row>
    <row r="4210" spans="1:7" ht="22.5" x14ac:dyDescent="0.2">
      <c r="A4210" s="1" t="str">
        <f t="shared" si="67"/>
        <v>SICRO3 3606586</v>
      </c>
      <c r="B4210" s="3" t="s">
        <v>13112</v>
      </c>
      <c r="C4210" s="3" t="s">
        <v>4306</v>
      </c>
      <c r="D4210" s="2" t="s">
        <v>10795</v>
      </c>
      <c r="E4210" s="3" t="s">
        <v>13097</v>
      </c>
      <c r="G4210" s="61">
        <v>24.1</v>
      </c>
    </row>
    <row r="4211" spans="1:7" ht="22.5" x14ac:dyDescent="0.2">
      <c r="A4211" s="1" t="str">
        <f t="shared" si="67"/>
        <v>SICRO3 3606587</v>
      </c>
      <c r="B4211" s="3" t="s">
        <v>13112</v>
      </c>
      <c r="C4211" s="3" t="s">
        <v>4307</v>
      </c>
      <c r="D4211" s="2" t="s">
        <v>10796</v>
      </c>
      <c r="E4211" s="3" t="s">
        <v>13097</v>
      </c>
      <c r="G4211" s="61">
        <v>24.35</v>
      </c>
    </row>
    <row r="4212" spans="1:7" ht="22.5" x14ac:dyDescent="0.2">
      <c r="A4212" s="1" t="str">
        <f t="shared" si="67"/>
        <v>SICRO3 3606588</v>
      </c>
      <c r="B4212" s="3" t="s">
        <v>13112</v>
      </c>
      <c r="C4212" s="3" t="s">
        <v>4308</v>
      </c>
      <c r="D4212" s="2" t="s">
        <v>10797</v>
      </c>
      <c r="E4212" s="3" t="s">
        <v>13097</v>
      </c>
      <c r="G4212" s="61">
        <v>24.47</v>
      </c>
    </row>
    <row r="4213" spans="1:7" ht="22.5" x14ac:dyDescent="0.2">
      <c r="A4213" s="1" t="str">
        <f t="shared" si="67"/>
        <v>SICRO3 3606589</v>
      </c>
      <c r="B4213" s="3" t="s">
        <v>13112</v>
      </c>
      <c r="C4213" s="3" t="s">
        <v>4309</v>
      </c>
      <c r="D4213" s="2" t="s">
        <v>10798</v>
      </c>
      <c r="E4213" s="3" t="s">
        <v>13097</v>
      </c>
      <c r="G4213" s="61">
        <v>24.59</v>
      </c>
    </row>
    <row r="4214" spans="1:7" ht="22.5" x14ac:dyDescent="0.2">
      <c r="A4214" s="1" t="str">
        <f t="shared" si="67"/>
        <v>SICRO3 3606580</v>
      </c>
      <c r="B4214" s="3" t="s">
        <v>13112</v>
      </c>
      <c r="C4214" s="3" t="s">
        <v>4310</v>
      </c>
      <c r="D4214" s="2" t="s">
        <v>10799</v>
      </c>
      <c r="E4214" s="3" t="s">
        <v>13097</v>
      </c>
      <c r="G4214" s="61">
        <v>22.99</v>
      </c>
    </row>
    <row r="4215" spans="1:7" ht="22.5" x14ac:dyDescent="0.2">
      <c r="A4215" s="1" t="str">
        <f t="shared" si="67"/>
        <v>SICRO3 3606581</v>
      </c>
      <c r="B4215" s="3" t="s">
        <v>13112</v>
      </c>
      <c r="C4215" s="3" t="s">
        <v>4311</v>
      </c>
      <c r="D4215" s="2" t="s">
        <v>10800</v>
      </c>
      <c r="E4215" s="3" t="s">
        <v>13097</v>
      </c>
      <c r="G4215" s="61">
        <v>23.23</v>
      </c>
    </row>
    <row r="4216" spans="1:7" ht="22.5" x14ac:dyDescent="0.2">
      <c r="A4216" s="1" t="str">
        <f t="shared" si="67"/>
        <v>SICRO3 3606582</v>
      </c>
      <c r="B4216" s="3" t="s">
        <v>13112</v>
      </c>
      <c r="C4216" s="3" t="s">
        <v>4312</v>
      </c>
      <c r="D4216" s="2" t="s">
        <v>10801</v>
      </c>
      <c r="E4216" s="3" t="s">
        <v>13097</v>
      </c>
      <c r="G4216" s="61">
        <v>23.36</v>
      </c>
    </row>
    <row r="4217" spans="1:7" ht="22.5" x14ac:dyDescent="0.2">
      <c r="A4217" s="1" t="str">
        <f t="shared" si="67"/>
        <v>SICRO3 3606527</v>
      </c>
      <c r="B4217" s="3" t="s">
        <v>13112</v>
      </c>
      <c r="C4217" s="3" t="s">
        <v>4313</v>
      </c>
      <c r="D4217" s="2" t="s">
        <v>10802</v>
      </c>
      <c r="E4217" s="3" t="s">
        <v>13097</v>
      </c>
      <c r="G4217" s="61">
        <v>51.57</v>
      </c>
    </row>
    <row r="4218" spans="1:7" ht="22.5" x14ac:dyDescent="0.2">
      <c r="A4218" s="1" t="str">
        <f t="shared" si="67"/>
        <v>SICRO3 3606528</v>
      </c>
      <c r="B4218" s="3" t="s">
        <v>13112</v>
      </c>
      <c r="C4218" s="3" t="s">
        <v>4314</v>
      </c>
      <c r="D4218" s="2" t="s">
        <v>10803</v>
      </c>
      <c r="E4218" s="3" t="s">
        <v>13097</v>
      </c>
      <c r="G4218" s="61">
        <v>52.21</v>
      </c>
    </row>
    <row r="4219" spans="1:7" ht="22.5" x14ac:dyDescent="0.2">
      <c r="A4219" s="1" t="str">
        <f t="shared" si="67"/>
        <v>SICRO3 3606529</v>
      </c>
      <c r="B4219" s="3" t="s">
        <v>13112</v>
      </c>
      <c r="C4219" s="3" t="s">
        <v>4315</v>
      </c>
      <c r="D4219" s="2" t="s">
        <v>10804</v>
      </c>
      <c r="E4219" s="3" t="s">
        <v>13097</v>
      </c>
      <c r="G4219" s="61">
        <v>55</v>
      </c>
    </row>
    <row r="4220" spans="1:7" ht="22.5" x14ac:dyDescent="0.2">
      <c r="A4220" s="1" t="str">
        <f t="shared" si="67"/>
        <v>SICRO3 3606530</v>
      </c>
      <c r="B4220" s="3" t="s">
        <v>13112</v>
      </c>
      <c r="C4220" s="3" t="s">
        <v>4316</v>
      </c>
      <c r="D4220" s="2" t="s">
        <v>10805</v>
      </c>
      <c r="E4220" s="3" t="s">
        <v>13097</v>
      </c>
      <c r="G4220" s="61">
        <v>55.63</v>
      </c>
    </row>
    <row r="4221" spans="1:7" ht="22.5" x14ac:dyDescent="0.2">
      <c r="A4221" s="1" t="str">
        <f t="shared" si="67"/>
        <v>SICRO3 3606531</v>
      </c>
      <c r="B4221" s="3" t="s">
        <v>13112</v>
      </c>
      <c r="C4221" s="3" t="s">
        <v>4317</v>
      </c>
      <c r="D4221" s="2" t="s">
        <v>10806</v>
      </c>
      <c r="E4221" s="3" t="s">
        <v>13097</v>
      </c>
      <c r="G4221" s="61">
        <v>56.27</v>
      </c>
    </row>
    <row r="4222" spans="1:7" ht="22.5" x14ac:dyDescent="0.2">
      <c r="A4222" s="1" t="str">
        <f t="shared" si="67"/>
        <v>SICRO3 3606532</v>
      </c>
      <c r="B4222" s="3" t="s">
        <v>13112</v>
      </c>
      <c r="C4222" s="3" t="s">
        <v>4318</v>
      </c>
      <c r="D4222" s="2" t="s">
        <v>10807</v>
      </c>
      <c r="E4222" s="3" t="s">
        <v>13097</v>
      </c>
      <c r="G4222" s="61">
        <v>57.39</v>
      </c>
    </row>
    <row r="4223" spans="1:7" ht="22.5" x14ac:dyDescent="0.2">
      <c r="A4223" s="1" t="str">
        <f t="shared" si="67"/>
        <v>SICRO3 3606533</v>
      </c>
      <c r="B4223" s="3" t="s">
        <v>13112</v>
      </c>
      <c r="C4223" s="3" t="s">
        <v>4319</v>
      </c>
      <c r="D4223" s="2" t="s">
        <v>10808</v>
      </c>
      <c r="E4223" s="3" t="s">
        <v>13097</v>
      </c>
      <c r="G4223" s="61">
        <v>59.31</v>
      </c>
    </row>
    <row r="4224" spans="1:7" ht="22.5" x14ac:dyDescent="0.2">
      <c r="A4224" s="1" t="str">
        <f t="shared" si="67"/>
        <v>SICRO3 3606534</v>
      </c>
      <c r="B4224" s="3" t="s">
        <v>13112</v>
      </c>
      <c r="C4224" s="3" t="s">
        <v>4320</v>
      </c>
      <c r="D4224" s="2" t="s">
        <v>10809</v>
      </c>
      <c r="E4224" s="3" t="s">
        <v>13097</v>
      </c>
      <c r="G4224" s="61">
        <v>62.47</v>
      </c>
    </row>
    <row r="4225" spans="1:7" ht="22.5" x14ac:dyDescent="0.2">
      <c r="A4225" s="1" t="str">
        <f t="shared" si="67"/>
        <v>SICRO3 3606535</v>
      </c>
      <c r="B4225" s="3" t="s">
        <v>13112</v>
      </c>
      <c r="C4225" s="3" t="s">
        <v>4321</v>
      </c>
      <c r="D4225" s="2" t="s">
        <v>10810</v>
      </c>
      <c r="E4225" s="3" t="s">
        <v>13097</v>
      </c>
      <c r="G4225" s="61">
        <v>49.44</v>
      </c>
    </row>
    <row r="4226" spans="1:7" ht="22.5" x14ac:dyDescent="0.2">
      <c r="A4226" s="1" t="str">
        <f t="shared" si="67"/>
        <v>SICRO3 3606536</v>
      </c>
      <c r="B4226" s="3" t="s">
        <v>13112</v>
      </c>
      <c r="C4226" s="3" t="s">
        <v>4322</v>
      </c>
      <c r="D4226" s="2" t="s">
        <v>10811</v>
      </c>
      <c r="E4226" s="3" t="s">
        <v>13097</v>
      </c>
      <c r="G4226" s="61">
        <v>49.87</v>
      </c>
    </row>
    <row r="4227" spans="1:7" ht="22.5" x14ac:dyDescent="0.2">
      <c r="A4227" s="1" t="str">
        <f t="shared" si="67"/>
        <v>SICRO3 3606537</v>
      </c>
      <c r="B4227" s="3" t="s">
        <v>13112</v>
      </c>
      <c r="C4227" s="3" t="s">
        <v>4323</v>
      </c>
      <c r="D4227" s="2" t="s">
        <v>10812</v>
      </c>
      <c r="E4227" s="3" t="s">
        <v>13097</v>
      </c>
      <c r="G4227" s="61">
        <v>50.29</v>
      </c>
    </row>
    <row r="4228" spans="1:7" ht="22.5" x14ac:dyDescent="0.2">
      <c r="A4228" s="1" t="str">
        <f t="shared" si="67"/>
        <v>SICRO3 3606538</v>
      </c>
      <c r="B4228" s="3" t="s">
        <v>13112</v>
      </c>
      <c r="C4228" s="3" t="s">
        <v>4324</v>
      </c>
      <c r="D4228" s="2" t="s">
        <v>10813</v>
      </c>
      <c r="E4228" s="3" t="s">
        <v>13097</v>
      </c>
      <c r="G4228" s="61">
        <v>50.72</v>
      </c>
    </row>
    <row r="4229" spans="1:7" ht="22.5" x14ac:dyDescent="0.2">
      <c r="A4229" s="1" t="str">
        <f t="shared" si="67"/>
        <v>SICRO3 3606539</v>
      </c>
      <c r="B4229" s="3" t="s">
        <v>13112</v>
      </c>
      <c r="C4229" s="3" t="s">
        <v>4325</v>
      </c>
      <c r="D4229" s="2" t="s">
        <v>10814</v>
      </c>
      <c r="E4229" s="3" t="s">
        <v>13097</v>
      </c>
      <c r="G4229" s="61">
        <v>51.14</v>
      </c>
    </row>
    <row r="4230" spans="1:7" ht="22.5" x14ac:dyDescent="0.2">
      <c r="A4230" s="1" t="str">
        <f t="shared" si="67"/>
        <v>SICRO3 3606540</v>
      </c>
      <c r="B4230" s="3" t="s">
        <v>13112</v>
      </c>
      <c r="C4230" s="3" t="s">
        <v>4326</v>
      </c>
      <c r="D4230" s="2" t="s">
        <v>10815</v>
      </c>
      <c r="E4230" s="3" t="s">
        <v>13097</v>
      </c>
      <c r="G4230" s="61">
        <v>51.89</v>
      </c>
    </row>
    <row r="4231" spans="1:7" ht="22.5" x14ac:dyDescent="0.2">
      <c r="A4231" s="1" t="str">
        <f t="shared" si="67"/>
        <v>SICRO3 3606541</v>
      </c>
      <c r="B4231" s="3" t="s">
        <v>13112</v>
      </c>
      <c r="C4231" s="3" t="s">
        <v>4327</v>
      </c>
      <c r="D4231" s="2" t="s">
        <v>10816</v>
      </c>
      <c r="E4231" s="3" t="s">
        <v>13097</v>
      </c>
      <c r="G4231" s="61">
        <v>55.16</v>
      </c>
    </row>
    <row r="4232" spans="1:7" ht="22.5" x14ac:dyDescent="0.2">
      <c r="A4232" s="1" t="str">
        <f t="shared" si="67"/>
        <v>SICRO3 3606542</v>
      </c>
      <c r="B4232" s="3" t="s">
        <v>13112</v>
      </c>
      <c r="C4232" s="3" t="s">
        <v>4328</v>
      </c>
      <c r="D4232" s="2" t="s">
        <v>10817</v>
      </c>
      <c r="E4232" s="3" t="s">
        <v>13097</v>
      </c>
      <c r="G4232" s="61">
        <v>55.79</v>
      </c>
    </row>
    <row r="4233" spans="1:7" ht="22.5" x14ac:dyDescent="0.2">
      <c r="A4233" s="1" t="str">
        <f t="shared" si="67"/>
        <v>SICRO3 3606543</v>
      </c>
      <c r="B4233" s="3" t="s">
        <v>13112</v>
      </c>
      <c r="C4233" s="3" t="s">
        <v>4329</v>
      </c>
      <c r="D4233" s="2" t="s">
        <v>10818</v>
      </c>
      <c r="E4233" s="3" t="s">
        <v>13097</v>
      </c>
      <c r="G4233" s="61">
        <v>48.69</v>
      </c>
    </row>
    <row r="4234" spans="1:7" ht="22.5" x14ac:dyDescent="0.2">
      <c r="A4234" s="1" t="str">
        <f t="shared" si="67"/>
        <v>SICRO3 3606544</v>
      </c>
      <c r="B4234" s="3" t="s">
        <v>13112</v>
      </c>
      <c r="C4234" s="3" t="s">
        <v>4330</v>
      </c>
      <c r="D4234" s="2" t="s">
        <v>10819</v>
      </c>
      <c r="E4234" s="3" t="s">
        <v>13097</v>
      </c>
      <c r="G4234" s="61">
        <v>49.12</v>
      </c>
    </row>
    <row r="4235" spans="1:7" ht="22.5" x14ac:dyDescent="0.2">
      <c r="A4235" s="1" t="str">
        <f t="shared" si="67"/>
        <v>SICRO3 3606545</v>
      </c>
      <c r="B4235" s="3" t="s">
        <v>13112</v>
      </c>
      <c r="C4235" s="3" t="s">
        <v>4331</v>
      </c>
      <c r="D4235" s="2" t="s">
        <v>10820</v>
      </c>
      <c r="E4235" s="3" t="s">
        <v>13097</v>
      </c>
      <c r="G4235" s="61">
        <v>49.44</v>
      </c>
    </row>
    <row r="4236" spans="1:7" ht="22.5" x14ac:dyDescent="0.2">
      <c r="A4236" s="1" t="str">
        <f t="shared" si="67"/>
        <v>SICRO3 3606546</v>
      </c>
      <c r="B4236" s="3" t="s">
        <v>13112</v>
      </c>
      <c r="C4236" s="3" t="s">
        <v>4332</v>
      </c>
      <c r="D4236" s="2" t="s">
        <v>10821</v>
      </c>
      <c r="E4236" s="3" t="s">
        <v>13097</v>
      </c>
      <c r="G4236" s="61">
        <v>49.76</v>
      </c>
    </row>
    <row r="4237" spans="1:7" ht="22.5" x14ac:dyDescent="0.2">
      <c r="A4237" s="1" t="str">
        <f t="shared" si="67"/>
        <v>SICRO3 3606547</v>
      </c>
      <c r="B4237" s="3" t="s">
        <v>13112</v>
      </c>
      <c r="C4237" s="3" t="s">
        <v>4333</v>
      </c>
      <c r="D4237" s="2" t="s">
        <v>10822</v>
      </c>
      <c r="E4237" s="3" t="s">
        <v>13097</v>
      </c>
      <c r="G4237" s="61">
        <v>50.19</v>
      </c>
    </row>
    <row r="4238" spans="1:7" ht="22.5" x14ac:dyDescent="0.2">
      <c r="A4238" s="1" t="str">
        <f t="shared" si="67"/>
        <v>SICRO3 3606548</v>
      </c>
      <c r="B4238" s="3" t="s">
        <v>13112</v>
      </c>
      <c r="C4238" s="3" t="s">
        <v>4334</v>
      </c>
      <c r="D4238" s="2" t="s">
        <v>10823</v>
      </c>
      <c r="E4238" s="3" t="s">
        <v>13097</v>
      </c>
      <c r="G4238" s="61">
        <v>50.82</v>
      </c>
    </row>
    <row r="4239" spans="1:7" ht="22.5" x14ac:dyDescent="0.2">
      <c r="A4239" s="1" t="str">
        <f t="shared" si="67"/>
        <v>SICRO3 3606549</v>
      </c>
      <c r="B4239" s="3" t="s">
        <v>13112</v>
      </c>
      <c r="C4239" s="3" t="s">
        <v>4335</v>
      </c>
      <c r="D4239" s="2" t="s">
        <v>10824</v>
      </c>
      <c r="E4239" s="3" t="s">
        <v>13097</v>
      </c>
      <c r="G4239" s="61">
        <v>51.78</v>
      </c>
    </row>
    <row r="4240" spans="1:7" ht="22.5" x14ac:dyDescent="0.2">
      <c r="A4240" s="1" t="str">
        <f t="shared" si="67"/>
        <v>SICRO3 3606550</v>
      </c>
      <c r="B4240" s="3" t="s">
        <v>13112</v>
      </c>
      <c r="C4240" s="3" t="s">
        <v>4336</v>
      </c>
      <c r="D4240" s="2" t="s">
        <v>10825</v>
      </c>
      <c r="E4240" s="3" t="s">
        <v>13097</v>
      </c>
      <c r="G4240" s="61">
        <v>52.31</v>
      </c>
    </row>
    <row r="4241" spans="1:7" ht="22.5" x14ac:dyDescent="0.2">
      <c r="A4241" s="1" t="str">
        <f t="shared" si="67"/>
        <v>SICRO3 3606500</v>
      </c>
      <c r="B4241" s="3" t="s">
        <v>13112</v>
      </c>
      <c r="C4241" s="3" t="s">
        <v>4337</v>
      </c>
      <c r="D4241" s="2" t="s">
        <v>10826</v>
      </c>
      <c r="E4241" s="3" t="s">
        <v>13097</v>
      </c>
      <c r="G4241" s="61">
        <v>47.53</v>
      </c>
    </row>
    <row r="4242" spans="1:7" ht="22.5" x14ac:dyDescent="0.2">
      <c r="A4242" s="1" t="str">
        <f t="shared" si="67"/>
        <v>SICRO3 3606501</v>
      </c>
      <c r="B4242" s="3" t="s">
        <v>13112</v>
      </c>
      <c r="C4242" s="3" t="s">
        <v>4338</v>
      </c>
      <c r="D4242" s="2" t="s">
        <v>10827</v>
      </c>
      <c r="E4242" s="3" t="s">
        <v>13097</v>
      </c>
      <c r="G4242" s="61">
        <v>50.16</v>
      </c>
    </row>
    <row r="4243" spans="1:7" ht="22.5" x14ac:dyDescent="0.2">
      <c r="A4243" s="1" t="str">
        <f t="shared" ref="A4243:A4306" si="68">CONCATENATE($B4243," ",$C4243)</f>
        <v>SICRO3 3606502</v>
      </c>
      <c r="B4243" s="3" t="s">
        <v>13112</v>
      </c>
      <c r="C4243" s="3" t="s">
        <v>4339</v>
      </c>
      <c r="D4243" s="2" t="s">
        <v>10828</v>
      </c>
      <c r="E4243" s="3" t="s">
        <v>13097</v>
      </c>
      <c r="G4243" s="61">
        <v>50.96</v>
      </c>
    </row>
    <row r="4244" spans="1:7" ht="22.5" x14ac:dyDescent="0.2">
      <c r="A4244" s="1" t="str">
        <f t="shared" si="68"/>
        <v>SICRO3 3606503</v>
      </c>
      <c r="B4244" s="3" t="s">
        <v>13112</v>
      </c>
      <c r="C4244" s="3" t="s">
        <v>4340</v>
      </c>
      <c r="D4244" s="2" t="s">
        <v>10829</v>
      </c>
      <c r="E4244" s="3" t="s">
        <v>13097</v>
      </c>
      <c r="G4244" s="61">
        <v>51.59</v>
      </c>
    </row>
    <row r="4245" spans="1:7" ht="22.5" x14ac:dyDescent="0.2">
      <c r="A4245" s="1" t="str">
        <f t="shared" si="68"/>
        <v>SICRO3 3606504</v>
      </c>
      <c r="B4245" s="3" t="s">
        <v>13112</v>
      </c>
      <c r="C4245" s="3" t="s">
        <v>4341</v>
      </c>
      <c r="D4245" s="2" t="s">
        <v>10830</v>
      </c>
      <c r="E4245" s="3" t="s">
        <v>13097</v>
      </c>
      <c r="G4245" s="61">
        <v>52.23</v>
      </c>
    </row>
    <row r="4246" spans="1:7" ht="22.5" x14ac:dyDescent="0.2">
      <c r="A4246" s="1" t="str">
        <f t="shared" si="68"/>
        <v>SICRO3 3606505</v>
      </c>
      <c r="B4246" s="3" t="s">
        <v>13112</v>
      </c>
      <c r="C4246" s="3" t="s">
        <v>4342</v>
      </c>
      <c r="D4246" s="2" t="s">
        <v>10831</v>
      </c>
      <c r="E4246" s="3" t="s">
        <v>13097</v>
      </c>
      <c r="G4246" s="61">
        <v>53.35</v>
      </c>
    </row>
    <row r="4247" spans="1:7" ht="22.5" x14ac:dyDescent="0.2">
      <c r="A4247" s="1" t="str">
        <f t="shared" si="68"/>
        <v>SICRO3 3606506</v>
      </c>
      <c r="B4247" s="3" t="s">
        <v>13112</v>
      </c>
      <c r="C4247" s="3" t="s">
        <v>4343</v>
      </c>
      <c r="D4247" s="2" t="s">
        <v>10832</v>
      </c>
      <c r="E4247" s="3" t="s">
        <v>13097</v>
      </c>
      <c r="G4247" s="61">
        <v>55.27</v>
      </c>
    </row>
    <row r="4248" spans="1:7" ht="22.5" x14ac:dyDescent="0.2">
      <c r="A4248" s="1" t="str">
        <f t="shared" si="68"/>
        <v>SICRO3 3606507</v>
      </c>
      <c r="B4248" s="3" t="s">
        <v>13112</v>
      </c>
      <c r="C4248" s="3" t="s">
        <v>4344</v>
      </c>
      <c r="D4248" s="2" t="s">
        <v>10833</v>
      </c>
      <c r="E4248" s="3" t="s">
        <v>13097</v>
      </c>
      <c r="G4248" s="61">
        <v>58.32</v>
      </c>
    </row>
    <row r="4249" spans="1:7" ht="22.5" x14ac:dyDescent="0.2">
      <c r="A4249" s="1" t="str">
        <f t="shared" si="68"/>
        <v>SICRO3 3606509</v>
      </c>
      <c r="B4249" s="3" t="s">
        <v>13112</v>
      </c>
      <c r="C4249" s="3" t="s">
        <v>4345</v>
      </c>
      <c r="D4249" s="2" t="s">
        <v>10834</v>
      </c>
      <c r="E4249" s="3" t="s">
        <v>13097</v>
      </c>
      <c r="G4249" s="61">
        <v>45.4</v>
      </c>
    </row>
    <row r="4250" spans="1:7" ht="22.5" x14ac:dyDescent="0.2">
      <c r="A4250" s="1" t="str">
        <f t="shared" si="68"/>
        <v>SICRO3 3606510</v>
      </c>
      <c r="B4250" s="3" t="s">
        <v>13112</v>
      </c>
      <c r="C4250" s="3" t="s">
        <v>4346</v>
      </c>
      <c r="D4250" s="2" t="s">
        <v>10835</v>
      </c>
      <c r="E4250" s="3" t="s">
        <v>13097</v>
      </c>
      <c r="G4250" s="61">
        <v>45.82</v>
      </c>
    </row>
    <row r="4251" spans="1:7" ht="22.5" x14ac:dyDescent="0.2">
      <c r="A4251" s="1" t="str">
        <f t="shared" si="68"/>
        <v>SICRO3 3606511</v>
      </c>
      <c r="B4251" s="3" t="s">
        <v>13112</v>
      </c>
      <c r="C4251" s="3" t="s">
        <v>4347</v>
      </c>
      <c r="D4251" s="2" t="s">
        <v>10836</v>
      </c>
      <c r="E4251" s="3" t="s">
        <v>13097</v>
      </c>
      <c r="G4251" s="61">
        <v>46.25</v>
      </c>
    </row>
    <row r="4252" spans="1:7" ht="22.5" x14ac:dyDescent="0.2">
      <c r="A4252" s="1" t="str">
        <f t="shared" si="68"/>
        <v>SICRO3 3606512</v>
      </c>
      <c r="B4252" s="3" t="s">
        <v>13112</v>
      </c>
      <c r="C4252" s="3" t="s">
        <v>4348</v>
      </c>
      <c r="D4252" s="2" t="s">
        <v>10837</v>
      </c>
      <c r="E4252" s="3" t="s">
        <v>13097</v>
      </c>
      <c r="G4252" s="61">
        <v>46.68</v>
      </c>
    </row>
    <row r="4253" spans="1:7" ht="22.5" x14ac:dyDescent="0.2">
      <c r="A4253" s="1" t="str">
        <f t="shared" si="68"/>
        <v>SICRO3 3606513</v>
      </c>
      <c r="B4253" s="3" t="s">
        <v>13112</v>
      </c>
      <c r="C4253" s="3" t="s">
        <v>4349</v>
      </c>
      <c r="D4253" s="2" t="s">
        <v>10838</v>
      </c>
      <c r="E4253" s="3" t="s">
        <v>13097</v>
      </c>
      <c r="G4253" s="61">
        <v>47.1</v>
      </c>
    </row>
    <row r="4254" spans="1:7" ht="22.5" x14ac:dyDescent="0.2">
      <c r="A4254" s="1" t="str">
        <f t="shared" si="68"/>
        <v>SICRO3 3606514</v>
      </c>
      <c r="B4254" s="3" t="s">
        <v>13112</v>
      </c>
      <c r="C4254" s="3" t="s">
        <v>4350</v>
      </c>
      <c r="D4254" s="2" t="s">
        <v>10839</v>
      </c>
      <c r="E4254" s="3" t="s">
        <v>13097</v>
      </c>
      <c r="G4254" s="61">
        <v>47.85</v>
      </c>
    </row>
    <row r="4255" spans="1:7" ht="22.5" x14ac:dyDescent="0.2">
      <c r="A4255" s="1" t="str">
        <f t="shared" si="68"/>
        <v>SICRO3 3606515</v>
      </c>
      <c r="B4255" s="3" t="s">
        <v>13112</v>
      </c>
      <c r="C4255" s="3" t="s">
        <v>4351</v>
      </c>
      <c r="D4255" s="2" t="s">
        <v>10840</v>
      </c>
      <c r="E4255" s="3" t="s">
        <v>13097</v>
      </c>
      <c r="G4255" s="61">
        <v>51.11</v>
      </c>
    </row>
    <row r="4256" spans="1:7" ht="22.5" x14ac:dyDescent="0.2">
      <c r="A4256" s="1" t="str">
        <f t="shared" si="68"/>
        <v>SICRO3 3606516</v>
      </c>
      <c r="B4256" s="3" t="s">
        <v>13112</v>
      </c>
      <c r="C4256" s="3" t="s">
        <v>4352</v>
      </c>
      <c r="D4256" s="2" t="s">
        <v>10841</v>
      </c>
      <c r="E4256" s="3" t="s">
        <v>13097</v>
      </c>
      <c r="G4256" s="61">
        <v>51.75</v>
      </c>
    </row>
    <row r="4257" spans="1:7" ht="22.5" x14ac:dyDescent="0.2">
      <c r="A4257" s="1" t="str">
        <f t="shared" si="68"/>
        <v>SICRO3 3606518</v>
      </c>
      <c r="B4257" s="3" t="s">
        <v>13112</v>
      </c>
      <c r="C4257" s="3" t="s">
        <v>4353</v>
      </c>
      <c r="D4257" s="2" t="s">
        <v>10842</v>
      </c>
      <c r="E4257" s="3" t="s">
        <v>13097</v>
      </c>
      <c r="G4257" s="61">
        <v>44.65</v>
      </c>
    </row>
    <row r="4258" spans="1:7" ht="22.5" x14ac:dyDescent="0.2">
      <c r="A4258" s="1" t="str">
        <f t="shared" si="68"/>
        <v>SICRO3 3606519</v>
      </c>
      <c r="B4258" s="3" t="s">
        <v>13112</v>
      </c>
      <c r="C4258" s="3" t="s">
        <v>4354</v>
      </c>
      <c r="D4258" s="2" t="s">
        <v>10843</v>
      </c>
      <c r="E4258" s="3" t="s">
        <v>13097</v>
      </c>
      <c r="G4258" s="61">
        <v>45.08</v>
      </c>
    </row>
    <row r="4259" spans="1:7" ht="22.5" x14ac:dyDescent="0.2">
      <c r="A4259" s="1" t="str">
        <f t="shared" si="68"/>
        <v>SICRO3 3606520</v>
      </c>
      <c r="B4259" s="3" t="s">
        <v>13112</v>
      </c>
      <c r="C4259" s="3" t="s">
        <v>4355</v>
      </c>
      <c r="D4259" s="2" t="s">
        <v>10844</v>
      </c>
      <c r="E4259" s="3" t="s">
        <v>13097</v>
      </c>
      <c r="G4259" s="61">
        <v>45.4</v>
      </c>
    </row>
    <row r="4260" spans="1:7" ht="22.5" x14ac:dyDescent="0.2">
      <c r="A4260" s="1" t="str">
        <f t="shared" si="68"/>
        <v>SICRO3 3606521</v>
      </c>
      <c r="B4260" s="3" t="s">
        <v>13112</v>
      </c>
      <c r="C4260" s="3" t="s">
        <v>4356</v>
      </c>
      <c r="D4260" s="2" t="s">
        <v>10845</v>
      </c>
      <c r="E4260" s="3" t="s">
        <v>13097</v>
      </c>
      <c r="G4260" s="61">
        <v>45.72</v>
      </c>
    </row>
    <row r="4261" spans="1:7" ht="22.5" x14ac:dyDescent="0.2">
      <c r="A4261" s="1" t="str">
        <f t="shared" si="68"/>
        <v>SICRO3 3606522</v>
      </c>
      <c r="B4261" s="3" t="s">
        <v>13112</v>
      </c>
      <c r="C4261" s="3" t="s">
        <v>4357</v>
      </c>
      <c r="D4261" s="2" t="s">
        <v>10846</v>
      </c>
      <c r="E4261" s="3" t="s">
        <v>13097</v>
      </c>
      <c r="G4261" s="61">
        <v>46.04</v>
      </c>
    </row>
    <row r="4262" spans="1:7" ht="22.5" x14ac:dyDescent="0.2">
      <c r="A4262" s="1" t="str">
        <f t="shared" si="68"/>
        <v>SICRO3 3606523</v>
      </c>
      <c r="B4262" s="3" t="s">
        <v>13112</v>
      </c>
      <c r="C4262" s="3" t="s">
        <v>4358</v>
      </c>
      <c r="D4262" s="2" t="s">
        <v>10847</v>
      </c>
      <c r="E4262" s="3" t="s">
        <v>13097</v>
      </c>
      <c r="G4262" s="61">
        <v>46.68</v>
      </c>
    </row>
    <row r="4263" spans="1:7" ht="22.5" x14ac:dyDescent="0.2">
      <c r="A4263" s="1" t="str">
        <f t="shared" si="68"/>
        <v>SICRO3 3606524</v>
      </c>
      <c r="B4263" s="3" t="s">
        <v>13112</v>
      </c>
      <c r="C4263" s="3" t="s">
        <v>4359</v>
      </c>
      <c r="D4263" s="2" t="s">
        <v>10848</v>
      </c>
      <c r="E4263" s="3" t="s">
        <v>13097</v>
      </c>
      <c r="G4263" s="61">
        <v>47.74</v>
      </c>
    </row>
    <row r="4264" spans="1:7" ht="22.5" x14ac:dyDescent="0.2">
      <c r="A4264" s="1" t="str">
        <f t="shared" si="68"/>
        <v>SICRO3 3606525</v>
      </c>
      <c r="B4264" s="3" t="s">
        <v>13112</v>
      </c>
      <c r="C4264" s="3" t="s">
        <v>4360</v>
      </c>
      <c r="D4264" s="2" t="s">
        <v>10849</v>
      </c>
      <c r="E4264" s="3" t="s">
        <v>13097</v>
      </c>
      <c r="G4264" s="61">
        <v>50.32</v>
      </c>
    </row>
    <row r="4265" spans="1:7" x14ac:dyDescent="0.2">
      <c r="A4265" s="1" t="str">
        <f t="shared" si="68"/>
        <v>SICRO3 3606577</v>
      </c>
      <c r="B4265" s="3" t="s">
        <v>13112</v>
      </c>
      <c r="C4265" s="3" t="s">
        <v>4361</v>
      </c>
      <c r="D4265" s="2" t="s">
        <v>10850</v>
      </c>
      <c r="E4265" s="3" t="s">
        <v>13097</v>
      </c>
      <c r="G4265" s="61">
        <v>11.44</v>
      </c>
    </row>
    <row r="4266" spans="1:7" x14ac:dyDescent="0.2">
      <c r="A4266" s="1" t="str">
        <f t="shared" si="68"/>
        <v>SICRO3 3606576</v>
      </c>
      <c r="B4266" s="3" t="s">
        <v>13112</v>
      </c>
      <c r="C4266" s="3" t="s">
        <v>4362</v>
      </c>
      <c r="D4266" s="2" t="s">
        <v>10851</v>
      </c>
      <c r="E4266" s="3" t="s">
        <v>13097</v>
      </c>
      <c r="G4266" s="61">
        <v>4.55</v>
      </c>
    </row>
    <row r="4267" spans="1:7" x14ac:dyDescent="0.2">
      <c r="A4267" s="1" t="str">
        <f t="shared" si="68"/>
        <v>SICRO3 3606561</v>
      </c>
      <c r="B4267" s="3" t="s">
        <v>13112</v>
      </c>
      <c r="C4267" s="3" t="s">
        <v>4363</v>
      </c>
      <c r="D4267" s="2" t="s">
        <v>10852</v>
      </c>
      <c r="E4267" s="3" t="s">
        <v>13094</v>
      </c>
      <c r="G4267" s="61">
        <v>2186.9899999999998</v>
      </c>
    </row>
    <row r="4268" spans="1:7" x14ac:dyDescent="0.2">
      <c r="A4268" s="1" t="str">
        <f t="shared" si="68"/>
        <v>SICRO3 3606556</v>
      </c>
      <c r="B4268" s="3" t="s">
        <v>13112</v>
      </c>
      <c r="C4268" s="3" t="s">
        <v>4364</v>
      </c>
      <c r="D4268" s="2" t="s">
        <v>10853</v>
      </c>
      <c r="E4268" s="3" t="s">
        <v>13094</v>
      </c>
      <c r="G4268" s="61">
        <v>1696.7</v>
      </c>
    </row>
    <row r="4269" spans="1:7" x14ac:dyDescent="0.2">
      <c r="A4269" s="1" t="str">
        <f t="shared" si="68"/>
        <v>SICRO3 3606562</v>
      </c>
      <c r="B4269" s="3" t="s">
        <v>13112</v>
      </c>
      <c r="C4269" s="3" t="s">
        <v>4365</v>
      </c>
      <c r="D4269" s="2" t="s">
        <v>10854</v>
      </c>
      <c r="E4269" s="3" t="s">
        <v>13094</v>
      </c>
      <c r="G4269" s="61">
        <v>2391.5</v>
      </c>
    </row>
    <row r="4270" spans="1:7" x14ac:dyDescent="0.2">
      <c r="A4270" s="1" t="str">
        <f t="shared" si="68"/>
        <v>SICRO3 3606557</v>
      </c>
      <c r="B4270" s="3" t="s">
        <v>13112</v>
      </c>
      <c r="C4270" s="3" t="s">
        <v>4366</v>
      </c>
      <c r="D4270" s="2" t="s">
        <v>10855</v>
      </c>
      <c r="E4270" s="3" t="s">
        <v>13094</v>
      </c>
      <c r="G4270" s="61">
        <v>1852.18</v>
      </c>
    </row>
    <row r="4271" spans="1:7" x14ac:dyDescent="0.2">
      <c r="A4271" s="1" t="str">
        <f t="shared" si="68"/>
        <v>SICRO3 3606563</v>
      </c>
      <c r="B4271" s="3" t="s">
        <v>13112</v>
      </c>
      <c r="C4271" s="3" t="s">
        <v>4367</v>
      </c>
      <c r="D4271" s="2" t="s">
        <v>10856</v>
      </c>
      <c r="E4271" s="3" t="s">
        <v>13094</v>
      </c>
      <c r="G4271" s="61">
        <v>2605.27</v>
      </c>
    </row>
    <row r="4272" spans="1:7" x14ac:dyDescent="0.2">
      <c r="A4272" s="1" t="str">
        <f t="shared" si="68"/>
        <v>SICRO3 3606558</v>
      </c>
      <c r="B4272" s="3" t="s">
        <v>13112</v>
      </c>
      <c r="C4272" s="3" t="s">
        <v>4368</v>
      </c>
      <c r="D4272" s="2" t="s">
        <v>10857</v>
      </c>
      <c r="E4272" s="3" t="s">
        <v>13094</v>
      </c>
      <c r="G4272" s="61">
        <v>2016.92</v>
      </c>
    </row>
    <row r="4273" spans="1:7" x14ac:dyDescent="0.2">
      <c r="A4273" s="1" t="str">
        <f t="shared" si="68"/>
        <v>SICRO3 3606559</v>
      </c>
      <c r="B4273" s="3" t="s">
        <v>13112</v>
      </c>
      <c r="C4273" s="3" t="s">
        <v>4369</v>
      </c>
      <c r="D4273" s="2" t="s">
        <v>10858</v>
      </c>
      <c r="E4273" s="3" t="s">
        <v>13094</v>
      </c>
      <c r="G4273" s="61">
        <v>1749.78</v>
      </c>
    </row>
    <row r="4274" spans="1:7" x14ac:dyDescent="0.2">
      <c r="A4274" s="1" t="str">
        <f t="shared" si="68"/>
        <v>SICRO3 3606554</v>
      </c>
      <c r="B4274" s="3" t="s">
        <v>13112</v>
      </c>
      <c r="C4274" s="3" t="s">
        <v>4370</v>
      </c>
      <c r="D4274" s="2" t="s">
        <v>10859</v>
      </c>
      <c r="E4274" s="3" t="s">
        <v>13094</v>
      </c>
      <c r="G4274" s="61">
        <v>1357.55</v>
      </c>
    </row>
    <row r="4275" spans="1:7" x14ac:dyDescent="0.2">
      <c r="A4275" s="1" t="str">
        <f t="shared" si="68"/>
        <v>SICRO3 3606560</v>
      </c>
      <c r="B4275" s="3" t="s">
        <v>13112</v>
      </c>
      <c r="C4275" s="3" t="s">
        <v>4371</v>
      </c>
      <c r="D4275" s="2" t="s">
        <v>10860</v>
      </c>
      <c r="E4275" s="3" t="s">
        <v>13094</v>
      </c>
      <c r="G4275" s="61">
        <v>1955.16</v>
      </c>
    </row>
    <row r="4276" spans="1:7" x14ac:dyDescent="0.2">
      <c r="A4276" s="1" t="str">
        <f t="shared" si="68"/>
        <v>SICRO3 3606555</v>
      </c>
      <c r="B4276" s="3" t="s">
        <v>13112</v>
      </c>
      <c r="C4276" s="3" t="s">
        <v>4372</v>
      </c>
      <c r="D4276" s="2" t="s">
        <v>10861</v>
      </c>
      <c r="E4276" s="3" t="s">
        <v>13094</v>
      </c>
      <c r="G4276" s="61">
        <v>1513.89</v>
      </c>
    </row>
    <row r="4277" spans="1:7" x14ac:dyDescent="0.2">
      <c r="A4277" s="1" t="str">
        <f t="shared" si="68"/>
        <v>SICRO3 3606571</v>
      </c>
      <c r="B4277" s="3" t="s">
        <v>13112</v>
      </c>
      <c r="C4277" s="3" t="s">
        <v>4373</v>
      </c>
      <c r="D4277" s="2" t="s">
        <v>10862</v>
      </c>
      <c r="E4277" s="3" t="s">
        <v>13094</v>
      </c>
      <c r="G4277" s="61">
        <v>2151.0100000000002</v>
      </c>
    </row>
    <row r="4278" spans="1:7" x14ac:dyDescent="0.2">
      <c r="A4278" s="1" t="str">
        <f t="shared" si="68"/>
        <v>SICRO3 3606566</v>
      </c>
      <c r="B4278" s="3" t="s">
        <v>13112</v>
      </c>
      <c r="C4278" s="3" t="s">
        <v>4374</v>
      </c>
      <c r="D4278" s="2" t="s">
        <v>10863</v>
      </c>
      <c r="E4278" s="3" t="s">
        <v>13094</v>
      </c>
      <c r="G4278" s="61">
        <v>1660.71</v>
      </c>
    </row>
    <row r="4279" spans="1:7" x14ac:dyDescent="0.2">
      <c r="A4279" s="1" t="str">
        <f t="shared" si="68"/>
        <v>SICRO3 3606572</v>
      </c>
      <c r="B4279" s="3" t="s">
        <v>13112</v>
      </c>
      <c r="C4279" s="3" t="s">
        <v>4375</v>
      </c>
      <c r="D4279" s="2" t="s">
        <v>10864</v>
      </c>
      <c r="E4279" s="3" t="s">
        <v>13094</v>
      </c>
      <c r="G4279" s="61">
        <v>2358.41</v>
      </c>
    </row>
    <row r="4280" spans="1:7" x14ac:dyDescent="0.2">
      <c r="A4280" s="1" t="str">
        <f t="shared" si="68"/>
        <v>SICRO3 3606567</v>
      </c>
      <c r="B4280" s="3" t="s">
        <v>13112</v>
      </c>
      <c r="C4280" s="3" t="s">
        <v>4376</v>
      </c>
      <c r="D4280" s="2" t="s">
        <v>10865</v>
      </c>
      <c r="E4280" s="3" t="s">
        <v>13094</v>
      </c>
      <c r="G4280" s="61">
        <v>1819.09</v>
      </c>
    </row>
    <row r="4281" spans="1:7" x14ac:dyDescent="0.2">
      <c r="A4281" s="1" t="str">
        <f t="shared" si="68"/>
        <v>SICRO3 3606573</v>
      </c>
      <c r="B4281" s="3" t="s">
        <v>13112</v>
      </c>
      <c r="C4281" s="3" t="s">
        <v>4377</v>
      </c>
      <c r="D4281" s="2" t="s">
        <v>10866</v>
      </c>
      <c r="E4281" s="3" t="s">
        <v>13094</v>
      </c>
      <c r="G4281" s="61">
        <v>2565.38</v>
      </c>
    </row>
    <row r="4282" spans="1:7" x14ac:dyDescent="0.2">
      <c r="A4282" s="1" t="str">
        <f t="shared" si="68"/>
        <v>SICRO3 3606568</v>
      </c>
      <c r="B4282" s="3" t="s">
        <v>13112</v>
      </c>
      <c r="C4282" s="3" t="s">
        <v>4378</v>
      </c>
      <c r="D4282" s="2" t="s">
        <v>10867</v>
      </c>
      <c r="E4282" s="3" t="s">
        <v>13094</v>
      </c>
      <c r="G4282" s="61">
        <v>1977.03</v>
      </c>
    </row>
    <row r="4283" spans="1:7" x14ac:dyDescent="0.2">
      <c r="A4283" s="1" t="str">
        <f t="shared" si="68"/>
        <v>SICRO3 3606569</v>
      </c>
      <c r="B4283" s="3" t="s">
        <v>13112</v>
      </c>
      <c r="C4283" s="3" t="s">
        <v>4379</v>
      </c>
      <c r="D4283" s="2" t="s">
        <v>10868</v>
      </c>
      <c r="E4283" s="3" t="s">
        <v>13094</v>
      </c>
      <c r="G4283" s="61">
        <v>1734.62</v>
      </c>
    </row>
    <row r="4284" spans="1:7" x14ac:dyDescent="0.2">
      <c r="A4284" s="1" t="str">
        <f t="shared" si="68"/>
        <v>SICRO3 3606564</v>
      </c>
      <c r="B4284" s="3" t="s">
        <v>13112</v>
      </c>
      <c r="C4284" s="3" t="s">
        <v>4380</v>
      </c>
      <c r="D4284" s="2" t="s">
        <v>10869</v>
      </c>
      <c r="E4284" s="3" t="s">
        <v>13094</v>
      </c>
      <c r="G4284" s="61">
        <v>1342.39</v>
      </c>
    </row>
    <row r="4285" spans="1:7" x14ac:dyDescent="0.2">
      <c r="A4285" s="1" t="str">
        <f t="shared" si="68"/>
        <v>SICRO3 3606570</v>
      </c>
      <c r="B4285" s="3" t="s">
        <v>13112</v>
      </c>
      <c r="C4285" s="3" t="s">
        <v>4381</v>
      </c>
      <c r="D4285" s="2" t="s">
        <v>10870</v>
      </c>
      <c r="E4285" s="3" t="s">
        <v>13094</v>
      </c>
      <c r="G4285" s="61">
        <v>1943.1</v>
      </c>
    </row>
    <row r="4286" spans="1:7" x14ac:dyDescent="0.2">
      <c r="A4286" s="1" t="str">
        <f t="shared" si="68"/>
        <v>SICRO3 3606565</v>
      </c>
      <c r="B4286" s="3" t="s">
        <v>13112</v>
      </c>
      <c r="C4286" s="3" t="s">
        <v>4382</v>
      </c>
      <c r="D4286" s="2" t="s">
        <v>10871</v>
      </c>
      <c r="E4286" s="3" t="s">
        <v>13094</v>
      </c>
      <c r="G4286" s="61">
        <v>1501.84</v>
      </c>
    </row>
    <row r="4287" spans="1:7" x14ac:dyDescent="0.2">
      <c r="A4287" s="1" t="str">
        <f t="shared" si="68"/>
        <v>SICRO3 3606578</v>
      </c>
      <c r="B4287" s="3" t="s">
        <v>13112</v>
      </c>
      <c r="C4287" s="3" t="s">
        <v>4383</v>
      </c>
      <c r="D4287" s="2" t="s">
        <v>10872</v>
      </c>
      <c r="E4287" s="3" t="s">
        <v>13094</v>
      </c>
      <c r="G4287" s="61">
        <v>122.91</v>
      </c>
    </row>
    <row r="4288" spans="1:7" x14ac:dyDescent="0.2">
      <c r="A4288" s="1" t="str">
        <f t="shared" si="68"/>
        <v>SICRO3 3606575</v>
      </c>
      <c r="B4288" s="3" t="s">
        <v>13112</v>
      </c>
      <c r="C4288" s="3" t="s">
        <v>4384</v>
      </c>
      <c r="D4288" s="2" t="s">
        <v>10873</v>
      </c>
      <c r="E4288" s="3" t="s">
        <v>13097</v>
      </c>
      <c r="G4288" s="61">
        <v>1.94</v>
      </c>
    </row>
    <row r="4289" spans="1:7" x14ac:dyDescent="0.2">
      <c r="A4289" s="1" t="str">
        <f t="shared" si="68"/>
        <v>SICRO3 3606574</v>
      </c>
      <c r="B4289" s="3" t="s">
        <v>13112</v>
      </c>
      <c r="C4289" s="3" t="s">
        <v>4385</v>
      </c>
      <c r="D4289" s="2" t="s">
        <v>10874</v>
      </c>
      <c r="E4289" s="3" t="s">
        <v>13097</v>
      </c>
      <c r="G4289" s="61">
        <v>0.97</v>
      </c>
    </row>
    <row r="4290" spans="1:7" x14ac:dyDescent="0.2">
      <c r="A4290" s="1" t="str">
        <f t="shared" si="68"/>
        <v>SICRO3 3713603</v>
      </c>
      <c r="B4290" s="3" t="s">
        <v>13112</v>
      </c>
      <c r="C4290" s="3" t="s">
        <v>4386</v>
      </c>
      <c r="D4290" s="2" t="s">
        <v>10875</v>
      </c>
      <c r="E4290" s="3" t="s">
        <v>13095</v>
      </c>
      <c r="G4290" s="61">
        <v>1038.3399999999999</v>
      </c>
    </row>
    <row r="4291" spans="1:7" x14ac:dyDescent="0.2">
      <c r="A4291" s="1" t="str">
        <f t="shared" si="68"/>
        <v>SICRO3 3713601</v>
      </c>
      <c r="B4291" s="3" t="s">
        <v>13112</v>
      </c>
      <c r="C4291" s="3" t="s">
        <v>4387</v>
      </c>
      <c r="D4291" s="2" t="s">
        <v>10876</v>
      </c>
      <c r="E4291" s="3" t="s">
        <v>13095</v>
      </c>
      <c r="G4291" s="61">
        <v>797.74</v>
      </c>
    </row>
    <row r="4292" spans="1:7" x14ac:dyDescent="0.2">
      <c r="A4292" s="1" t="str">
        <f t="shared" si="68"/>
        <v>SICRO3 3713607</v>
      </c>
      <c r="B4292" s="3" t="s">
        <v>13112</v>
      </c>
      <c r="C4292" s="3" t="s">
        <v>4388</v>
      </c>
      <c r="D4292" s="2" t="s">
        <v>10877</v>
      </c>
      <c r="E4292" s="3" t="s">
        <v>13095</v>
      </c>
      <c r="G4292" s="61">
        <v>633.33000000000004</v>
      </c>
    </row>
    <row r="4293" spans="1:7" x14ac:dyDescent="0.2">
      <c r="A4293" s="1" t="str">
        <f t="shared" si="68"/>
        <v>SICRO3 3713605</v>
      </c>
      <c r="B4293" s="3" t="s">
        <v>13112</v>
      </c>
      <c r="C4293" s="3" t="s">
        <v>4389</v>
      </c>
      <c r="D4293" s="2" t="s">
        <v>10878</v>
      </c>
      <c r="E4293" s="3" t="s">
        <v>13095</v>
      </c>
      <c r="G4293" s="61">
        <v>415.84</v>
      </c>
    </row>
    <row r="4294" spans="1:7" x14ac:dyDescent="0.2">
      <c r="A4294" s="1" t="str">
        <f t="shared" si="68"/>
        <v>SICRO3 3719530</v>
      </c>
      <c r="B4294" s="3" t="s">
        <v>13112</v>
      </c>
      <c r="C4294" s="3" t="s">
        <v>4390</v>
      </c>
      <c r="D4294" s="2" t="s">
        <v>10879</v>
      </c>
      <c r="E4294" s="3" t="s">
        <v>13095</v>
      </c>
      <c r="G4294" s="61">
        <v>335.93</v>
      </c>
    </row>
    <row r="4295" spans="1:7" x14ac:dyDescent="0.2">
      <c r="A4295" s="1" t="str">
        <f t="shared" si="68"/>
        <v>SICRO3 3713828</v>
      </c>
      <c r="B4295" s="3" t="s">
        <v>13112</v>
      </c>
      <c r="C4295" s="3" t="s">
        <v>4391</v>
      </c>
      <c r="D4295" s="2" t="s">
        <v>10880</v>
      </c>
      <c r="E4295" s="3" t="s">
        <v>13095</v>
      </c>
      <c r="G4295" s="61">
        <v>250.52</v>
      </c>
    </row>
    <row r="4296" spans="1:7" x14ac:dyDescent="0.2">
      <c r="A4296" s="1" t="str">
        <f t="shared" si="68"/>
        <v>SICRO3 3713875</v>
      </c>
      <c r="B4296" s="3" t="s">
        <v>13112</v>
      </c>
      <c r="C4296" s="3" t="s">
        <v>4392</v>
      </c>
      <c r="D4296" s="2" t="s">
        <v>10881</v>
      </c>
      <c r="E4296" s="3" t="s">
        <v>13095</v>
      </c>
      <c r="G4296" s="61">
        <v>71.260000000000005</v>
      </c>
    </row>
    <row r="4297" spans="1:7" x14ac:dyDescent="0.2">
      <c r="A4297" s="1" t="str">
        <f t="shared" si="68"/>
        <v>SICRO3 3713619</v>
      </c>
      <c r="B4297" s="3" t="s">
        <v>13112</v>
      </c>
      <c r="C4297" s="3" t="s">
        <v>4393</v>
      </c>
      <c r="D4297" s="2" t="s">
        <v>10882</v>
      </c>
      <c r="E4297" s="3" t="s">
        <v>13095</v>
      </c>
      <c r="G4297" s="61">
        <v>71.69</v>
      </c>
    </row>
    <row r="4298" spans="1:7" x14ac:dyDescent="0.2">
      <c r="A4298" s="1" t="str">
        <f t="shared" si="68"/>
        <v>SICRO3 3713876</v>
      </c>
      <c r="B4298" s="3" t="s">
        <v>13112</v>
      </c>
      <c r="C4298" s="3" t="s">
        <v>4394</v>
      </c>
      <c r="D4298" s="2" t="s">
        <v>10883</v>
      </c>
      <c r="E4298" s="3" t="s">
        <v>13095</v>
      </c>
      <c r="G4298" s="61">
        <v>99.95</v>
      </c>
    </row>
    <row r="4299" spans="1:7" x14ac:dyDescent="0.2">
      <c r="A4299" s="1" t="str">
        <f t="shared" si="68"/>
        <v>SICRO3 3713827</v>
      </c>
      <c r="B4299" s="3" t="s">
        <v>13112</v>
      </c>
      <c r="C4299" s="3" t="s">
        <v>4395</v>
      </c>
      <c r="D4299" s="2" t="s">
        <v>10884</v>
      </c>
      <c r="E4299" s="3" t="s">
        <v>13095</v>
      </c>
      <c r="G4299" s="61">
        <v>98.2</v>
      </c>
    </row>
    <row r="4300" spans="1:7" x14ac:dyDescent="0.2">
      <c r="A4300" s="1" t="str">
        <f t="shared" si="68"/>
        <v>SICRO3 3713904</v>
      </c>
      <c r="B4300" s="3" t="s">
        <v>13112</v>
      </c>
      <c r="C4300" s="3" t="s">
        <v>4396</v>
      </c>
      <c r="D4300" s="2" t="s">
        <v>10885</v>
      </c>
      <c r="E4300" s="3" t="s">
        <v>13095</v>
      </c>
      <c r="G4300" s="61">
        <v>290.2</v>
      </c>
    </row>
    <row r="4301" spans="1:7" x14ac:dyDescent="0.2">
      <c r="A4301" s="1" t="str">
        <f t="shared" si="68"/>
        <v>SICRO3 3719529</v>
      </c>
      <c r="B4301" s="3" t="s">
        <v>13112</v>
      </c>
      <c r="C4301" s="3" t="s">
        <v>4397</v>
      </c>
      <c r="D4301" s="2" t="s">
        <v>10886</v>
      </c>
      <c r="E4301" s="3" t="s">
        <v>13095</v>
      </c>
      <c r="G4301" s="61">
        <v>211.5</v>
      </c>
    </row>
    <row r="4302" spans="1:7" x14ac:dyDescent="0.2">
      <c r="A4302" s="1" t="str">
        <f t="shared" si="68"/>
        <v>SICRO3 3713878</v>
      </c>
      <c r="B4302" s="3" t="s">
        <v>13112</v>
      </c>
      <c r="C4302" s="3" t="s">
        <v>4398</v>
      </c>
      <c r="D4302" s="2" t="s">
        <v>10887</v>
      </c>
      <c r="E4302" s="3" t="s">
        <v>13095</v>
      </c>
      <c r="G4302" s="61">
        <v>70.87</v>
      </c>
    </row>
    <row r="4303" spans="1:7" x14ac:dyDescent="0.2">
      <c r="A4303" s="1" t="str">
        <f t="shared" si="68"/>
        <v>SICRO3 3713617</v>
      </c>
      <c r="B4303" s="3" t="s">
        <v>13112</v>
      </c>
      <c r="C4303" s="3" t="s">
        <v>4399</v>
      </c>
      <c r="D4303" s="2" t="s">
        <v>10888</v>
      </c>
      <c r="E4303" s="3" t="s">
        <v>13095</v>
      </c>
      <c r="G4303" s="61">
        <v>71.09</v>
      </c>
    </row>
    <row r="4304" spans="1:7" x14ac:dyDescent="0.2">
      <c r="A4304" s="1" t="str">
        <f t="shared" si="68"/>
        <v>SICRO3 3713879</v>
      </c>
      <c r="B4304" s="3" t="s">
        <v>13112</v>
      </c>
      <c r="C4304" s="3" t="s">
        <v>4400</v>
      </c>
      <c r="D4304" s="2" t="s">
        <v>10889</v>
      </c>
      <c r="E4304" s="3" t="s">
        <v>13095</v>
      </c>
      <c r="G4304" s="61">
        <v>89.37</v>
      </c>
    </row>
    <row r="4305" spans="1:7" ht="22.5" x14ac:dyDescent="0.2">
      <c r="A4305" s="1" t="str">
        <f t="shared" si="68"/>
        <v>SICRO3 3713826</v>
      </c>
      <c r="B4305" s="3" t="s">
        <v>13112</v>
      </c>
      <c r="C4305" s="3" t="s">
        <v>4401</v>
      </c>
      <c r="D4305" s="2" t="s">
        <v>10890</v>
      </c>
      <c r="E4305" s="3" t="s">
        <v>13095</v>
      </c>
      <c r="G4305" s="61">
        <v>85.11</v>
      </c>
    </row>
    <row r="4306" spans="1:7" ht="22.5" x14ac:dyDescent="0.2">
      <c r="A4306" s="1" t="str">
        <f t="shared" si="68"/>
        <v>SICRO3 3713610</v>
      </c>
      <c r="B4306" s="3" t="s">
        <v>13112</v>
      </c>
      <c r="C4306" s="3" t="s">
        <v>4402</v>
      </c>
      <c r="D4306" s="2" t="s">
        <v>10891</v>
      </c>
      <c r="E4306" s="3" t="s">
        <v>13095</v>
      </c>
      <c r="G4306" s="61">
        <v>35.03</v>
      </c>
    </row>
    <row r="4307" spans="1:7" ht="22.5" x14ac:dyDescent="0.2">
      <c r="A4307" s="1" t="str">
        <f t="shared" ref="A4307:A4370" si="69">CONCATENATE($B4307," ",$C4307)</f>
        <v>SICRO3 3713609</v>
      </c>
      <c r="B4307" s="3" t="s">
        <v>13112</v>
      </c>
      <c r="C4307" s="3" t="s">
        <v>4403</v>
      </c>
      <c r="D4307" s="2" t="s">
        <v>10892</v>
      </c>
      <c r="E4307" s="3" t="s">
        <v>13095</v>
      </c>
      <c r="G4307" s="61">
        <v>33.76</v>
      </c>
    </row>
    <row r="4308" spans="1:7" ht="22.5" x14ac:dyDescent="0.2">
      <c r="A4308" s="1" t="str">
        <f t="shared" si="69"/>
        <v>SICRO3 3713612</v>
      </c>
      <c r="B4308" s="3" t="s">
        <v>13112</v>
      </c>
      <c r="C4308" s="3" t="s">
        <v>4404</v>
      </c>
      <c r="D4308" s="2" t="s">
        <v>10893</v>
      </c>
      <c r="E4308" s="3" t="s">
        <v>13095</v>
      </c>
      <c r="G4308" s="61">
        <v>28.83</v>
      </c>
    </row>
    <row r="4309" spans="1:7" ht="22.5" x14ac:dyDescent="0.2">
      <c r="A4309" s="1" t="str">
        <f t="shared" si="69"/>
        <v>SICRO3 3713611</v>
      </c>
      <c r="B4309" s="3" t="s">
        <v>13112</v>
      </c>
      <c r="C4309" s="3" t="s">
        <v>4405</v>
      </c>
      <c r="D4309" s="2" t="s">
        <v>10894</v>
      </c>
      <c r="E4309" s="3" t="s">
        <v>13095</v>
      </c>
      <c r="G4309" s="61">
        <v>28.28</v>
      </c>
    </row>
    <row r="4310" spans="1:7" x14ac:dyDescent="0.2">
      <c r="A4310" s="1" t="str">
        <f t="shared" si="69"/>
        <v>SICRO3 3713608</v>
      </c>
      <c r="B4310" s="3" t="s">
        <v>13112</v>
      </c>
      <c r="C4310" s="3" t="s">
        <v>4406</v>
      </c>
      <c r="D4310" s="2" t="s">
        <v>10895</v>
      </c>
      <c r="E4310" s="3" t="s">
        <v>13095</v>
      </c>
      <c r="G4310" s="61">
        <v>26.6</v>
      </c>
    </row>
    <row r="4311" spans="1:7" x14ac:dyDescent="0.2">
      <c r="A4311" s="1" t="str">
        <f t="shared" si="69"/>
        <v>SICRO3 3713613</v>
      </c>
      <c r="B4311" s="3" t="s">
        <v>13112</v>
      </c>
      <c r="C4311" s="3" t="s">
        <v>4407</v>
      </c>
      <c r="D4311" s="2" t="s">
        <v>10896</v>
      </c>
      <c r="E4311" s="3" t="s">
        <v>13095</v>
      </c>
      <c r="G4311" s="61">
        <v>24.61</v>
      </c>
    </row>
    <row r="4312" spans="1:7" x14ac:dyDescent="0.2">
      <c r="A4312" s="1" t="str">
        <f t="shared" si="69"/>
        <v>SICRO3 3713822</v>
      </c>
      <c r="B4312" s="3" t="s">
        <v>13112</v>
      </c>
      <c r="C4312" s="3" t="s">
        <v>4408</v>
      </c>
      <c r="D4312" s="2" t="s">
        <v>10897</v>
      </c>
      <c r="E4312" s="3" t="s">
        <v>13095</v>
      </c>
      <c r="G4312" s="61">
        <v>329.08</v>
      </c>
    </row>
    <row r="4313" spans="1:7" x14ac:dyDescent="0.2">
      <c r="A4313" s="1" t="str">
        <f t="shared" si="69"/>
        <v>SICRO3 3713824</v>
      </c>
      <c r="B4313" s="3" t="s">
        <v>13112</v>
      </c>
      <c r="C4313" s="3" t="s">
        <v>4409</v>
      </c>
      <c r="D4313" s="2" t="s">
        <v>10898</v>
      </c>
      <c r="E4313" s="3" t="s">
        <v>13095</v>
      </c>
      <c r="G4313" s="61">
        <v>243.67</v>
      </c>
    </row>
    <row r="4314" spans="1:7" x14ac:dyDescent="0.2">
      <c r="A4314" s="1" t="str">
        <f t="shared" si="69"/>
        <v>SICRO3 3713825</v>
      </c>
      <c r="B4314" s="3" t="s">
        <v>13112</v>
      </c>
      <c r="C4314" s="3" t="s">
        <v>4410</v>
      </c>
      <c r="D4314" s="2" t="s">
        <v>10899</v>
      </c>
      <c r="E4314" s="3" t="s">
        <v>13095</v>
      </c>
      <c r="G4314" s="61">
        <v>283.35000000000002</v>
      </c>
    </row>
    <row r="4315" spans="1:7" x14ac:dyDescent="0.2">
      <c r="A4315" s="1" t="str">
        <f t="shared" si="69"/>
        <v>SICRO3 3713823</v>
      </c>
      <c r="B4315" s="3" t="s">
        <v>13112</v>
      </c>
      <c r="C4315" s="3" t="s">
        <v>4411</v>
      </c>
      <c r="D4315" s="2" t="s">
        <v>10900</v>
      </c>
      <c r="E4315" s="3" t="s">
        <v>13095</v>
      </c>
      <c r="G4315" s="61">
        <v>204.65</v>
      </c>
    </row>
    <row r="4316" spans="1:7" x14ac:dyDescent="0.2">
      <c r="A4316" s="1" t="str">
        <f t="shared" si="69"/>
        <v>SICRO3 3713602</v>
      </c>
      <c r="B4316" s="3" t="s">
        <v>13112</v>
      </c>
      <c r="C4316" s="3" t="s">
        <v>4412</v>
      </c>
      <c r="D4316" s="2" t="s">
        <v>10901</v>
      </c>
      <c r="E4316" s="3" t="s">
        <v>13095</v>
      </c>
      <c r="G4316" s="61">
        <v>954.52</v>
      </c>
    </row>
    <row r="4317" spans="1:7" x14ac:dyDescent="0.2">
      <c r="A4317" s="1" t="str">
        <f t="shared" si="69"/>
        <v>SICRO3 3713600</v>
      </c>
      <c r="B4317" s="3" t="s">
        <v>13112</v>
      </c>
      <c r="C4317" s="3" t="s">
        <v>4413</v>
      </c>
      <c r="D4317" s="2" t="s">
        <v>10902</v>
      </c>
      <c r="E4317" s="3" t="s">
        <v>13095</v>
      </c>
      <c r="G4317" s="61">
        <v>728.36</v>
      </c>
    </row>
    <row r="4318" spans="1:7" x14ac:dyDescent="0.2">
      <c r="A4318" s="1" t="str">
        <f t="shared" si="69"/>
        <v>SICRO3 3713606</v>
      </c>
      <c r="B4318" s="3" t="s">
        <v>13112</v>
      </c>
      <c r="C4318" s="3" t="s">
        <v>4414</v>
      </c>
      <c r="D4318" s="2" t="s">
        <v>10903</v>
      </c>
      <c r="E4318" s="3" t="s">
        <v>13095</v>
      </c>
      <c r="G4318" s="61">
        <v>549.51</v>
      </c>
    </row>
    <row r="4319" spans="1:7" x14ac:dyDescent="0.2">
      <c r="A4319" s="1" t="str">
        <f t="shared" si="69"/>
        <v>SICRO3 3713604</v>
      </c>
      <c r="B4319" s="3" t="s">
        <v>13112</v>
      </c>
      <c r="C4319" s="3" t="s">
        <v>4415</v>
      </c>
      <c r="D4319" s="2" t="s">
        <v>10904</v>
      </c>
      <c r="E4319" s="3" t="s">
        <v>13095</v>
      </c>
      <c r="G4319" s="61">
        <v>358.43</v>
      </c>
    </row>
    <row r="4320" spans="1:7" x14ac:dyDescent="0.2">
      <c r="A4320" s="1" t="str">
        <f t="shared" si="69"/>
        <v>SICRO3 3716129</v>
      </c>
      <c r="B4320" s="3" t="s">
        <v>13112</v>
      </c>
      <c r="C4320" s="3" t="s">
        <v>4416</v>
      </c>
      <c r="D4320" s="2" t="s">
        <v>10905</v>
      </c>
      <c r="E4320" s="3" t="s">
        <v>13094</v>
      </c>
      <c r="G4320" s="61">
        <v>51.81</v>
      </c>
    </row>
    <row r="4321" spans="1:7" x14ac:dyDescent="0.2">
      <c r="A4321" s="1" t="str">
        <f t="shared" si="69"/>
        <v>SICRO3 3716128</v>
      </c>
      <c r="B4321" s="3" t="s">
        <v>13112</v>
      </c>
      <c r="C4321" s="3" t="s">
        <v>4417</v>
      </c>
      <c r="D4321" s="2" t="s">
        <v>10906</v>
      </c>
      <c r="E4321" s="3" t="s">
        <v>13094</v>
      </c>
      <c r="G4321" s="61">
        <v>46.44</v>
      </c>
    </row>
    <row r="4322" spans="1:7" x14ac:dyDescent="0.2">
      <c r="A4322" s="1" t="str">
        <f t="shared" si="69"/>
        <v>SICRO3 3716133</v>
      </c>
      <c r="B4322" s="3" t="s">
        <v>13112</v>
      </c>
      <c r="C4322" s="3" t="s">
        <v>4418</v>
      </c>
      <c r="D4322" s="2" t="s">
        <v>10907</v>
      </c>
      <c r="E4322" s="3" t="s">
        <v>13094</v>
      </c>
      <c r="G4322" s="61">
        <v>30.79</v>
      </c>
    </row>
    <row r="4323" spans="1:7" x14ac:dyDescent="0.2">
      <c r="A4323" s="1" t="str">
        <f t="shared" si="69"/>
        <v>SICRO3 3716132</v>
      </c>
      <c r="B4323" s="3" t="s">
        <v>13112</v>
      </c>
      <c r="C4323" s="3" t="s">
        <v>4419</v>
      </c>
      <c r="D4323" s="2" t="s">
        <v>10908</v>
      </c>
      <c r="E4323" s="3" t="s">
        <v>13094</v>
      </c>
      <c r="G4323" s="61">
        <v>28.46</v>
      </c>
    </row>
    <row r="4324" spans="1:7" x14ac:dyDescent="0.2">
      <c r="A4324" s="1" t="str">
        <f t="shared" si="69"/>
        <v>SICRO3 3716131</v>
      </c>
      <c r="B4324" s="3" t="s">
        <v>13112</v>
      </c>
      <c r="C4324" s="3" t="s">
        <v>4420</v>
      </c>
      <c r="D4324" s="2" t="s">
        <v>10909</v>
      </c>
      <c r="E4324" s="3" t="s">
        <v>13094</v>
      </c>
      <c r="G4324" s="61">
        <v>33.880000000000003</v>
      </c>
    </row>
    <row r="4325" spans="1:7" x14ac:dyDescent="0.2">
      <c r="A4325" s="1" t="str">
        <f t="shared" si="69"/>
        <v>SICRO3 3716130</v>
      </c>
      <c r="B4325" s="3" t="s">
        <v>13112</v>
      </c>
      <c r="C4325" s="3" t="s">
        <v>4421</v>
      </c>
      <c r="D4325" s="2" t="s">
        <v>10910</v>
      </c>
      <c r="E4325" s="3" t="s">
        <v>13094</v>
      </c>
      <c r="G4325" s="61">
        <v>31.12</v>
      </c>
    </row>
    <row r="4326" spans="1:7" x14ac:dyDescent="0.2">
      <c r="A4326" s="1" t="str">
        <f t="shared" si="69"/>
        <v>SICRO3 3716135</v>
      </c>
      <c r="B4326" s="3" t="s">
        <v>13112</v>
      </c>
      <c r="C4326" s="3" t="s">
        <v>4422</v>
      </c>
      <c r="D4326" s="2" t="s">
        <v>10911</v>
      </c>
      <c r="E4326" s="3" t="s">
        <v>13094</v>
      </c>
      <c r="G4326" s="61">
        <v>21.39</v>
      </c>
    </row>
    <row r="4327" spans="1:7" x14ac:dyDescent="0.2">
      <c r="A4327" s="1" t="str">
        <f t="shared" si="69"/>
        <v>SICRO3 3716134</v>
      </c>
      <c r="B4327" s="3" t="s">
        <v>13112</v>
      </c>
      <c r="C4327" s="3" t="s">
        <v>4423</v>
      </c>
      <c r="D4327" s="2" t="s">
        <v>10912</v>
      </c>
      <c r="E4327" s="3" t="s">
        <v>13094</v>
      </c>
      <c r="G4327" s="61">
        <v>20.2</v>
      </c>
    </row>
    <row r="4328" spans="1:7" ht="22.5" x14ac:dyDescent="0.2">
      <c r="A4328" s="1" t="str">
        <f t="shared" si="69"/>
        <v>SICRO3 3713698</v>
      </c>
      <c r="B4328" s="3" t="s">
        <v>13112</v>
      </c>
      <c r="C4328" s="3" t="s">
        <v>4424</v>
      </c>
      <c r="D4328" s="2" t="s">
        <v>10913</v>
      </c>
      <c r="E4328" s="3" t="s">
        <v>13094</v>
      </c>
      <c r="G4328" s="61">
        <v>330218.01</v>
      </c>
    </row>
    <row r="4329" spans="1:7" ht="22.5" x14ac:dyDescent="0.2">
      <c r="A4329" s="1" t="str">
        <f t="shared" si="69"/>
        <v>SICRO3 3713699</v>
      </c>
      <c r="B4329" s="3" t="s">
        <v>13112</v>
      </c>
      <c r="C4329" s="3" t="s">
        <v>4425</v>
      </c>
      <c r="D4329" s="2" t="s">
        <v>10914</v>
      </c>
      <c r="E4329" s="3" t="s">
        <v>13094</v>
      </c>
      <c r="G4329" s="61">
        <v>332404.36</v>
      </c>
    </row>
    <row r="4330" spans="1:7" ht="22.5" x14ac:dyDescent="0.2">
      <c r="A4330" s="1" t="str">
        <f t="shared" si="69"/>
        <v>SICRO3 3713700</v>
      </c>
      <c r="B4330" s="3" t="s">
        <v>13112</v>
      </c>
      <c r="C4330" s="3" t="s">
        <v>4426</v>
      </c>
      <c r="D4330" s="2" t="s">
        <v>10915</v>
      </c>
      <c r="E4330" s="3" t="s">
        <v>13094</v>
      </c>
      <c r="G4330" s="61">
        <v>333959.01</v>
      </c>
    </row>
    <row r="4331" spans="1:7" ht="22.5" x14ac:dyDescent="0.2">
      <c r="A4331" s="1" t="str">
        <f t="shared" si="69"/>
        <v>SICRO3 3713701</v>
      </c>
      <c r="B4331" s="3" t="s">
        <v>13112</v>
      </c>
      <c r="C4331" s="3" t="s">
        <v>4427</v>
      </c>
      <c r="D4331" s="2" t="s">
        <v>10916</v>
      </c>
      <c r="E4331" s="3" t="s">
        <v>13094</v>
      </c>
      <c r="G4331" s="61">
        <v>342800.18</v>
      </c>
    </row>
    <row r="4332" spans="1:7" ht="22.5" x14ac:dyDescent="0.2">
      <c r="A4332" s="1" t="str">
        <f t="shared" si="69"/>
        <v>SICRO3 3713702</v>
      </c>
      <c r="B4332" s="3" t="s">
        <v>13112</v>
      </c>
      <c r="C4332" s="3" t="s">
        <v>4428</v>
      </c>
      <c r="D4332" s="2" t="s">
        <v>10917</v>
      </c>
      <c r="E4332" s="3" t="s">
        <v>13094</v>
      </c>
      <c r="G4332" s="61">
        <v>348638.99</v>
      </c>
    </row>
    <row r="4333" spans="1:7" ht="22.5" x14ac:dyDescent="0.2">
      <c r="A4333" s="1" t="str">
        <f t="shared" si="69"/>
        <v>SICRO3 3713693</v>
      </c>
      <c r="B4333" s="3" t="s">
        <v>13112</v>
      </c>
      <c r="C4333" s="3" t="s">
        <v>4429</v>
      </c>
      <c r="D4333" s="2" t="s">
        <v>10918</v>
      </c>
      <c r="E4333" s="3" t="s">
        <v>13094</v>
      </c>
      <c r="G4333" s="61">
        <v>275871.32</v>
      </c>
    </row>
    <row r="4334" spans="1:7" ht="22.5" x14ac:dyDescent="0.2">
      <c r="A4334" s="1" t="str">
        <f t="shared" si="69"/>
        <v>SICRO3 3713694</v>
      </c>
      <c r="B4334" s="3" t="s">
        <v>13112</v>
      </c>
      <c r="C4334" s="3" t="s">
        <v>4430</v>
      </c>
      <c r="D4334" s="2" t="s">
        <v>10919</v>
      </c>
      <c r="E4334" s="3" t="s">
        <v>13094</v>
      </c>
      <c r="G4334" s="61">
        <v>290025.05</v>
      </c>
    </row>
    <row r="4335" spans="1:7" ht="22.5" x14ac:dyDescent="0.2">
      <c r="A4335" s="1" t="str">
        <f t="shared" si="69"/>
        <v>SICRO3 3713695</v>
      </c>
      <c r="B4335" s="3" t="s">
        <v>13112</v>
      </c>
      <c r="C4335" s="3" t="s">
        <v>4431</v>
      </c>
      <c r="D4335" s="2" t="s">
        <v>10920</v>
      </c>
      <c r="E4335" s="3" t="s">
        <v>13094</v>
      </c>
      <c r="G4335" s="61">
        <v>308542.90999999997</v>
      </c>
    </row>
    <row r="4336" spans="1:7" ht="22.5" x14ac:dyDescent="0.2">
      <c r="A4336" s="1" t="str">
        <f t="shared" si="69"/>
        <v>SICRO3 3713696</v>
      </c>
      <c r="B4336" s="3" t="s">
        <v>13112</v>
      </c>
      <c r="C4336" s="3" t="s">
        <v>4432</v>
      </c>
      <c r="D4336" s="2" t="s">
        <v>10921</v>
      </c>
      <c r="E4336" s="3" t="s">
        <v>13094</v>
      </c>
      <c r="G4336" s="61">
        <v>322083.40999999997</v>
      </c>
    </row>
    <row r="4337" spans="1:7" ht="22.5" x14ac:dyDescent="0.2">
      <c r="A4337" s="1" t="str">
        <f t="shared" si="69"/>
        <v>SICRO3 3713697</v>
      </c>
      <c r="B4337" s="3" t="s">
        <v>13112</v>
      </c>
      <c r="C4337" s="3" t="s">
        <v>4433</v>
      </c>
      <c r="D4337" s="2" t="s">
        <v>10922</v>
      </c>
      <c r="E4337" s="3" t="s">
        <v>13094</v>
      </c>
      <c r="G4337" s="61">
        <v>323851.32</v>
      </c>
    </row>
    <row r="4338" spans="1:7" ht="22.5" x14ac:dyDescent="0.2">
      <c r="A4338" s="1" t="str">
        <f t="shared" si="69"/>
        <v>SICRO3 3713692</v>
      </c>
      <c r="B4338" s="3" t="s">
        <v>13112</v>
      </c>
      <c r="C4338" s="3" t="s">
        <v>4434</v>
      </c>
      <c r="D4338" s="2" t="s">
        <v>10923</v>
      </c>
      <c r="E4338" s="3" t="s">
        <v>13094</v>
      </c>
      <c r="G4338" s="61">
        <v>235219.83</v>
      </c>
    </row>
    <row r="4339" spans="1:7" ht="22.5" x14ac:dyDescent="0.2">
      <c r="A4339" s="1" t="str">
        <f t="shared" si="69"/>
        <v>SICRO3 3713691</v>
      </c>
      <c r="B4339" s="3" t="s">
        <v>13112</v>
      </c>
      <c r="C4339" s="3" t="s">
        <v>4435</v>
      </c>
      <c r="D4339" s="2" t="s">
        <v>10924</v>
      </c>
      <c r="E4339" s="3" t="s">
        <v>13094</v>
      </c>
      <c r="G4339" s="61">
        <v>225242.81</v>
      </c>
    </row>
    <row r="4340" spans="1:7" x14ac:dyDescent="0.2">
      <c r="A4340" s="1" t="str">
        <f t="shared" si="69"/>
        <v>SICRO3 3713873</v>
      </c>
      <c r="B4340" s="3" t="s">
        <v>13112</v>
      </c>
      <c r="C4340" s="3" t="s">
        <v>4436</v>
      </c>
      <c r="D4340" s="2" t="s">
        <v>10925</v>
      </c>
      <c r="E4340" s="3" t="s">
        <v>13094</v>
      </c>
      <c r="G4340" s="61">
        <v>6869.72</v>
      </c>
    </row>
    <row r="4341" spans="1:7" x14ac:dyDescent="0.2">
      <c r="A4341" s="1" t="str">
        <f t="shared" si="69"/>
        <v>SICRO3 3713705</v>
      </c>
      <c r="B4341" s="3" t="s">
        <v>13112</v>
      </c>
      <c r="C4341" s="3" t="s">
        <v>4437</v>
      </c>
      <c r="D4341" s="2" t="s">
        <v>10926</v>
      </c>
      <c r="E4341" s="3" t="s">
        <v>13095</v>
      </c>
      <c r="G4341" s="61">
        <v>23.79</v>
      </c>
    </row>
    <row r="4342" spans="1:7" ht="22.5" x14ac:dyDescent="0.2">
      <c r="A4342" s="1" t="str">
        <f t="shared" si="69"/>
        <v>SICRO3 3713902</v>
      </c>
      <c r="B4342" s="3" t="s">
        <v>13112</v>
      </c>
      <c r="C4342" s="3" t="s">
        <v>4438</v>
      </c>
      <c r="D4342" s="2" t="s">
        <v>10927</v>
      </c>
      <c r="E4342" s="3" t="s">
        <v>13094</v>
      </c>
      <c r="G4342" s="61">
        <v>15407.51</v>
      </c>
    </row>
    <row r="4343" spans="1:7" ht="22.5" x14ac:dyDescent="0.2">
      <c r="A4343" s="1" t="str">
        <f t="shared" si="69"/>
        <v>SICRO3 3713903</v>
      </c>
      <c r="B4343" s="3" t="s">
        <v>13112</v>
      </c>
      <c r="C4343" s="3" t="s">
        <v>4439</v>
      </c>
      <c r="D4343" s="2" t="s">
        <v>10928</v>
      </c>
      <c r="E4343" s="3" t="s">
        <v>13094</v>
      </c>
      <c r="G4343" s="61">
        <v>63651.81</v>
      </c>
    </row>
    <row r="4344" spans="1:7" x14ac:dyDescent="0.2">
      <c r="A4344" s="1" t="str">
        <f t="shared" si="69"/>
        <v>SICRO3 3713689</v>
      </c>
      <c r="B4344" s="3" t="s">
        <v>13112</v>
      </c>
      <c r="C4344" s="3" t="s">
        <v>4440</v>
      </c>
      <c r="D4344" s="2" t="s">
        <v>10929</v>
      </c>
      <c r="E4344" s="3" t="s">
        <v>13094</v>
      </c>
      <c r="G4344" s="61">
        <v>376.6</v>
      </c>
    </row>
    <row r="4345" spans="1:7" x14ac:dyDescent="0.2">
      <c r="A4345" s="1" t="str">
        <f t="shared" si="69"/>
        <v>SICRO3 3713690</v>
      </c>
      <c r="B4345" s="3" t="s">
        <v>13112</v>
      </c>
      <c r="C4345" s="3" t="s">
        <v>4441</v>
      </c>
      <c r="D4345" s="2" t="s">
        <v>10930</v>
      </c>
      <c r="E4345" s="3" t="s">
        <v>13094</v>
      </c>
      <c r="G4345" s="61">
        <v>469.5</v>
      </c>
    </row>
    <row r="4346" spans="1:7" x14ac:dyDescent="0.2">
      <c r="A4346" s="1" t="str">
        <f t="shared" si="69"/>
        <v>SICRO3 3713897</v>
      </c>
      <c r="B4346" s="3" t="s">
        <v>13112</v>
      </c>
      <c r="C4346" s="3" t="s">
        <v>4442</v>
      </c>
      <c r="D4346" s="2" t="s">
        <v>10931</v>
      </c>
      <c r="E4346" s="3" t="s">
        <v>13095</v>
      </c>
      <c r="G4346" s="61">
        <v>309.14</v>
      </c>
    </row>
    <row r="4347" spans="1:7" x14ac:dyDescent="0.2">
      <c r="A4347" s="1" t="str">
        <f t="shared" si="69"/>
        <v>SICRO3 3713893</v>
      </c>
      <c r="B4347" s="3" t="s">
        <v>13112</v>
      </c>
      <c r="C4347" s="3" t="s">
        <v>4443</v>
      </c>
      <c r="D4347" s="2" t="s">
        <v>10932</v>
      </c>
      <c r="E4347" s="3" t="s">
        <v>13095</v>
      </c>
      <c r="G4347" s="61">
        <v>313.11</v>
      </c>
    </row>
    <row r="4348" spans="1:7" ht="22.5" x14ac:dyDescent="0.2">
      <c r="A4348" s="1" t="str">
        <f t="shared" si="69"/>
        <v>SICRO3 3713898</v>
      </c>
      <c r="B4348" s="3" t="s">
        <v>13112</v>
      </c>
      <c r="C4348" s="3" t="s">
        <v>4444</v>
      </c>
      <c r="D4348" s="2" t="s">
        <v>10933</v>
      </c>
      <c r="E4348" s="3" t="s">
        <v>13095</v>
      </c>
      <c r="G4348" s="61">
        <v>331.4</v>
      </c>
    </row>
    <row r="4349" spans="1:7" ht="22.5" x14ac:dyDescent="0.2">
      <c r="A4349" s="1" t="str">
        <f t="shared" si="69"/>
        <v>SICRO3 3713894</v>
      </c>
      <c r="B4349" s="3" t="s">
        <v>13112</v>
      </c>
      <c r="C4349" s="3" t="s">
        <v>4445</v>
      </c>
      <c r="D4349" s="2" t="s">
        <v>10934</v>
      </c>
      <c r="E4349" s="3" t="s">
        <v>13095</v>
      </c>
      <c r="G4349" s="61">
        <v>332.6</v>
      </c>
    </row>
    <row r="4350" spans="1:7" x14ac:dyDescent="0.2">
      <c r="A4350" s="1" t="str">
        <f t="shared" si="69"/>
        <v>SICRO3 3713895</v>
      </c>
      <c r="B4350" s="3" t="s">
        <v>13112</v>
      </c>
      <c r="C4350" s="3" t="s">
        <v>4446</v>
      </c>
      <c r="D4350" s="2" t="s">
        <v>10935</v>
      </c>
      <c r="E4350" s="3" t="s">
        <v>13095</v>
      </c>
      <c r="G4350" s="61">
        <v>288.39</v>
      </c>
    </row>
    <row r="4351" spans="1:7" ht="22.5" x14ac:dyDescent="0.2">
      <c r="A4351" s="1" t="str">
        <f t="shared" si="69"/>
        <v>SICRO3 3713891</v>
      </c>
      <c r="B4351" s="3" t="s">
        <v>13112</v>
      </c>
      <c r="C4351" s="3" t="s">
        <v>4447</v>
      </c>
      <c r="D4351" s="2" t="s">
        <v>10936</v>
      </c>
      <c r="E4351" s="3" t="s">
        <v>13095</v>
      </c>
      <c r="G4351" s="61">
        <v>287.10000000000002</v>
      </c>
    </row>
    <row r="4352" spans="1:7" ht="22.5" x14ac:dyDescent="0.2">
      <c r="A4352" s="1" t="str">
        <f t="shared" si="69"/>
        <v>SICRO3 3713896</v>
      </c>
      <c r="B4352" s="3" t="s">
        <v>13112</v>
      </c>
      <c r="C4352" s="3" t="s">
        <v>4448</v>
      </c>
      <c r="D4352" s="2" t="s">
        <v>10937</v>
      </c>
      <c r="E4352" s="3" t="s">
        <v>13095</v>
      </c>
      <c r="G4352" s="61">
        <v>303.22000000000003</v>
      </c>
    </row>
    <row r="4353" spans="1:7" ht="22.5" x14ac:dyDescent="0.2">
      <c r="A4353" s="1" t="str">
        <f t="shared" si="69"/>
        <v>SICRO3 3713892</v>
      </c>
      <c r="B4353" s="3" t="s">
        <v>13112</v>
      </c>
      <c r="C4353" s="3" t="s">
        <v>4449</v>
      </c>
      <c r="D4353" s="2" t="s">
        <v>10938</v>
      </c>
      <c r="E4353" s="3" t="s">
        <v>13095</v>
      </c>
      <c r="G4353" s="61">
        <v>297.52</v>
      </c>
    </row>
    <row r="4354" spans="1:7" x14ac:dyDescent="0.2">
      <c r="A4354" s="1" t="str">
        <f t="shared" si="69"/>
        <v>SICRO3 3806412</v>
      </c>
      <c r="B4354" s="3" t="s">
        <v>13112</v>
      </c>
      <c r="C4354" s="3" t="s">
        <v>4450</v>
      </c>
      <c r="D4354" s="2" t="s">
        <v>10939</v>
      </c>
      <c r="E4354" s="3" t="s">
        <v>13094</v>
      </c>
      <c r="G4354" s="61">
        <v>65.87</v>
      </c>
    </row>
    <row r="4355" spans="1:7" x14ac:dyDescent="0.2">
      <c r="A4355" s="1" t="str">
        <f t="shared" si="69"/>
        <v>SICRO3 3806413</v>
      </c>
      <c r="B4355" s="3" t="s">
        <v>13112</v>
      </c>
      <c r="C4355" s="3" t="s">
        <v>4451</v>
      </c>
      <c r="D4355" s="2" t="s">
        <v>10940</v>
      </c>
      <c r="E4355" s="3" t="s">
        <v>13098</v>
      </c>
      <c r="G4355" s="61">
        <v>23.44</v>
      </c>
    </row>
    <row r="4356" spans="1:7" x14ac:dyDescent="0.2">
      <c r="A4356" s="1" t="str">
        <f t="shared" si="69"/>
        <v>SICRO3 3807863</v>
      </c>
      <c r="B4356" s="3" t="s">
        <v>13112</v>
      </c>
      <c r="C4356" s="3" t="s">
        <v>4452</v>
      </c>
      <c r="D4356" s="2" t="s">
        <v>10941</v>
      </c>
      <c r="E4356" s="3" t="s">
        <v>13094</v>
      </c>
      <c r="G4356" s="61">
        <v>11.57</v>
      </c>
    </row>
    <row r="4357" spans="1:7" x14ac:dyDescent="0.2">
      <c r="A4357" s="1" t="str">
        <f t="shared" si="69"/>
        <v>SICRO3 3807864</v>
      </c>
      <c r="B4357" s="3" t="s">
        <v>13112</v>
      </c>
      <c r="C4357" s="3" t="s">
        <v>4453</v>
      </c>
      <c r="D4357" s="2" t="s">
        <v>10942</v>
      </c>
      <c r="E4357" s="3" t="s">
        <v>13094</v>
      </c>
      <c r="G4357" s="61">
        <v>14.34</v>
      </c>
    </row>
    <row r="4358" spans="1:7" x14ac:dyDescent="0.2">
      <c r="A4358" s="1" t="str">
        <f t="shared" si="69"/>
        <v>SICRO3 3807865</v>
      </c>
      <c r="B4358" s="3" t="s">
        <v>13112</v>
      </c>
      <c r="C4358" s="3" t="s">
        <v>4454</v>
      </c>
      <c r="D4358" s="2" t="s">
        <v>10943</v>
      </c>
      <c r="E4358" s="3" t="s">
        <v>13094</v>
      </c>
      <c r="G4358" s="61">
        <v>18.579999999999998</v>
      </c>
    </row>
    <row r="4359" spans="1:7" x14ac:dyDescent="0.2">
      <c r="A4359" s="1" t="str">
        <f t="shared" si="69"/>
        <v>SICRO3 3807861</v>
      </c>
      <c r="B4359" s="3" t="s">
        <v>13112</v>
      </c>
      <c r="C4359" s="3" t="s">
        <v>4455</v>
      </c>
      <c r="D4359" s="2" t="s">
        <v>10944</v>
      </c>
      <c r="E4359" s="3" t="s">
        <v>13094</v>
      </c>
      <c r="G4359" s="61">
        <v>3.34</v>
      </c>
    </row>
    <row r="4360" spans="1:7" x14ac:dyDescent="0.2">
      <c r="A4360" s="1" t="str">
        <f t="shared" si="69"/>
        <v>SICRO3 3807862</v>
      </c>
      <c r="B4360" s="3" t="s">
        <v>13112</v>
      </c>
      <c r="C4360" s="3" t="s">
        <v>4456</v>
      </c>
      <c r="D4360" s="2" t="s">
        <v>10945</v>
      </c>
      <c r="E4360" s="3" t="s">
        <v>13094</v>
      </c>
      <c r="G4360" s="61">
        <v>4.5</v>
      </c>
    </row>
    <row r="4361" spans="1:7" x14ac:dyDescent="0.2">
      <c r="A4361" s="1" t="str">
        <f t="shared" si="69"/>
        <v>SICRO3 3807752</v>
      </c>
      <c r="B4361" s="3" t="s">
        <v>13112</v>
      </c>
      <c r="C4361" s="3" t="s">
        <v>4457</v>
      </c>
      <c r="D4361" s="2" t="s">
        <v>10946</v>
      </c>
      <c r="E4361" s="3" t="s">
        <v>13095</v>
      </c>
      <c r="G4361" s="61">
        <v>9.23</v>
      </c>
    </row>
    <row r="4362" spans="1:7" x14ac:dyDescent="0.2">
      <c r="A4362" s="1" t="str">
        <f t="shared" si="69"/>
        <v>SICRO3 3807753</v>
      </c>
      <c r="B4362" s="3" t="s">
        <v>13112</v>
      </c>
      <c r="C4362" s="3" t="s">
        <v>4458</v>
      </c>
      <c r="D4362" s="2" t="s">
        <v>10947</v>
      </c>
      <c r="E4362" s="3" t="s">
        <v>13095</v>
      </c>
      <c r="G4362" s="61">
        <v>13.27</v>
      </c>
    </row>
    <row r="4363" spans="1:7" x14ac:dyDescent="0.2">
      <c r="A4363" s="1" t="str">
        <f t="shared" si="69"/>
        <v>SICRO3 3807750</v>
      </c>
      <c r="B4363" s="3" t="s">
        <v>13112</v>
      </c>
      <c r="C4363" s="3" t="s">
        <v>4459</v>
      </c>
      <c r="D4363" s="2" t="s">
        <v>10948</v>
      </c>
      <c r="E4363" s="3" t="s">
        <v>13095</v>
      </c>
      <c r="G4363" s="61">
        <v>5.41</v>
      </c>
    </row>
    <row r="4364" spans="1:7" x14ac:dyDescent="0.2">
      <c r="A4364" s="1" t="str">
        <f t="shared" si="69"/>
        <v>SICRO3 3807751</v>
      </c>
      <c r="B4364" s="3" t="s">
        <v>13112</v>
      </c>
      <c r="C4364" s="3" t="s">
        <v>4460</v>
      </c>
      <c r="D4364" s="2" t="s">
        <v>10949</v>
      </c>
      <c r="E4364" s="3" t="s">
        <v>13095</v>
      </c>
      <c r="G4364" s="61">
        <v>7.09</v>
      </c>
    </row>
    <row r="4365" spans="1:7" x14ac:dyDescent="0.2">
      <c r="A4365" s="1" t="str">
        <f t="shared" si="69"/>
        <v>SICRO3 3806415</v>
      </c>
      <c r="B4365" s="3" t="s">
        <v>13112</v>
      </c>
      <c r="C4365" s="3" t="s">
        <v>4461</v>
      </c>
      <c r="D4365" s="2" t="s">
        <v>10950</v>
      </c>
      <c r="E4365" s="3" t="s">
        <v>13097</v>
      </c>
      <c r="G4365" s="61">
        <v>668.13</v>
      </c>
    </row>
    <row r="4366" spans="1:7" ht="22.5" x14ac:dyDescent="0.2">
      <c r="A4366" s="1" t="str">
        <f t="shared" si="69"/>
        <v>SICRO3 3806416</v>
      </c>
      <c r="B4366" s="3" t="s">
        <v>13112</v>
      </c>
      <c r="C4366" s="3" t="s">
        <v>4462</v>
      </c>
      <c r="D4366" s="2" t="s">
        <v>10951</v>
      </c>
      <c r="E4366" s="3" t="s">
        <v>13094</v>
      </c>
      <c r="G4366" s="61">
        <v>85.08</v>
      </c>
    </row>
    <row r="4367" spans="1:7" ht="22.5" x14ac:dyDescent="0.2">
      <c r="A4367" s="1" t="str">
        <f t="shared" si="69"/>
        <v>SICRO3 3806419</v>
      </c>
      <c r="B4367" s="3" t="s">
        <v>13112</v>
      </c>
      <c r="C4367" s="3" t="s">
        <v>4463</v>
      </c>
      <c r="D4367" s="2" t="s">
        <v>10952</v>
      </c>
      <c r="E4367" s="3" t="s">
        <v>13094</v>
      </c>
      <c r="G4367" s="61">
        <v>114.04</v>
      </c>
    </row>
    <row r="4368" spans="1:7" ht="22.5" x14ac:dyDescent="0.2">
      <c r="A4368" s="1" t="str">
        <f t="shared" si="69"/>
        <v>SICRO3 3806417</v>
      </c>
      <c r="B4368" s="3" t="s">
        <v>13112</v>
      </c>
      <c r="C4368" s="3" t="s">
        <v>4464</v>
      </c>
      <c r="D4368" s="2" t="s">
        <v>10953</v>
      </c>
      <c r="E4368" s="3" t="s">
        <v>13094</v>
      </c>
      <c r="G4368" s="61">
        <v>95.85</v>
      </c>
    </row>
    <row r="4369" spans="1:7" ht="22.5" x14ac:dyDescent="0.2">
      <c r="A4369" s="1" t="str">
        <f t="shared" si="69"/>
        <v>SICRO3 3806418</v>
      </c>
      <c r="B4369" s="3" t="s">
        <v>13112</v>
      </c>
      <c r="C4369" s="3" t="s">
        <v>4465</v>
      </c>
      <c r="D4369" s="2" t="s">
        <v>10954</v>
      </c>
      <c r="E4369" s="3" t="s">
        <v>13094</v>
      </c>
      <c r="G4369" s="61">
        <v>112.84</v>
      </c>
    </row>
    <row r="4370" spans="1:7" ht="22.5" x14ac:dyDescent="0.2">
      <c r="A4370" s="1" t="str">
        <f t="shared" si="69"/>
        <v>SICRO3 3808207</v>
      </c>
      <c r="B4370" s="3" t="s">
        <v>13112</v>
      </c>
      <c r="C4370" s="3" t="s">
        <v>4466</v>
      </c>
      <c r="D4370" s="2" t="s">
        <v>10955</v>
      </c>
      <c r="E4370" s="3" t="s">
        <v>13095</v>
      </c>
      <c r="G4370" s="61">
        <v>171</v>
      </c>
    </row>
    <row r="4371" spans="1:7" x14ac:dyDescent="0.2">
      <c r="A4371" s="1" t="str">
        <f t="shared" ref="A4371:A4434" si="70">CONCATENATE($B4371," ",$C4371)</f>
        <v>SICRO3 3806400</v>
      </c>
      <c r="B4371" s="3" t="s">
        <v>13112</v>
      </c>
      <c r="C4371" s="3" t="s">
        <v>4467</v>
      </c>
      <c r="D4371" s="2" t="s">
        <v>10956</v>
      </c>
      <c r="E4371" s="3" t="s">
        <v>13094</v>
      </c>
      <c r="G4371" s="61">
        <v>162162.53</v>
      </c>
    </row>
    <row r="4372" spans="1:7" x14ac:dyDescent="0.2">
      <c r="A4372" s="1" t="str">
        <f t="shared" si="70"/>
        <v>SICRO3 3806399</v>
      </c>
      <c r="B4372" s="3" t="s">
        <v>13112</v>
      </c>
      <c r="C4372" s="3" t="s">
        <v>4468</v>
      </c>
      <c r="D4372" s="2" t="s">
        <v>10957</v>
      </c>
      <c r="E4372" s="3" t="s">
        <v>13094</v>
      </c>
      <c r="G4372" s="61">
        <v>230740.14</v>
      </c>
    </row>
    <row r="4373" spans="1:7" x14ac:dyDescent="0.2">
      <c r="A4373" s="1" t="str">
        <f t="shared" si="70"/>
        <v>SICRO3 3806387</v>
      </c>
      <c r="B4373" s="3" t="s">
        <v>13112</v>
      </c>
      <c r="C4373" s="3" t="s">
        <v>4469</v>
      </c>
      <c r="D4373" s="2" t="s">
        <v>10958</v>
      </c>
      <c r="E4373" s="3" t="s">
        <v>13094</v>
      </c>
      <c r="G4373" s="61">
        <v>289345.08</v>
      </c>
    </row>
    <row r="4374" spans="1:7" x14ac:dyDescent="0.2">
      <c r="A4374" s="1" t="str">
        <f t="shared" si="70"/>
        <v>SICRO3 3806397</v>
      </c>
      <c r="B4374" s="3" t="s">
        <v>13112</v>
      </c>
      <c r="C4374" s="3" t="s">
        <v>4470</v>
      </c>
      <c r="D4374" s="2" t="s">
        <v>10959</v>
      </c>
      <c r="E4374" s="3" t="s">
        <v>13094</v>
      </c>
      <c r="G4374" s="61">
        <v>388297.47</v>
      </c>
    </row>
    <row r="4375" spans="1:7" x14ac:dyDescent="0.2">
      <c r="A4375" s="1" t="str">
        <f t="shared" si="70"/>
        <v>SICRO3 3806396</v>
      </c>
      <c r="B4375" s="3" t="s">
        <v>13112</v>
      </c>
      <c r="C4375" s="3" t="s">
        <v>4471</v>
      </c>
      <c r="D4375" s="2" t="s">
        <v>10960</v>
      </c>
      <c r="E4375" s="3" t="s">
        <v>13094</v>
      </c>
      <c r="G4375" s="61">
        <v>446750.59</v>
      </c>
    </row>
    <row r="4376" spans="1:7" x14ac:dyDescent="0.2">
      <c r="A4376" s="1" t="str">
        <f t="shared" si="70"/>
        <v>SICRO3 3816118</v>
      </c>
      <c r="B4376" s="3" t="s">
        <v>13112</v>
      </c>
      <c r="C4376" s="3" t="s">
        <v>4472</v>
      </c>
      <c r="D4376" s="2" t="s">
        <v>10961</v>
      </c>
      <c r="E4376" s="3" t="s">
        <v>13095</v>
      </c>
      <c r="G4376" s="61">
        <v>103.15</v>
      </c>
    </row>
    <row r="4377" spans="1:7" x14ac:dyDescent="0.2">
      <c r="A4377" s="1" t="str">
        <f t="shared" si="70"/>
        <v>SICRO3 3816117</v>
      </c>
      <c r="B4377" s="3" t="s">
        <v>13112</v>
      </c>
      <c r="C4377" s="3" t="s">
        <v>4473</v>
      </c>
      <c r="D4377" s="2" t="s">
        <v>10962</v>
      </c>
      <c r="E4377" s="3" t="s">
        <v>13095</v>
      </c>
      <c r="G4377" s="61">
        <v>96.78</v>
      </c>
    </row>
    <row r="4378" spans="1:7" x14ac:dyDescent="0.2">
      <c r="A4378" s="1" t="str">
        <f t="shared" si="70"/>
        <v>SICRO3 3806386</v>
      </c>
      <c r="B4378" s="3" t="s">
        <v>13112</v>
      </c>
      <c r="C4378" s="3" t="s">
        <v>4474</v>
      </c>
      <c r="D4378" s="2" t="s">
        <v>10963</v>
      </c>
      <c r="E4378" s="3" t="s">
        <v>13095</v>
      </c>
      <c r="G4378" s="61">
        <v>675.09</v>
      </c>
    </row>
    <row r="4379" spans="1:7" x14ac:dyDescent="0.2">
      <c r="A4379" s="1" t="str">
        <f t="shared" si="70"/>
        <v>SICRO3 3816196</v>
      </c>
      <c r="B4379" s="3" t="s">
        <v>13112</v>
      </c>
      <c r="C4379" s="3" t="s">
        <v>4475</v>
      </c>
      <c r="D4379" s="2" t="s">
        <v>10964</v>
      </c>
      <c r="E4379" s="3" t="s">
        <v>13097</v>
      </c>
      <c r="G4379" s="61">
        <v>1132.4100000000001</v>
      </c>
    </row>
    <row r="4380" spans="1:7" x14ac:dyDescent="0.2">
      <c r="A4380" s="1" t="str">
        <f t="shared" si="70"/>
        <v>SICRO3 3806426</v>
      </c>
      <c r="B4380" s="3" t="s">
        <v>13112</v>
      </c>
      <c r="C4380" s="3" t="s">
        <v>4476</v>
      </c>
      <c r="D4380" s="2" t="s">
        <v>10965</v>
      </c>
      <c r="E4380" s="3" t="s">
        <v>13103</v>
      </c>
      <c r="G4380" s="61">
        <v>60.66</v>
      </c>
    </row>
    <row r="4381" spans="1:7" x14ac:dyDescent="0.2">
      <c r="A4381" s="1" t="str">
        <f t="shared" si="70"/>
        <v>SICRO3 3806401</v>
      </c>
      <c r="B4381" s="3" t="s">
        <v>13112</v>
      </c>
      <c r="C4381" s="3" t="s">
        <v>4477</v>
      </c>
      <c r="D4381" s="2" t="s">
        <v>10966</v>
      </c>
      <c r="E4381" s="3" t="s">
        <v>13094</v>
      </c>
      <c r="G4381" s="61">
        <v>17599.71</v>
      </c>
    </row>
    <row r="4382" spans="1:7" x14ac:dyDescent="0.2">
      <c r="A4382" s="1" t="str">
        <f t="shared" si="70"/>
        <v>SICRO3 3806423</v>
      </c>
      <c r="B4382" s="3" t="s">
        <v>13112</v>
      </c>
      <c r="C4382" s="3" t="s">
        <v>4478</v>
      </c>
      <c r="D4382" s="2" t="s">
        <v>10967</v>
      </c>
      <c r="E4382" s="3" t="s">
        <v>13094</v>
      </c>
      <c r="G4382" s="61">
        <v>12065.51</v>
      </c>
    </row>
    <row r="4383" spans="1:7" x14ac:dyDescent="0.2">
      <c r="A4383" s="1" t="str">
        <f t="shared" si="70"/>
        <v>SICRO3 3806421</v>
      </c>
      <c r="B4383" s="3" t="s">
        <v>13112</v>
      </c>
      <c r="C4383" s="3" t="s">
        <v>4479</v>
      </c>
      <c r="D4383" s="2" t="s">
        <v>10968</v>
      </c>
      <c r="E4383" s="3" t="s">
        <v>13094</v>
      </c>
      <c r="G4383" s="61">
        <v>5882.23</v>
      </c>
    </row>
    <row r="4384" spans="1:7" x14ac:dyDescent="0.2">
      <c r="A4384" s="1" t="str">
        <f t="shared" si="70"/>
        <v>SICRO3 3806422</v>
      </c>
      <c r="B4384" s="3" t="s">
        <v>13112</v>
      </c>
      <c r="C4384" s="3" t="s">
        <v>4480</v>
      </c>
      <c r="D4384" s="2" t="s">
        <v>10969</v>
      </c>
      <c r="E4384" s="3" t="s">
        <v>13094</v>
      </c>
      <c r="G4384" s="61">
        <v>10858.98</v>
      </c>
    </row>
    <row r="4385" spans="1:7" x14ac:dyDescent="0.2">
      <c r="A4385" s="1" t="str">
        <f t="shared" si="70"/>
        <v>SICRO3 3806425</v>
      </c>
      <c r="B4385" s="3" t="s">
        <v>13112</v>
      </c>
      <c r="C4385" s="3" t="s">
        <v>4481</v>
      </c>
      <c r="D4385" s="2" t="s">
        <v>10970</v>
      </c>
      <c r="E4385" s="3" t="s">
        <v>13094</v>
      </c>
      <c r="G4385" s="61">
        <v>3359.94</v>
      </c>
    </row>
    <row r="4386" spans="1:7" x14ac:dyDescent="0.2">
      <c r="A4386" s="1" t="str">
        <f t="shared" si="70"/>
        <v>SICRO3 3806424</v>
      </c>
      <c r="B4386" s="3" t="s">
        <v>13112</v>
      </c>
      <c r="C4386" s="3" t="s">
        <v>4482</v>
      </c>
      <c r="D4386" s="2" t="s">
        <v>10971</v>
      </c>
      <c r="E4386" s="3" t="s">
        <v>13094</v>
      </c>
      <c r="G4386" s="61">
        <v>5579.36</v>
      </c>
    </row>
    <row r="4387" spans="1:7" x14ac:dyDescent="0.2">
      <c r="A4387" s="1" t="str">
        <f t="shared" si="70"/>
        <v>SICRO3 3806420</v>
      </c>
      <c r="B4387" s="3" t="s">
        <v>13112</v>
      </c>
      <c r="C4387" s="3" t="s">
        <v>4483</v>
      </c>
      <c r="D4387" s="2" t="s">
        <v>10972</v>
      </c>
      <c r="E4387" s="3" t="s">
        <v>13094</v>
      </c>
      <c r="G4387" s="61">
        <v>5146.97</v>
      </c>
    </row>
    <row r="4388" spans="1:7" x14ac:dyDescent="0.2">
      <c r="A4388" s="1" t="str">
        <f t="shared" si="70"/>
        <v>SICRO3 3806405</v>
      </c>
      <c r="B4388" s="3" t="s">
        <v>13112</v>
      </c>
      <c r="C4388" s="3" t="s">
        <v>4484</v>
      </c>
      <c r="D4388" s="2" t="s">
        <v>10973</v>
      </c>
      <c r="E4388" s="3" t="s">
        <v>13094</v>
      </c>
      <c r="G4388" s="61">
        <v>140.66999999999999</v>
      </c>
    </row>
    <row r="4389" spans="1:7" x14ac:dyDescent="0.2">
      <c r="A4389" s="1" t="str">
        <f t="shared" si="70"/>
        <v>SICRO3 3806404</v>
      </c>
      <c r="B4389" s="3" t="s">
        <v>13112</v>
      </c>
      <c r="C4389" s="3" t="s">
        <v>4485</v>
      </c>
      <c r="D4389" s="2" t="s">
        <v>10974</v>
      </c>
      <c r="E4389" s="3" t="s">
        <v>13097</v>
      </c>
      <c r="G4389" s="61">
        <v>135.83000000000001</v>
      </c>
    </row>
    <row r="4390" spans="1:7" x14ac:dyDescent="0.2">
      <c r="A4390" s="1" t="str">
        <f t="shared" si="70"/>
        <v>SICRO3 3806406</v>
      </c>
      <c r="B4390" s="3" t="s">
        <v>13112</v>
      </c>
      <c r="C4390" s="3" t="s">
        <v>4486</v>
      </c>
      <c r="D4390" s="2" t="s">
        <v>10975</v>
      </c>
      <c r="E4390" s="3" t="s">
        <v>13095</v>
      </c>
      <c r="G4390" s="61">
        <v>6.01</v>
      </c>
    </row>
    <row r="4391" spans="1:7" x14ac:dyDescent="0.2">
      <c r="A4391" s="1" t="str">
        <f t="shared" si="70"/>
        <v>SICRO3 3806403</v>
      </c>
      <c r="B4391" s="3" t="s">
        <v>13112</v>
      </c>
      <c r="C4391" s="3" t="s">
        <v>4487</v>
      </c>
      <c r="D4391" s="2" t="s">
        <v>10976</v>
      </c>
      <c r="E4391" s="3" t="s">
        <v>13098</v>
      </c>
      <c r="G4391" s="61">
        <v>9.4</v>
      </c>
    </row>
    <row r="4392" spans="1:7" x14ac:dyDescent="0.2">
      <c r="A4392" s="1" t="str">
        <f t="shared" si="70"/>
        <v>SICRO3 3806402</v>
      </c>
      <c r="B4392" s="3" t="s">
        <v>13112</v>
      </c>
      <c r="C4392" s="3" t="s">
        <v>4488</v>
      </c>
      <c r="D4392" s="2" t="s">
        <v>10977</v>
      </c>
      <c r="E4392" s="3" t="s">
        <v>13098</v>
      </c>
      <c r="G4392" s="61">
        <v>2.41</v>
      </c>
    </row>
    <row r="4393" spans="1:7" ht="22.5" x14ac:dyDescent="0.2">
      <c r="A4393" s="1" t="str">
        <f t="shared" si="70"/>
        <v>SICRO3 3806407</v>
      </c>
      <c r="B4393" s="3" t="s">
        <v>13112</v>
      </c>
      <c r="C4393" s="3" t="s">
        <v>4489</v>
      </c>
      <c r="D4393" s="2" t="s">
        <v>10978</v>
      </c>
      <c r="E4393" s="3" t="s">
        <v>13095</v>
      </c>
      <c r="G4393" s="61">
        <v>183.1</v>
      </c>
    </row>
    <row r="4394" spans="1:7" x14ac:dyDescent="0.2">
      <c r="A4394" s="1" t="str">
        <f t="shared" si="70"/>
        <v>SICRO3 3808043</v>
      </c>
      <c r="B4394" s="3" t="s">
        <v>13112</v>
      </c>
      <c r="C4394" s="3" t="s">
        <v>4490</v>
      </c>
      <c r="D4394" s="2" t="s">
        <v>10979</v>
      </c>
      <c r="E4394" s="3" t="s">
        <v>13098</v>
      </c>
      <c r="G4394" s="61">
        <v>4.5999999999999996</v>
      </c>
    </row>
    <row r="4395" spans="1:7" x14ac:dyDescent="0.2">
      <c r="A4395" s="1" t="str">
        <f t="shared" si="70"/>
        <v>SICRO3 3806431</v>
      </c>
      <c r="B4395" s="3" t="s">
        <v>13112</v>
      </c>
      <c r="C4395" s="3" t="s">
        <v>4491</v>
      </c>
      <c r="D4395" s="2" t="s">
        <v>10980</v>
      </c>
      <c r="E4395" s="3" t="s">
        <v>13094</v>
      </c>
      <c r="G4395" s="61">
        <v>5557.13</v>
      </c>
    </row>
    <row r="4396" spans="1:7" x14ac:dyDescent="0.2">
      <c r="A4396" s="1" t="str">
        <f t="shared" si="70"/>
        <v>SICRO3 3806432</v>
      </c>
      <c r="B4396" s="3" t="s">
        <v>13112</v>
      </c>
      <c r="C4396" s="3" t="s">
        <v>4492</v>
      </c>
      <c r="D4396" s="2" t="s">
        <v>10981</v>
      </c>
      <c r="E4396" s="3" t="s">
        <v>13094</v>
      </c>
      <c r="G4396" s="61">
        <v>2909.72</v>
      </c>
    </row>
    <row r="4397" spans="1:7" ht="22.5" x14ac:dyDescent="0.2">
      <c r="A4397" s="1" t="str">
        <f t="shared" si="70"/>
        <v>SICRO3 3806429</v>
      </c>
      <c r="B4397" s="3" t="s">
        <v>13112</v>
      </c>
      <c r="C4397" s="3" t="s">
        <v>4493</v>
      </c>
      <c r="D4397" s="2" t="s">
        <v>10982</v>
      </c>
      <c r="E4397" s="3" t="s">
        <v>13097</v>
      </c>
      <c r="G4397" s="61">
        <v>18.64</v>
      </c>
    </row>
    <row r="4398" spans="1:7" ht="22.5" x14ac:dyDescent="0.2">
      <c r="A4398" s="1" t="str">
        <f t="shared" si="70"/>
        <v>SICRO3 3806430</v>
      </c>
      <c r="B4398" s="3" t="s">
        <v>13112</v>
      </c>
      <c r="C4398" s="3" t="s">
        <v>4494</v>
      </c>
      <c r="D4398" s="2" t="s">
        <v>10983</v>
      </c>
      <c r="E4398" s="3" t="s">
        <v>13097</v>
      </c>
      <c r="G4398" s="61">
        <v>11.8</v>
      </c>
    </row>
    <row r="4399" spans="1:7" ht="22.5" x14ac:dyDescent="0.2">
      <c r="A4399" s="1" t="str">
        <f t="shared" si="70"/>
        <v>SICRO3 3806428</v>
      </c>
      <c r="B4399" s="3" t="s">
        <v>13112</v>
      </c>
      <c r="C4399" s="3" t="s">
        <v>4495</v>
      </c>
      <c r="D4399" s="2" t="s">
        <v>10984</v>
      </c>
      <c r="E4399" s="3" t="s">
        <v>13097</v>
      </c>
      <c r="G4399" s="61">
        <v>43.46</v>
      </c>
    </row>
    <row r="4400" spans="1:7" ht="22.5" x14ac:dyDescent="0.2">
      <c r="A4400" s="1" t="str">
        <f t="shared" si="70"/>
        <v>SICRO3 3816198</v>
      </c>
      <c r="B4400" s="3" t="s">
        <v>13112</v>
      </c>
      <c r="C4400" s="3" t="s">
        <v>4496</v>
      </c>
      <c r="D4400" s="2" t="s">
        <v>10985</v>
      </c>
      <c r="E4400" s="3" t="s">
        <v>13097</v>
      </c>
      <c r="G4400" s="61">
        <v>70.209999999999994</v>
      </c>
    </row>
    <row r="4401" spans="1:7" ht="22.5" x14ac:dyDescent="0.2">
      <c r="A4401" s="1" t="str">
        <f t="shared" si="70"/>
        <v>SICRO3 3816197</v>
      </c>
      <c r="B4401" s="3" t="s">
        <v>13112</v>
      </c>
      <c r="C4401" s="3" t="s">
        <v>4497</v>
      </c>
      <c r="D4401" s="2" t="s">
        <v>10986</v>
      </c>
      <c r="E4401" s="3" t="s">
        <v>13097</v>
      </c>
      <c r="G4401" s="61">
        <v>63.42</v>
      </c>
    </row>
    <row r="4402" spans="1:7" ht="22.5" x14ac:dyDescent="0.2">
      <c r="A4402" s="1" t="str">
        <f t="shared" si="70"/>
        <v>SICRO3 3806410</v>
      </c>
      <c r="B4402" s="3" t="s">
        <v>13112</v>
      </c>
      <c r="C4402" s="3" t="s">
        <v>4498</v>
      </c>
      <c r="D4402" s="2" t="s">
        <v>10987</v>
      </c>
      <c r="E4402" s="3" t="s">
        <v>13098</v>
      </c>
      <c r="G4402" s="61">
        <v>62.72</v>
      </c>
    </row>
    <row r="4403" spans="1:7" x14ac:dyDescent="0.2">
      <c r="A4403" s="1" t="str">
        <f t="shared" si="70"/>
        <v>SICRO3 3806411</v>
      </c>
      <c r="B4403" s="3" t="s">
        <v>13112</v>
      </c>
      <c r="C4403" s="3" t="s">
        <v>4499</v>
      </c>
      <c r="D4403" s="2" t="s">
        <v>10988</v>
      </c>
      <c r="E4403" s="3" t="s">
        <v>13101</v>
      </c>
      <c r="G4403" s="61">
        <v>862.78</v>
      </c>
    </row>
    <row r="4404" spans="1:7" x14ac:dyDescent="0.2">
      <c r="A4404" s="1" t="str">
        <f t="shared" si="70"/>
        <v>SICRO3 3815644</v>
      </c>
      <c r="B4404" s="3" t="s">
        <v>13112</v>
      </c>
      <c r="C4404" s="3" t="s">
        <v>4500</v>
      </c>
      <c r="D4404" s="2" t="s">
        <v>10989</v>
      </c>
      <c r="E4404" s="3" t="s">
        <v>13094</v>
      </c>
      <c r="G4404" s="61">
        <v>106.05</v>
      </c>
    </row>
    <row r="4405" spans="1:7" x14ac:dyDescent="0.2">
      <c r="A4405" s="1" t="str">
        <f t="shared" si="70"/>
        <v>SICRO3 3815643</v>
      </c>
      <c r="B4405" s="3" t="s">
        <v>13112</v>
      </c>
      <c r="C4405" s="3" t="s">
        <v>4501</v>
      </c>
      <c r="D4405" s="2" t="s">
        <v>10990</v>
      </c>
      <c r="E4405" s="3" t="s">
        <v>13094</v>
      </c>
      <c r="G4405" s="61">
        <v>97.78</v>
      </c>
    </row>
    <row r="4406" spans="1:7" x14ac:dyDescent="0.2">
      <c r="A4406" s="1" t="str">
        <f t="shared" si="70"/>
        <v>SICRO3 3815706</v>
      </c>
      <c r="B4406" s="3" t="s">
        <v>13112</v>
      </c>
      <c r="C4406" s="3" t="s">
        <v>4502</v>
      </c>
      <c r="D4406" s="2" t="s">
        <v>10991</v>
      </c>
      <c r="E4406" s="3" t="s">
        <v>13095</v>
      </c>
      <c r="G4406" s="61">
        <v>138.65</v>
      </c>
    </row>
    <row r="4407" spans="1:7" x14ac:dyDescent="0.2">
      <c r="A4407" s="1" t="str">
        <f t="shared" si="70"/>
        <v>SICRO3 3815597</v>
      </c>
      <c r="B4407" s="3" t="s">
        <v>13112</v>
      </c>
      <c r="C4407" s="3" t="s">
        <v>4503</v>
      </c>
      <c r="D4407" s="2" t="s">
        <v>10992</v>
      </c>
      <c r="E4407" s="3" t="s">
        <v>13095</v>
      </c>
      <c r="G4407" s="61">
        <v>132.28</v>
      </c>
    </row>
    <row r="4408" spans="1:7" x14ac:dyDescent="0.2">
      <c r="A4408" s="1" t="str">
        <f t="shared" si="70"/>
        <v>SICRO3 3815600</v>
      </c>
      <c r="B4408" s="3" t="s">
        <v>13112</v>
      </c>
      <c r="C4408" s="3" t="s">
        <v>4504</v>
      </c>
      <c r="D4408" s="2" t="s">
        <v>10993</v>
      </c>
      <c r="E4408" s="3" t="s">
        <v>13098</v>
      </c>
      <c r="G4408" s="61">
        <v>75.87</v>
      </c>
    </row>
    <row r="4409" spans="1:7" x14ac:dyDescent="0.2">
      <c r="A4409" s="1" t="str">
        <f t="shared" si="70"/>
        <v>SICRO3 3815601</v>
      </c>
      <c r="B4409" s="3" t="s">
        <v>13112</v>
      </c>
      <c r="C4409" s="3" t="s">
        <v>4505</v>
      </c>
      <c r="D4409" s="2" t="s">
        <v>10994</v>
      </c>
      <c r="E4409" s="3" t="s">
        <v>13098</v>
      </c>
      <c r="G4409" s="61">
        <v>71.09</v>
      </c>
    </row>
    <row r="4410" spans="1:7" x14ac:dyDescent="0.2">
      <c r="A4410" s="1" t="str">
        <f t="shared" si="70"/>
        <v>SICRO3 3815599</v>
      </c>
      <c r="B4410" s="3" t="s">
        <v>13112</v>
      </c>
      <c r="C4410" s="3" t="s">
        <v>4506</v>
      </c>
      <c r="D4410" s="2" t="s">
        <v>10995</v>
      </c>
      <c r="E4410" s="3" t="s">
        <v>13098</v>
      </c>
      <c r="G4410" s="61">
        <v>27.65</v>
      </c>
    </row>
    <row r="4411" spans="1:7" x14ac:dyDescent="0.2">
      <c r="A4411" s="1" t="str">
        <f t="shared" si="70"/>
        <v>SICRO3 3806414</v>
      </c>
      <c r="B4411" s="3" t="s">
        <v>13112</v>
      </c>
      <c r="C4411" s="3" t="s">
        <v>4507</v>
      </c>
      <c r="D4411" s="2" t="s">
        <v>10996</v>
      </c>
      <c r="E4411" s="3" t="s">
        <v>13097</v>
      </c>
      <c r="G4411" s="61">
        <v>611.22</v>
      </c>
    </row>
    <row r="4412" spans="1:7" x14ac:dyDescent="0.2">
      <c r="A4412" s="1" t="str">
        <f t="shared" si="70"/>
        <v>SICRO3 3806409</v>
      </c>
      <c r="B4412" s="3" t="s">
        <v>13112</v>
      </c>
      <c r="C4412" s="3" t="s">
        <v>4508</v>
      </c>
      <c r="D4412" s="2" t="s">
        <v>10997</v>
      </c>
      <c r="E4412" s="3" t="s">
        <v>13095</v>
      </c>
      <c r="G4412" s="61">
        <v>66.73</v>
      </c>
    </row>
    <row r="4413" spans="1:7" x14ac:dyDescent="0.2">
      <c r="A4413" s="1" t="str">
        <f t="shared" si="70"/>
        <v>SICRO3 3815602</v>
      </c>
      <c r="B4413" s="3" t="s">
        <v>13112</v>
      </c>
      <c r="C4413" s="3" t="s">
        <v>4509</v>
      </c>
      <c r="D4413" s="2" t="s">
        <v>10998</v>
      </c>
      <c r="E4413" s="3" t="s">
        <v>13095</v>
      </c>
      <c r="G4413" s="61">
        <v>35.71</v>
      </c>
    </row>
    <row r="4414" spans="1:7" x14ac:dyDescent="0.2">
      <c r="A4414" s="1" t="str">
        <f t="shared" si="70"/>
        <v>SICRO3 4011444</v>
      </c>
      <c r="B4414" s="3" t="s">
        <v>13112</v>
      </c>
      <c r="C4414" s="3" t="s">
        <v>4510</v>
      </c>
      <c r="D4414" s="2" t="s">
        <v>10999</v>
      </c>
      <c r="E4414" s="3" t="s">
        <v>13103</v>
      </c>
      <c r="G4414" s="61">
        <v>170.96</v>
      </c>
    </row>
    <row r="4415" spans="1:7" x14ac:dyDescent="0.2">
      <c r="A4415" s="1" t="str">
        <f t="shared" si="70"/>
        <v>SICRO3 4011443</v>
      </c>
      <c r="B4415" s="3" t="s">
        <v>13112</v>
      </c>
      <c r="C4415" s="3" t="s">
        <v>4511</v>
      </c>
      <c r="D4415" s="2" t="s">
        <v>11000</v>
      </c>
      <c r="E4415" s="3" t="s">
        <v>13103</v>
      </c>
      <c r="G4415" s="61">
        <v>112.43</v>
      </c>
    </row>
    <row r="4416" spans="1:7" x14ac:dyDescent="0.2">
      <c r="A4416" s="1" t="str">
        <f t="shared" si="70"/>
        <v>SICRO3 4011446</v>
      </c>
      <c r="B4416" s="3" t="s">
        <v>13112</v>
      </c>
      <c r="C4416" s="3" t="s">
        <v>4512</v>
      </c>
      <c r="D4416" s="2" t="s">
        <v>11001</v>
      </c>
      <c r="E4416" s="3" t="s">
        <v>13103</v>
      </c>
      <c r="G4416" s="61">
        <v>163.47</v>
      </c>
    </row>
    <row r="4417" spans="1:7" x14ac:dyDescent="0.2">
      <c r="A4417" s="1" t="str">
        <f t="shared" si="70"/>
        <v>SICRO3 4011445</v>
      </c>
      <c r="B4417" s="3" t="s">
        <v>13112</v>
      </c>
      <c r="C4417" s="3" t="s">
        <v>4513</v>
      </c>
      <c r="D4417" s="2" t="s">
        <v>11002</v>
      </c>
      <c r="E4417" s="3" t="s">
        <v>13103</v>
      </c>
      <c r="G4417" s="61">
        <v>103.65</v>
      </c>
    </row>
    <row r="4418" spans="1:7" x14ac:dyDescent="0.2">
      <c r="A4418" s="1" t="str">
        <f t="shared" si="70"/>
        <v>SICRO3 4011448</v>
      </c>
      <c r="B4418" s="3" t="s">
        <v>13112</v>
      </c>
      <c r="C4418" s="3" t="s">
        <v>4514</v>
      </c>
      <c r="D4418" s="2" t="s">
        <v>11003</v>
      </c>
      <c r="E4418" s="3" t="s">
        <v>13103</v>
      </c>
      <c r="G4418" s="61">
        <v>165.81</v>
      </c>
    </row>
    <row r="4419" spans="1:7" x14ac:dyDescent="0.2">
      <c r="A4419" s="1" t="str">
        <f t="shared" si="70"/>
        <v>SICRO3 4011447</v>
      </c>
      <c r="B4419" s="3" t="s">
        <v>13112</v>
      </c>
      <c r="C4419" s="3" t="s">
        <v>4515</v>
      </c>
      <c r="D4419" s="2" t="s">
        <v>11004</v>
      </c>
      <c r="E4419" s="3" t="s">
        <v>13103</v>
      </c>
      <c r="G4419" s="61">
        <v>104.31</v>
      </c>
    </row>
    <row r="4420" spans="1:7" x14ac:dyDescent="0.2">
      <c r="A4420" s="1" t="str">
        <f t="shared" si="70"/>
        <v>SICRO3 4011450</v>
      </c>
      <c r="B4420" s="3" t="s">
        <v>13112</v>
      </c>
      <c r="C4420" s="3" t="s">
        <v>4516</v>
      </c>
      <c r="D4420" s="2" t="s">
        <v>11005</v>
      </c>
      <c r="E4420" s="3" t="s">
        <v>13103</v>
      </c>
      <c r="G4420" s="61">
        <v>169.96</v>
      </c>
    </row>
    <row r="4421" spans="1:7" x14ac:dyDescent="0.2">
      <c r="A4421" s="1" t="str">
        <f t="shared" si="70"/>
        <v>SICRO3 4011449</v>
      </c>
      <c r="B4421" s="3" t="s">
        <v>13112</v>
      </c>
      <c r="C4421" s="3" t="s">
        <v>4517</v>
      </c>
      <c r="D4421" s="2" t="s">
        <v>11006</v>
      </c>
      <c r="E4421" s="3" t="s">
        <v>13103</v>
      </c>
      <c r="G4421" s="61">
        <v>109.55</v>
      </c>
    </row>
    <row r="4422" spans="1:7" x14ac:dyDescent="0.2">
      <c r="A4422" s="1" t="str">
        <f t="shared" si="70"/>
        <v>SICRO3 4011452</v>
      </c>
      <c r="B4422" s="3" t="s">
        <v>13112</v>
      </c>
      <c r="C4422" s="3" t="s">
        <v>4518</v>
      </c>
      <c r="D4422" s="2" t="s">
        <v>11007</v>
      </c>
      <c r="E4422" s="3" t="s">
        <v>13103</v>
      </c>
      <c r="G4422" s="61">
        <v>172.64</v>
      </c>
    </row>
    <row r="4423" spans="1:7" x14ac:dyDescent="0.2">
      <c r="A4423" s="1" t="str">
        <f t="shared" si="70"/>
        <v>SICRO3 4011451</v>
      </c>
      <c r="B4423" s="3" t="s">
        <v>13112</v>
      </c>
      <c r="C4423" s="3" t="s">
        <v>4519</v>
      </c>
      <c r="D4423" s="2" t="s">
        <v>11008</v>
      </c>
      <c r="E4423" s="3" t="s">
        <v>13103</v>
      </c>
      <c r="G4423" s="61">
        <v>113.01</v>
      </c>
    </row>
    <row r="4424" spans="1:7" x14ac:dyDescent="0.2">
      <c r="A4424" s="1" t="str">
        <f t="shared" si="70"/>
        <v>SICRO3 4011219</v>
      </c>
      <c r="B4424" s="3" t="s">
        <v>13112</v>
      </c>
      <c r="C4424" s="3" t="s">
        <v>4520</v>
      </c>
      <c r="D4424" s="2" t="s">
        <v>11009</v>
      </c>
      <c r="E4424" s="3" t="s">
        <v>13097</v>
      </c>
      <c r="G4424" s="61">
        <v>14.89</v>
      </c>
    </row>
    <row r="4425" spans="1:7" ht="22.5" x14ac:dyDescent="0.2">
      <c r="A4425" s="1" t="str">
        <f t="shared" si="70"/>
        <v>SICRO3 4011291</v>
      </c>
      <c r="B4425" s="3" t="s">
        <v>13112</v>
      </c>
      <c r="C4425" s="3" t="s">
        <v>4521</v>
      </c>
      <c r="D4425" s="2" t="s">
        <v>11010</v>
      </c>
      <c r="E4425" s="3" t="s">
        <v>13097</v>
      </c>
      <c r="G4425" s="61">
        <v>70.069999999999993</v>
      </c>
    </row>
    <row r="4426" spans="1:7" x14ac:dyDescent="0.2">
      <c r="A4426" s="1" t="str">
        <f t="shared" si="70"/>
        <v>SICRO3 4011287</v>
      </c>
      <c r="B4426" s="3" t="s">
        <v>13112</v>
      </c>
      <c r="C4426" s="3" t="s">
        <v>4522</v>
      </c>
      <c r="D4426" s="2" t="s">
        <v>11011</v>
      </c>
      <c r="E4426" s="3" t="s">
        <v>13097</v>
      </c>
      <c r="G4426" s="61">
        <v>61.77</v>
      </c>
    </row>
    <row r="4427" spans="1:7" x14ac:dyDescent="0.2">
      <c r="A4427" s="1" t="str">
        <f t="shared" si="70"/>
        <v>SICRO3 4011305</v>
      </c>
      <c r="B4427" s="3" t="s">
        <v>13112</v>
      </c>
      <c r="C4427" s="3" t="s">
        <v>4523</v>
      </c>
      <c r="D4427" s="2" t="s">
        <v>11012</v>
      </c>
      <c r="E4427" s="3" t="s">
        <v>13097</v>
      </c>
      <c r="G4427" s="61">
        <v>72.62</v>
      </c>
    </row>
    <row r="4428" spans="1:7" ht="22.5" x14ac:dyDescent="0.2">
      <c r="A4428" s="1" t="str">
        <f t="shared" si="70"/>
        <v>SICRO3 4011221</v>
      </c>
      <c r="B4428" s="3" t="s">
        <v>13112</v>
      </c>
      <c r="C4428" s="3" t="s">
        <v>4524</v>
      </c>
      <c r="D4428" s="2" t="s">
        <v>11013</v>
      </c>
      <c r="E4428" s="3" t="s">
        <v>13097</v>
      </c>
      <c r="G4428" s="61">
        <v>15.68</v>
      </c>
    </row>
    <row r="4429" spans="1:7" ht="22.5" x14ac:dyDescent="0.2">
      <c r="A4429" s="1" t="str">
        <f t="shared" si="70"/>
        <v>SICRO3 4011226</v>
      </c>
      <c r="B4429" s="3" t="s">
        <v>13112</v>
      </c>
      <c r="C4429" s="3" t="s">
        <v>4525</v>
      </c>
      <c r="D4429" s="2" t="s">
        <v>11014</v>
      </c>
      <c r="E4429" s="3" t="s">
        <v>13097</v>
      </c>
      <c r="G4429" s="61">
        <v>34.9</v>
      </c>
    </row>
    <row r="4430" spans="1:7" x14ac:dyDescent="0.2">
      <c r="A4430" s="1" t="str">
        <f t="shared" si="70"/>
        <v>SICRO3 4011276</v>
      </c>
      <c r="B4430" s="3" t="s">
        <v>13112</v>
      </c>
      <c r="C4430" s="3" t="s">
        <v>4526</v>
      </c>
      <c r="D4430" s="2" t="s">
        <v>11015</v>
      </c>
      <c r="E4430" s="3" t="s">
        <v>13097</v>
      </c>
      <c r="G4430" s="61">
        <v>201.95</v>
      </c>
    </row>
    <row r="4431" spans="1:7" x14ac:dyDescent="0.2">
      <c r="A4431" s="1" t="str">
        <f t="shared" si="70"/>
        <v>SICRO3 4011275</v>
      </c>
      <c r="B4431" s="3" t="s">
        <v>13112</v>
      </c>
      <c r="C4431" s="3" t="s">
        <v>4527</v>
      </c>
      <c r="D4431" s="2" t="s">
        <v>11016</v>
      </c>
      <c r="E4431" s="3" t="s">
        <v>13097</v>
      </c>
      <c r="G4431" s="61">
        <v>115.92</v>
      </c>
    </row>
    <row r="4432" spans="1:7" x14ac:dyDescent="0.2">
      <c r="A4432" s="1" t="str">
        <f t="shared" si="70"/>
        <v>SICRO3 4011549</v>
      </c>
      <c r="B4432" s="3" t="s">
        <v>13112</v>
      </c>
      <c r="C4432" s="3" t="s">
        <v>4528</v>
      </c>
      <c r="D4432" s="2" t="s">
        <v>11017</v>
      </c>
      <c r="E4432" s="3" t="s">
        <v>13097</v>
      </c>
      <c r="G4432" s="61">
        <v>202.59</v>
      </c>
    </row>
    <row r="4433" spans="1:7" x14ac:dyDescent="0.2">
      <c r="A4433" s="1" t="str">
        <f t="shared" si="70"/>
        <v>SICRO3 4011548</v>
      </c>
      <c r="B4433" s="3" t="s">
        <v>13112</v>
      </c>
      <c r="C4433" s="3" t="s">
        <v>4529</v>
      </c>
      <c r="D4433" s="2" t="s">
        <v>11018</v>
      </c>
      <c r="E4433" s="3" t="s">
        <v>13097</v>
      </c>
      <c r="G4433" s="61">
        <v>116.56</v>
      </c>
    </row>
    <row r="4434" spans="1:7" x14ac:dyDescent="0.2">
      <c r="A4434" s="1" t="str">
        <f t="shared" si="70"/>
        <v>SICRO3 4011278</v>
      </c>
      <c r="B4434" s="3" t="s">
        <v>13112</v>
      </c>
      <c r="C4434" s="3" t="s">
        <v>4530</v>
      </c>
      <c r="D4434" s="2" t="s">
        <v>11019</v>
      </c>
      <c r="E4434" s="3" t="s">
        <v>13097</v>
      </c>
      <c r="G4434" s="61">
        <v>253.46</v>
      </c>
    </row>
    <row r="4435" spans="1:7" x14ac:dyDescent="0.2">
      <c r="A4435" s="1" t="str">
        <f t="shared" ref="A4435:A4498" si="71">CONCATENATE($B4435," ",$C4435)</f>
        <v>SICRO3 4011277</v>
      </c>
      <c r="B4435" s="3" t="s">
        <v>13112</v>
      </c>
      <c r="C4435" s="3" t="s">
        <v>4531</v>
      </c>
      <c r="D4435" s="2" t="s">
        <v>11020</v>
      </c>
      <c r="E4435" s="3" t="s">
        <v>13097</v>
      </c>
      <c r="G4435" s="61">
        <v>169.98</v>
      </c>
    </row>
    <row r="4436" spans="1:7" ht="22.5" x14ac:dyDescent="0.2">
      <c r="A4436" s="1" t="str">
        <f t="shared" si="71"/>
        <v>SICRO3 4011561</v>
      </c>
      <c r="B4436" s="3" t="s">
        <v>13112</v>
      </c>
      <c r="C4436" s="3" t="s">
        <v>4532</v>
      </c>
      <c r="D4436" s="2" t="s">
        <v>11021</v>
      </c>
      <c r="E4436" s="3" t="s">
        <v>13097</v>
      </c>
      <c r="G4436" s="61">
        <v>254.1</v>
      </c>
    </row>
    <row r="4437" spans="1:7" ht="22.5" x14ac:dyDescent="0.2">
      <c r="A4437" s="1" t="str">
        <f t="shared" si="71"/>
        <v>SICRO3 4011560</v>
      </c>
      <c r="B4437" s="3" t="s">
        <v>13112</v>
      </c>
      <c r="C4437" s="3" t="s">
        <v>4533</v>
      </c>
      <c r="D4437" s="2" t="s">
        <v>11022</v>
      </c>
      <c r="E4437" s="3" t="s">
        <v>13097</v>
      </c>
      <c r="G4437" s="61">
        <v>170.62</v>
      </c>
    </row>
    <row r="4438" spans="1:7" x14ac:dyDescent="0.2">
      <c r="A4438" s="1" t="str">
        <f t="shared" si="71"/>
        <v>SICRO3 4011282</v>
      </c>
      <c r="B4438" s="3" t="s">
        <v>13112</v>
      </c>
      <c r="C4438" s="3" t="s">
        <v>4534</v>
      </c>
      <c r="D4438" s="2" t="s">
        <v>11023</v>
      </c>
      <c r="E4438" s="3" t="s">
        <v>13097</v>
      </c>
      <c r="G4438" s="61">
        <v>184</v>
      </c>
    </row>
    <row r="4439" spans="1:7" x14ac:dyDescent="0.2">
      <c r="A4439" s="1" t="str">
        <f t="shared" si="71"/>
        <v>SICRO3 4011281</v>
      </c>
      <c r="B4439" s="3" t="s">
        <v>13112</v>
      </c>
      <c r="C4439" s="3" t="s">
        <v>4535</v>
      </c>
      <c r="D4439" s="2" t="s">
        <v>11024</v>
      </c>
      <c r="E4439" s="3" t="s">
        <v>13097</v>
      </c>
      <c r="G4439" s="61">
        <v>104.17</v>
      </c>
    </row>
    <row r="4440" spans="1:7" x14ac:dyDescent="0.2">
      <c r="A4440" s="1" t="str">
        <f t="shared" si="71"/>
        <v>SICRO3 4011279</v>
      </c>
      <c r="B4440" s="3" t="s">
        <v>13112</v>
      </c>
      <c r="C4440" s="3" t="s">
        <v>4536</v>
      </c>
      <c r="D4440" s="2" t="s">
        <v>11025</v>
      </c>
      <c r="E4440" s="3" t="s">
        <v>13097</v>
      </c>
      <c r="G4440" s="61">
        <v>175.96</v>
      </c>
    </row>
    <row r="4441" spans="1:7" x14ac:dyDescent="0.2">
      <c r="A4441" s="1" t="str">
        <f t="shared" si="71"/>
        <v>SICRO3 4011280</v>
      </c>
      <c r="B4441" s="3" t="s">
        <v>13112</v>
      </c>
      <c r="C4441" s="3" t="s">
        <v>4537</v>
      </c>
      <c r="D4441" s="2" t="s">
        <v>11026</v>
      </c>
      <c r="E4441" s="3" t="s">
        <v>13097</v>
      </c>
      <c r="G4441" s="61">
        <v>96.13</v>
      </c>
    </row>
    <row r="4442" spans="1:7" ht="22.5" x14ac:dyDescent="0.2">
      <c r="A4442" s="1" t="str">
        <f t="shared" si="71"/>
        <v>SICRO3 4011314</v>
      </c>
      <c r="B4442" s="3" t="s">
        <v>13112</v>
      </c>
      <c r="C4442" s="3" t="s">
        <v>4538</v>
      </c>
      <c r="D4442" s="2" t="s">
        <v>11027</v>
      </c>
      <c r="E4442" s="3" t="s">
        <v>13097</v>
      </c>
      <c r="G4442" s="61">
        <v>121.23</v>
      </c>
    </row>
    <row r="4443" spans="1:7" ht="22.5" x14ac:dyDescent="0.2">
      <c r="A4443" s="1" t="str">
        <f t="shared" si="71"/>
        <v>SICRO3 4011315</v>
      </c>
      <c r="B4443" s="3" t="s">
        <v>13112</v>
      </c>
      <c r="C4443" s="3" t="s">
        <v>4539</v>
      </c>
      <c r="D4443" s="2" t="s">
        <v>11028</v>
      </c>
      <c r="E4443" s="3" t="s">
        <v>13097</v>
      </c>
      <c r="G4443" s="61">
        <v>119.88</v>
      </c>
    </row>
    <row r="4444" spans="1:7" ht="22.5" x14ac:dyDescent="0.2">
      <c r="A4444" s="1" t="str">
        <f t="shared" si="71"/>
        <v>SICRO3 4011316</v>
      </c>
      <c r="B4444" s="3" t="s">
        <v>13112</v>
      </c>
      <c r="C4444" s="3" t="s">
        <v>4540</v>
      </c>
      <c r="D4444" s="2" t="s">
        <v>11029</v>
      </c>
      <c r="E4444" s="3" t="s">
        <v>13097</v>
      </c>
      <c r="G4444" s="61">
        <v>122.81</v>
      </c>
    </row>
    <row r="4445" spans="1:7" ht="22.5" x14ac:dyDescent="0.2">
      <c r="A4445" s="1" t="str">
        <f t="shared" si="71"/>
        <v>SICRO3 4011317</v>
      </c>
      <c r="B4445" s="3" t="s">
        <v>13112</v>
      </c>
      <c r="C4445" s="3" t="s">
        <v>4541</v>
      </c>
      <c r="D4445" s="2" t="s">
        <v>11030</v>
      </c>
      <c r="E4445" s="3" t="s">
        <v>13097</v>
      </c>
      <c r="G4445" s="61">
        <v>98.02</v>
      </c>
    </row>
    <row r="4446" spans="1:7" ht="22.5" x14ac:dyDescent="0.2">
      <c r="A4446" s="1" t="str">
        <f t="shared" si="71"/>
        <v>SICRO3 4011318</v>
      </c>
      <c r="B4446" s="3" t="s">
        <v>13112</v>
      </c>
      <c r="C4446" s="3" t="s">
        <v>4542</v>
      </c>
      <c r="D4446" s="2" t="s">
        <v>11031</v>
      </c>
      <c r="E4446" s="3" t="s">
        <v>13097</v>
      </c>
      <c r="G4446" s="61">
        <v>79.040000000000006</v>
      </c>
    </row>
    <row r="4447" spans="1:7" ht="22.5" x14ac:dyDescent="0.2">
      <c r="A4447" s="1" t="str">
        <f t="shared" si="71"/>
        <v>SICRO3 4011319</v>
      </c>
      <c r="B4447" s="3" t="s">
        <v>13112</v>
      </c>
      <c r="C4447" s="3" t="s">
        <v>4543</v>
      </c>
      <c r="D4447" s="2" t="s">
        <v>11032</v>
      </c>
      <c r="E4447" s="3" t="s">
        <v>13097</v>
      </c>
      <c r="G4447" s="61">
        <v>53.49</v>
      </c>
    </row>
    <row r="4448" spans="1:7" ht="22.5" x14ac:dyDescent="0.2">
      <c r="A4448" s="1" t="str">
        <f t="shared" si="71"/>
        <v>SICRO3 4011320</v>
      </c>
      <c r="B4448" s="3" t="s">
        <v>13112</v>
      </c>
      <c r="C4448" s="3" t="s">
        <v>4544</v>
      </c>
      <c r="D4448" s="2" t="s">
        <v>11033</v>
      </c>
      <c r="E4448" s="3" t="s">
        <v>13097</v>
      </c>
      <c r="G4448" s="61">
        <v>64.91</v>
      </c>
    </row>
    <row r="4449" spans="1:7" ht="22.5" x14ac:dyDescent="0.2">
      <c r="A4449" s="1" t="str">
        <f t="shared" si="71"/>
        <v>SICRO3 4011321</v>
      </c>
      <c r="B4449" s="3" t="s">
        <v>13112</v>
      </c>
      <c r="C4449" s="3" t="s">
        <v>4545</v>
      </c>
      <c r="D4449" s="2" t="s">
        <v>11034</v>
      </c>
      <c r="E4449" s="3" t="s">
        <v>13097</v>
      </c>
      <c r="G4449" s="61">
        <v>39.36</v>
      </c>
    </row>
    <row r="4450" spans="1:7" ht="22.5" x14ac:dyDescent="0.2">
      <c r="A4450" s="1" t="str">
        <f t="shared" si="71"/>
        <v>SICRO3 4011327</v>
      </c>
      <c r="B4450" s="3" t="s">
        <v>13112</v>
      </c>
      <c r="C4450" s="3" t="s">
        <v>4546</v>
      </c>
      <c r="D4450" s="2" t="s">
        <v>11035</v>
      </c>
      <c r="E4450" s="3" t="s">
        <v>13097</v>
      </c>
      <c r="G4450" s="61">
        <v>40.380000000000003</v>
      </c>
    </row>
    <row r="4451" spans="1:7" ht="22.5" x14ac:dyDescent="0.2">
      <c r="A4451" s="1" t="str">
        <f t="shared" si="71"/>
        <v>SICRO3 4011325</v>
      </c>
      <c r="B4451" s="3" t="s">
        <v>13112</v>
      </c>
      <c r="C4451" s="3" t="s">
        <v>4547</v>
      </c>
      <c r="D4451" s="2" t="s">
        <v>11036</v>
      </c>
      <c r="E4451" s="3" t="s">
        <v>13097</v>
      </c>
      <c r="G4451" s="61">
        <v>26.22</v>
      </c>
    </row>
    <row r="4452" spans="1:7" x14ac:dyDescent="0.2">
      <c r="A4452" s="1" t="str">
        <f t="shared" si="71"/>
        <v>SICRO3 4011454</v>
      </c>
      <c r="B4452" s="3" t="s">
        <v>13112</v>
      </c>
      <c r="C4452" s="3" t="s">
        <v>4548</v>
      </c>
      <c r="D4452" s="2" t="s">
        <v>11037</v>
      </c>
      <c r="E4452" s="3" t="s">
        <v>13103</v>
      </c>
      <c r="G4452" s="61">
        <v>162.66</v>
      </c>
    </row>
    <row r="4453" spans="1:7" x14ac:dyDescent="0.2">
      <c r="A4453" s="1" t="str">
        <f t="shared" si="71"/>
        <v>SICRO3 4011453</v>
      </c>
      <c r="B4453" s="3" t="s">
        <v>13112</v>
      </c>
      <c r="C4453" s="3" t="s">
        <v>4549</v>
      </c>
      <c r="D4453" s="2" t="s">
        <v>11038</v>
      </c>
      <c r="E4453" s="3" t="s">
        <v>13103</v>
      </c>
      <c r="G4453" s="61">
        <v>124.35</v>
      </c>
    </row>
    <row r="4454" spans="1:7" x14ac:dyDescent="0.2">
      <c r="A4454" s="1" t="str">
        <f t="shared" si="71"/>
        <v>SICRO3 4011455</v>
      </c>
      <c r="B4454" s="3" t="s">
        <v>13112</v>
      </c>
      <c r="C4454" s="3" t="s">
        <v>4550</v>
      </c>
      <c r="D4454" s="2" t="s">
        <v>11039</v>
      </c>
      <c r="E4454" s="3" t="s">
        <v>13103</v>
      </c>
      <c r="G4454" s="61">
        <v>17.64</v>
      </c>
    </row>
    <row r="4455" spans="1:7" x14ac:dyDescent="0.2">
      <c r="A4455" s="1" t="str">
        <f t="shared" si="71"/>
        <v>SICRO3 4011459</v>
      </c>
      <c r="B4455" s="3" t="s">
        <v>13112</v>
      </c>
      <c r="C4455" s="3" t="s">
        <v>4551</v>
      </c>
      <c r="D4455" s="2" t="s">
        <v>11040</v>
      </c>
      <c r="E4455" s="3" t="s">
        <v>13103</v>
      </c>
      <c r="G4455" s="61">
        <v>162.03</v>
      </c>
    </row>
    <row r="4456" spans="1:7" x14ac:dyDescent="0.2">
      <c r="A4456" s="1" t="str">
        <f t="shared" si="71"/>
        <v>SICRO3 4011458</v>
      </c>
      <c r="B4456" s="3" t="s">
        <v>13112</v>
      </c>
      <c r="C4456" s="3" t="s">
        <v>4552</v>
      </c>
      <c r="D4456" s="2" t="s">
        <v>11041</v>
      </c>
      <c r="E4456" s="3" t="s">
        <v>13103</v>
      </c>
      <c r="G4456" s="61">
        <v>124.5</v>
      </c>
    </row>
    <row r="4457" spans="1:7" x14ac:dyDescent="0.2">
      <c r="A4457" s="1" t="str">
        <f t="shared" si="71"/>
        <v>SICRO3 4011494</v>
      </c>
      <c r="B4457" s="3" t="s">
        <v>13112</v>
      </c>
      <c r="C4457" s="3" t="s">
        <v>4553</v>
      </c>
      <c r="D4457" s="2" t="s">
        <v>11042</v>
      </c>
      <c r="E4457" s="3" t="s">
        <v>13103</v>
      </c>
      <c r="G4457" s="61">
        <v>18.149999999999999</v>
      </c>
    </row>
    <row r="4458" spans="1:7" x14ac:dyDescent="0.2">
      <c r="A4458" s="1" t="str">
        <f t="shared" si="71"/>
        <v>SICRO3 4011463</v>
      </c>
      <c r="B4458" s="3" t="s">
        <v>13112</v>
      </c>
      <c r="C4458" s="3" t="s">
        <v>4554</v>
      </c>
      <c r="D4458" s="2" t="s">
        <v>11043</v>
      </c>
      <c r="E4458" s="3" t="s">
        <v>13103</v>
      </c>
      <c r="G4458" s="61">
        <v>160.75</v>
      </c>
    </row>
    <row r="4459" spans="1:7" x14ac:dyDescent="0.2">
      <c r="A4459" s="1" t="str">
        <f t="shared" si="71"/>
        <v>SICRO3 4011462</v>
      </c>
      <c r="B4459" s="3" t="s">
        <v>13112</v>
      </c>
      <c r="C4459" s="3" t="s">
        <v>4555</v>
      </c>
      <c r="D4459" s="2" t="s">
        <v>11044</v>
      </c>
      <c r="E4459" s="3" t="s">
        <v>13103</v>
      </c>
      <c r="G4459" s="61">
        <v>124.12</v>
      </c>
    </row>
    <row r="4460" spans="1:7" x14ac:dyDescent="0.2">
      <c r="A4460" s="1" t="str">
        <f t="shared" si="71"/>
        <v>SICRO3 4011464</v>
      </c>
      <c r="B4460" s="3" t="s">
        <v>13112</v>
      </c>
      <c r="C4460" s="3" t="s">
        <v>4556</v>
      </c>
      <c r="D4460" s="2" t="s">
        <v>11045</v>
      </c>
      <c r="E4460" s="3" t="s">
        <v>13103</v>
      </c>
      <c r="G4460" s="61">
        <v>18.149999999999999</v>
      </c>
    </row>
    <row r="4461" spans="1:7" x14ac:dyDescent="0.2">
      <c r="A4461" s="1" t="str">
        <f t="shared" si="71"/>
        <v>SICRO3 4011495</v>
      </c>
      <c r="B4461" s="3" t="s">
        <v>13112</v>
      </c>
      <c r="C4461" s="3" t="s">
        <v>4557</v>
      </c>
      <c r="D4461" s="2" t="s">
        <v>11046</v>
      </c>
      <c r="E4461" s="3" t="s">
        <v>13103</v>
      </c>
      <c r="G4461" s="61">
        <v>159.86000000000001</v>
      </c>
    </row>
    <row r="4462" spans="1:7" x14ac:dyDescent="0.2">
      <c r="A4462" s="1" t="str">
        <f t="shared" si="71"/>
        <v>SICRO3 4011496</v>
      </c>
      <c r="B4462" s="3" t="s">
        <v>13112</v>
      </c>
      <c r="C4462" s="3" t="s">
        <v>4558</v>
      </c>
      <c r="D4462" s="2" t="s">
        <v>11047</v>
      </c>
      <c r="E4462" s="3" t="s">
        <v>13103</v>
      </c>
      <c r="G4462" s="61">
        <v>124.16</v>
      </c>
    </row>
    <row r="4463" spans="1:7" x14ac:dyDescent="0.2">
      <c r="A4463" s="1" t="str">
        <f t="shared" si="71"/>
        <v>SICRO3 4011497</v>
      </c>
      <c r="B4463" s="3" t="s">
        <v>13112</v>
      </c>
      <c r="C4463" s="3" t="s">
        <v>4559</v>
      </c>
      <c r="D4463" s="2" t="s">
        <v>11048</v>
      </c>
      <c r="E4463" s="3" t="s">
        <v>13103</v>
      </c>
      <c r="G4463" s="61">
        <v>18.149999999999999</v>
      </c>
    </row>
    <row r="4464" spans="1:7" x14ac:dyDescent="0.2">
      <c r="A4464" s="1" t="str">
        <f t="shared" si="71"/>
        <v>SICRO3 4011457</v>
      </c>
      <c r="B4464" s="3" t="s">
        <v>13112</v>
      </c>
      <c r="C4464" s="3" t="s">
        <v>4560</v>
      </c>
      <c r="D4464" s="2" t="s">
        <v>11049</v>
      </c>
      <c r="E4464" s="3" t="s">
        <v>13103</v>
      </c>
      <c r="G4464" s="61">
        <v>172.96</v>
      </c>
    </row>
    <row r="4465" spans="1:7" x14ac:dyDescent="0.2">
      <c r="A4465" s="1" t="str">
        <f t="shared" si="71"/>
        <v>SICRO3 4011456</v>
      </c>
      <c r="B4465" s="3" t="s">
        <v>13112</v>
      </c>
      <c r="C4465" s="3" t="s">
        <v>4561</v>
      </c>
      <c r="D4465" s="2" t="s">
        <v>11050</v>
      </c>
      <c r="E4465" s="3" t="s">
        <v>13103</v>
      </c>
      <c r="G4465" s="61">
        <v>125.94</v>
      </c>
    </row>
    <row r="4466" spans="1:7" x14ac:dyDescent="0.2">
      <c r="A4466" s="1" t="str">
        <f t="shared" si="71"/>
        <v>SICRO3 4011461</v>
      </c>
      <c r="B4466" s="3" t="s">
        <v>13112</v>
      </c>
      <c r="C4466" s="3" t="s">
        <v>4562</v>
      </c>
      <c r="D4466" s="2" t="s">
        <v>11051</v>
      </c>
      <c r="E4466" s="3" t="s">
        <v>13103</v>
      </c>
      <c r="G4466" s="61">
        <v>174.9</v>
      </c>
    </row>
    <row r="4467" spans="1:7" x14ac:dyDescent="0.2">
      <c r="A4467" s="1" t="str">
        <f t="shared" si="71"/>
        <v>SICRO3 4011460</v>
      </c>
      <c r="B4467" s="3" t="s">
        <v>13112</v>
      </c>
      <c r="C4467" s="3" t="s">
        <v>4563</v>
      </c>
      <c r="D4467" s="2" t="s">
        <v>11052</v>
      </c>
      <c r="E4467" s="3" t="s">
        <v>13103</v>
      </c>
      <c r="G4467" s="61">
        <v>127.42</v>
      </c>
    </row>
    <row r="4468" spans="1:7" x14ac:dyDescent="0.2">
      <c r="A4468" s="1" t="str">
        <f t="shared" si="71"/>
        <v>SICRO3 4011466</v>
      </c>
      <c r="B4468" s="3" t="s">
        <v>13112</v>
      </c>
      <c r="C4468" s="3" t="s">
        <v>4564</v>
      </c>
      <c r="D4468" s="2" t="s">
        <v>11053</v>
      </c>
      <c r="E4468" s="3" t="s">
        <v>13103</v>
      </c>
      <c r="G4468" s="61">
        <v>178.89</v>
      </c>
    </row>
    <row r="4469" spans="1:7" x14ac:dyDescent="0.2">
      <c r="A4469" s="1" t="str">
        <f t="shared" si="71"/>
        <v>SICRO3 4011465</v>
      </c>
      <c r="B4469" s="3" t="s">
        <v>13112</v>
      </c>
      <c r="C4469" s="3" t="s">
        <v>4565</v>
      </c>
      <c r="D4469" s="2" t="s">
        <v>11054</v>
      </c>
      <c r="E4469" s="3" t="s">
        <v>13103</v>
      </c>
      <c r="G4469" s="61">
        <v>127.41</v>
      </c>
    </row>
    <row r="4470" spans="1:7" x14ac:dyDescent="0.2">
      <c r="A4470" s="1" t="str">
        <f t="shared" si="71"/>
        <v>SICRO3 4011469</v>
      </c>
      <c r="B4470" s="3" t="s">
        <v>13112</v>
      </c>
      <c r="C4470" s="3" t="s">
        <v>4566</v>
      </c>
      <c r="D4470" s="2" t="s">
        <v>11055</v>
      </c>
      <c r="E4470" s="3" t="s">
        <v>13103</v>
      </c>
      <c r="G4470" s="61">
        <v>208.31</v>
      </c>
    </row>
    <row r="4471" spans="1:7" x14ac:dyDescent="0.2">
      <c r="A4471" s="1" t="str">
        <f t="shared" si="71"/>
        <v>SICRO3 4011473</v>
      </c>
      <c r="B4471" s="3" t="s">
        <v>13112</v>
      </c>
      <c r="C4471" s="3" t="s">
        <v>4567</v>
      </c>
      <c r="D4471" s="2" t="s">
        <v>11056</v>
      </c>
      <c r="E4471" s="3" t="s">
        <v>13103</v>
      </c>
      <c r="G4471" s="61">
        <v>172.54</v>
      </c>
    </row>
    <row r="4472" spans="1:7" x14ac:dyDescent="0.2">
      <c r="A4472" s="1" t="str">
        <f t="shared" si="71"/>
        <v>SICRO3 4011470</v>
      </c>
      <c r="B4472" s="3" t="s">
        <v>13112</v>
      </c>
      <c r="C4472" s="3" t="s">
        <v>4568</v>
      </c>
      <c r="D4472" s="2" t="s">
        <v>11057</v>
      </c>
      <c r="E4472" s="3" t="s">
        <v>13103</v>
      </c>
      <c r="G4472" s="61">
        <v>210.43</v>
      </c>
    </row>
    <row r="4473" spans="1:7" x14ac:dyDescent="0.2">
      <c r="A4473" s="1" t="str">
        <f t="shared" si="71"/>
        <v>SICRO3 4011474</v>
      </c>
      <c r="B4473" s="3" t="s">
        <v>13112</v>
      </c>
      <c r="C4473" s="3" t="s">
        <v>4569</v>
      </c>
      <c r="D4473" s="2" t="s">
        <v>11058</v>
      </c>
      <c r="E4473" s="3" t="s">
        <v>13103</v>
      </c>
      <c r="G4473" s="61">
        <v>175.55</v>
      </c>
    </row>
    <row r="4474" spans="1:7" x14ac:dyDescent="0.2">
      <c r="A4474" s="1" t="str">
        <f t="shared" si="71"/>
        <v>SICRO3 4011471</v>
      </c>
      <c r="B4474" s="3" t="s">
        <v>13112</v>
      </c>
      <c r="C4474" s="3" t="s">
        <v>4570</v>
      </c>
      <c r="D4474" s="2" t="s">
        <v>11059</v>
      </c>
      <c r="E4474" s="3" t="s">
        <v>13103</v>
      </c>
      <c r="G4474" s="61">
        <v>210.63</v>
      </c>
    </row>
    <row r="4475" spans="1:7" x14ac:dyDescent="0.2">
      <c r="A4475" s="1" t="str">
        <f t="shared" si="71"/>
        <v>SICRO3 4011475</v>
      </c>
      <c r="B4475" s="3" t="s">
        <v>13112</v>
      </c>
      <c r="C4475" s="3" t="s">
        <v>4571</v>
      </c>
      <c r="D4475" s="2" t="s">
        <v>11060</v>
      </c>
      <c r="E4475" s="3" t="s">
        <v>13103</v>
      </c>
      <c r="G4475" s="61">
        <v>177.04</v>
      </c>
    </row>
    <row r="4476" spans="1:7" x14ac:dyDescent="0.2">
      <c r="A4476" s="1" t="str">
        <f t="shared" si="71"/>
        <v>SICRO3 4011472</v>
      </c>
      <c r="B4476" s="3" t="s">
        <v>13112</v>
      </c>
      <c r="C4476" s="3" t="s">
        <v>4572</v>
      </c>
      <c r="D4476" s="2" t="s">
        <v>11061</v>
      </c>
      <c r="E4476" s="3" t="s">
        <v>13103</v>
      </c>
      <c r="G4476" s="61">
        <v>208.48</v>
      </c>
    </row>
    <row r="4477" spans="1:7" x14ac:dyDescent="0.2">
      <c r="A4477" s="1" t="str">
        <f t="shared" si="71"/>
        <v>SICRO3 4011476</v>
      </c>
      <c r="B4477" s="3" t="s">
        <v>13112</v>
      </c>
      <c r="C4477" s="3" t="s">
        <v>4573</v>
      </c>
      <c r="D4477" s="2" t="s">
        <v>11062</v>
      </c>
      <c r="E4477" s="3" t="s">
        <v>13103</v>
      </c>
      <c r="G4477" s="61">
        <v>172.47</v>
      </c>
    </row>
    <row r="4478" spans="1:7" x14ac:dyDescent="0.2">
      <c r="A4478" s="1" t="str">
        <f t="shared" si="71"/>
        <v>SICRO3 4011478</v>
      </c>
      <c r="B4478" s="3" t="s">
        <v>13112</v>
      </c>
      <c r="C4478" s="3" t="s">
        <v>4574</v>
      </c>
      <c r="D4478" s="2" t="s">
        <v>11063</v>
      </c>
      <c r="E4478" s="3" t="s">
        <v>13103</v>
      </c>
      <c r="G4478" s="61">
        <v>159.22</v>
      </c>
    </row>
    <row r="4479" spans="1:7" x14ac:dyDescent="0.2">
      <c r="A4479" s="1" t="str">
        <f t="shared" si="71"/>
        <v>SICRO3 4011477</v>
      </c>
      <c r="B4479" s="3" t="s">
        <v>13112</v>
      </c>
      <c r="C4479" s="3" t="s">
        <v>4575</v>
      </c>
      <c r="D4479" s="2" t="s">
        <v>11064</v>
      </c>
      <c r="E4479" s="3" t="s">
        <v>13103</v>
      </c>
      <c r="G4479" s="61">
        <v>134.47999999999999</v>
      </c>
    </row>
    <row r="4480" spans="1:7" x14ac:dyDescent="0.2">
      <c r="A4480" s="1" t="str">
        <f t="shared" si="71"/>
        <v>SICRO3 4011539</v>
      </c>
      <c r="B4480" s="3" t="s">
        <v>13112</v>
      </c>
      <c r="C4480" s="3" t="s">
        <v>4576</v>
      </c>
      <c r="D4480" s="2" t="s">
        <v>11065</v>
      </c>
      <c r="E4480" s="3" t="s">
        <v>13098</v>
      </c>
      <c r="G4480" s="61">
        <v>0.22</v>
      </c>
    </row>
    <row r="4481" spans="1:7" x14ac:dyDescent="0.2">
      <c r="A4481" s="1" t="str">
        <f t="shared" si="71"/>
        <v>SICRO3 4011538</v>
      </c>
      <c r="B4481" s="3" t="s">
        <v>13112</v>
      </c>
      <c r="C4481" s="3" t="s">
        <v>4577</v>
      </c>
      <c r="D4481" s="2" t="s">
        <v>11066</v>
      </c>
      <c r="E4481" s="3" t="s">
        <v>13098</v>
      </c>
      <c r="G4481" s="61">
        <v>0.33</v>
      </c>
    </row>
    <row r="4482" spans="1:7" x14ac:dyDescent="0.2">
      <c r="A4482" s="1" t="str">
        <f t="shared" si="71"/>
        <v>SICRO3 4016096</v>
      </c>
      <c r="B4482" s="3" t="s">
        <v>13112</v>
      </c>
      <c r="C4482" s="3" t="s">
        <v>4578</v>
      </c>
      <c r="D4482" s="2" t="s">
        <v>11067</v>
      </c>
      <c r="E4482" s="3" t="s">
        <v>13097</v>
      </c>
      <c r="G4482" s="61">
        <v>1.47</v>
      </c>
    </row>
    <row r="4483" spans="1:7" x14ac:dyDescent="0.2">
      <c r="A4483" s="1" t="str">
        <f t="shared" si="71"/>
        <v>SICRO3 4016008</v>
      </c>
      <c r="B4483" s="3" t="s">
        <v>13112</v>
      </c>
      <c r="C4483" s="3" t="s">
        <v>4579</v>
      </c>
      <c r="D4483" s="2" t="s">
        <v>11068</v>
      </c>
      <c r="E4483" s="3" t="s">
        <v>13097</v>
      </c>
      <c r="G4483" s="61">
        <v>4.5599999999999996</v>
      </c>
    </row>
    <row r="4484" spans="1:7" x14ac:dyDescent="0.2">
      <c r="A4484" s="1" t="str">
        <f t="shared" si="71"/>
        <v>SICRO3 4016007</v>
      </c>
      <c r="B4484" s="3" t="s">
        <v>13112</v>
      </c>
      <c r="C4484" s="3" t="s">
        <v>4580</v>
      </c>
      <c r="D4484" s="2" t="s">
        <v>11069</v>
      </c>
      <c r="E4484" s="3" t="s">
        <v>13097</v>
      </c>
      <c r="G4484" s="61">
        <v>5.13</v>
      </c>
    </row>
    <row r="4485" spans="1:7" x14ac:dyDescent="0.2">
      <c r="A4485" s="1" t="str">
        <f t="shared" si="71"/>
        <v>SICRO3 4015612</v>
      </c>
      <c r="B4485" s="3" t="s">
        <v>13112</v>
      </c>
      <c r="C4485" s="3" t="s">
        <v>4581</v>
      </c>
      <c r="D4485" s="2" t="s">
        <v>11070</v>
      </c>
      <c r="E4485" s="3" t="s">
        <v>13097</v>
      </c>
      <c r="G4485" s="61">
        <v>13.7</v>
      </c>
    </row>
    <row r="4486" spans="1:7" ht="22.5" x14ac:dyDescent="0.2">
      <c r="A4486" s="1" t="str">
        <f t="shared" si="71"/>
        <v>SICRO3 4011562</v>
      </c>
      <c r="B4486" s="3" t="s">
        <v>13112</v>
      </c>
      <c r="C4486" s="3" t="s">
        <v>4582</v>
      </c>
      <c r="D4486" s="2" t="s">
        <v>11071</v>
      </c>
      <c r="E4486" s="3" t="s">
        <v>13098</v>
      </c>
      <c r="G4486" s="61">
        <v>39.700000000000003</v>
      </c>
    </row>
    <row r="4487" spans="1:7" x14ac:dyDescent="0.2">
      <c r="A4487" s="1" t="str">
        <f t="shared" si="71"/>
        <v>SICRO3 4011351</v>
      </c>
      <c r="B4487" s="3" t="s">
        <v>13112</v>
      </c>
      <c r="C4487" s="3" t="s">
        <v>4583</v>
      </c>
      <c r="D4487" s="2" t="s">
        <v>11072</v>
      </c>
      <c r="E4487" s="3" t="s">
        <v>13098</v>
      </c>
      <c r="G4487" s="61">
        <v>0.39</v>
      </c>
    </row>
    <row r="4488" spans="1:7" x14ac:dyDescent="0.2">
      <c r="A4488" s="1" t="str">
        <f t="shared" si="71"/>
        <v>SICRO3 4011352</v>
      </c>
      <c r="B4488" s="3" t="s">
        <v>13112</v>
      </c>
      <c r="C4488" s="3" t="s">
        <v>4584</v>
      </c>
      <c r="D4488" s="2" t="s">
        <v>11073</v>
      </c>
      <c r="E4488" s="3" t="s">
        <v>13098</v>
      </c>
      <c r="G4488" s="61">
        <v>0.42</v>
      </c>
    </row>
    <row r="4489" spans="1:7" x14ac:dyDescent="0.2">
      <c r="A4489" s="1" t="str">
        <f t="shared" si="71"/>
        <v>SICRO3 4011402</v>
      </c>
      <c r="B4489" s="3" t="s">
        <v>13112</v>
      </c>
      <c r="C4489" s="3" t="s">
        <v>4585</v>
      </c>
      <c r="D4489" s="2" t="s">
        <v>11074</v>
      </c>
      <c r="E4489" s="3" t="s">
        <v>13098</v>
      </c>
      <c r="G4489" s="61">
        <v>0.86</v>
      </c>
    </row>
    <row r="4490" spans="1:7" x14ac:dyDescent="0.2">
      <c r="A4490" s="1" t="str">
        <f t="shared" si="71"/>
        <v>SICRO3 4011401</v>
      </c>
      <c r="B4490" s="3" t="s">
        <v>13112</v>
      </c>
      <c r="C4490" s="3" t="s">
        <v>4586</v>
      </c>
      <c r="D4490" s="2" t="s">
        <v>11075</v>
      </c>
      <c r="E4490" s="3" t="s">
        <v>13098</v>
      </c>
      <c r="G4490" s="61">
        <v>0.63</v>
      </c>
    </row>
    <row r="4491" spans="1:7" x14ac:dyDescent="0.2">
      <c r="A4491" s="1" t="str">
        <f t="shared" si="71"/>
        <v>SICRO3 4011404</v>
      </c>
      <c r="B4491" s="3" t="s">
        <v>13112</v>
      </c>
      <c r="C4491" s="3" t="s">
        <v>4587</v>
      </c>
      <c r="D4491" s="2" t="s">
        <v>11076</v>
      </c>
      <c r="E4491" s="3" t="s">
        <v>13098</v>
      </c>
      <c r="G4491" s="61">
        <v>0.6</v>
      </c>
    </row>
    <row r="4492" spans="1:7" x14ac:dyDescent="0.2">
      <c r="A4492" s="1" t="str">
        <f t="shared" si="71"/>
        <v>SICRO3 4011403</v>
      </c>
      <c r="B4492" s="3" t="s">
        <v>13112</v>
      </c>
      <c r="C4492" s="3" t="s">
        <v>4588</v>
      </c>
      <c r="D4492" s="2" t="s">
        <v>11077</v>
      </c>
      <c r="E4492" s="3" t="s">
        <v>13098</v>
      </c>
      <c r="G4492" s="61">
        <v>0.43</v>
      </c>
    </row>
    <row r="4493" spans="1:7" x14ac:dyDescent="0.2">
      <c r="A4493" s="1" t="str">
        <f t="shared" si="71"/>
        <v>SICRO3 4011406</v>
      </c>
      <c r="B4493" s="3" t="s">
        <v>13112</v>
      </c>
      <c r="C4493" s="3" t="s">
        <v>4589</v>
      </c>
      <c r="D4493" s="2" t="s">
        <v>11078</v>
      </c>
      <c r="E4493" s="3" t="s">
        <v>13098</v>
      </c>
      <c r="G4493" s="61">
        <v>1.1200000000000001</v>
      </c>
    </row>
    <row r="4494" spans="1:7" x14ac:dyDescent="0.2">
      <c r="A4494" s="1" t="str">
        <f t="shared" si="71"/>
        <v>SICRO3 4011405</v>
      </c>
      <c r="B4494" s="3" t="s">
        <v>13112</v>
      </c>
      <c r="C4494" s="3" t="s">
        <v>4590</v>
      </c>
      <c r="D4494" s="2" t="s">
        <v>11079</v>
      </c>
      <c r="E4494" s="3" t="s">
        <v>13098</v>
      </c>
      <c r="G4494" s="61">
        <v>0.82</v>
      </c>
    </row>
    <row r="4495" spans="1:7" x14ac:dyDescent="0.2">
      <c r="A4495" s="1" t="str">
        <f t="shared" si="71"/>
        <v>SICRO3 4011392</v>
      </c>
      <c r="B4495" s="3" t="s">
        <v>13112</v>
      </c>
      <c r="C4495" s="3" t="s">
        <v>4591</v>
      </c>
      <c r="D4495" s="2" t="s">
        <v>11080</v>
      </c>
      <c r="E4495" s="3" t="s">
        <v>13097</v>
      </c>
      <c r="G4495" s="61">
        <v>210.45</v>
      </c>
    </row>
    <row r="4496" spans="1:7" x14ac:dyDescent="0.2">
      <c r="A4496" s="1" t="str">
        <f t="shared" si="71"/>
        <v>SICRO3 4011391</v>
      </c>
      <c r="B4496" s="3" t="s">
        <v>13112</v>
      </c>
      <c r="C4496" s="3" t="s">
        <v>4592</v>
      </c>
      <c r="D4496" s="2" t="s">
        <v>11081</v>
      </c>
      <c r="E4496" s="3" t="s">
        <v>13097</v>
      </c>
      <c r="G4496" s="61">
        <v>132</v>
      </c>
    </row>
    <row r="4497" spans="1:7" x14ac:dyDescent="0.2">
      <c r="A4497" s="1" t="str">
        <f t="shared" si="71"/>
        <v>SICRO3 4011394</v>
      </c>
      <c r="B4497" s="3" t="s">
        <v>13112</v>
      </c>
      <c r="C4497" s="3" t="s">
        <v>4593</v>
      </c>
      <c r="D4497" s="2" t="s">
        <v>11082</v>
      </c>
      <c r="E4497" s="3" t="s">
        <v>13097</v>
      </c>
      <c r="G4497" s="61">
        <v>211.05</v>
      </c>
    </row>
    <row r="4498" spans="1:7" x14ac:dyDescent="0.2">
      <c r="A4498" s="1" t="str">
        <f t="shared" si="71"/>
        <v>SICRO3 4011393</v>
      </c>
      <c r="B4498" s="3" t="s">
        <v>13112</v>
      </c>
      <c r="C4498" s="3" t="s">
        <v>4594</v>
      </c>
      <c r="D4498" s="2" t="s">
        <v>11083</v>
      </c>
      <c r="E4498" s="3" t="s">
        <v>13097</v>
      </c>
      <c r="G4498" s="61">
        <v>132.62</v>
      </c>
    </row>
    <row r="4499" spans="1:7" x14ac:dyDescent="0.2">
      <c r="A4499" s="1" t="str">
        <f t="shared" ref="A4499:A4562" si="72">CONCATENATE($B4499," ",$C4499)</f>
        <v>SICRO3 4011396</v>
      </c>
      <c r="B4499" s="3" t="s">
        <v>13112</v>
      </c>
      <c r="C4499" s="3" t="s">
        <v>4595</v>
      </c>
      <c r="D4499" s="2" t="s">
        <v>11084</v>
      </c>
      <c r="E4499" s="3" t="s">
        <v>13097</v>
      </c>
      <c r="G4499" s="61">
        <v>213.13</v>
      </c>
    </row>
    <row r="4500" spans="1:7" x14ac:dyDescent="0.2">
      <c r="A4500" s="1" t="str">
        <f t="shared" si="72"/>
        <v>SICRO3 4011395</v>
      </c>
      <c r="B4500" s="3" t="s">
        <v>13112</v>
      </c>
      <c r="C4500" s="3" t="s">
        <v>4596</v>
      </c>
      <c r="D4500" s="2" t="s">
        <v>11085</v>
      </c>
      <c r="E4500" s="3" t="s">
        <v>13097</v>
      </c>
      <c r="G4500" s="61">
        <v>133.34</v>
      </c>
    </row>
    <row r="4501" spans="1:7" x14ac:dyDescent="0.2">
      <c r="A4501" s="1" t="str">
        <f t="shared" si="72"/>
        <v>SICRO3 4011398</v>
      </c>
      <c r="B4501" s="3" t="s">
        <v>13112</v>
      </c>
      <c r="C4501" s="3" t="s">
        <v>4597</v>
      </c>
      <c r="D4501" s="2" t="s">
        <v>11086</v>
      </c>
      <c r="E4501" s="3" t="s">
        <v>13097</v>
      </c>
      <c r="G4501" s="61">
        <v>213.82</v>
      </c>
    </row>
    <row r="4502" spans="1:7" x14ac:dyDescent="0.2">
      <c r="A4502" s="1" t="str">
        <f t="shared" si="72"/>
        <v>SICRO3 4011397</v>
      </c>
      <c r="B4502" s="3" t="s">
        <v>13112</v>
      </c>
      <c r="C4502" s="3" t="s">
        <v>4598</v>
      </c>
      <c r="D4502" s="2" t="s">
        <v>11087</v>
      </c>
      <c r="E4502" s="3" t="s">
        <v>13097</v>
      </c>
      <c r="G4502" s="61">
        <v>133.63</v>
      </c>
    </row>
    <row r="4503" spans="1:7" x14ac:dyDescent="0.2">
      <c r="A4503" s="1" t="str">
        <f t="shared" si="72"/>
        <v>SICRO3 4011400</v>
      </c>
      <c r="B4503" s="3" t="s">
        <v>13112</v>
      </c>
      <c r="C4503" s="3" t="s">
        <v>4599</v>
      </c>
      <c r="D4503" s="2" t="s">
        <v>11088</v>
      </c>
      <c r="E4503" s="3" t="s">
        <v>13097</v>
      </c>
      <c r="G4503" s="61">
        <v>228</v>
      </c>
    </row>
    <row r="4504" spans="1:7" x14ac:dyDescent="0.2">
      <c r="A4504" s="1" t="str">
        <f t="shared" si="72"/>
        <v>SICRO3 4011399</v>
      </c>
      <c r="B4504" s="3" t="s">
        <v>13112</v>
      </c>
      <c r="C4504" s="3" t="s">
        <v>4600</v>
      </c>
      <c r="D4504" s="2" t="s">
        <v>11089</v>
      </c>
      <c r="E4504" s="3" t="s">
        <v>13097</v>
      </c>
      <c r="G4504" s="61">
        <v>151.88999999999999</v>
      </c>
    </row>
    <row r="4505" spans="1:7" x14ac:dyDescent="0.2">
      <c r="A4505" s="1" t="str">
        <f t="shared" si="72"/>
        <v>SICRO3 4011490</v>
      </c>
      <c r="B4505" s="3" t="s">
        <v>13112</v>
      </c>
      <c r="C4505" s="3" t="s">
        <v>4601</v>
      </c>
      <c r="D4505" s="2" t="s">
        <v>11090</v>
      </c>
      <c r="E4505" s="3" t="s">
        <v>13098</v>
      </c>
      <c r="G4505" s="61">
        <v>5.41</v>
      </c>
    </row>
    <row r="4506" spans="1:7" x14ac:dyDescent="0.2">
      <c r="A4506" s="1" t="str">
        <f t="shared" si="72"/>
        <v>SICRO3 4011536</v>
      </c>
      <c r="B4506" s="3" t="s">
        <v>13112</v>
      </c>
      <c r="C4506" s="3" t="s">
        <v>4602</v>
      </c>
      <c r="D4506" s="2" t="s">
        <v>11091</v>
      </c>
      <c r="E4506" s="3" t="s">
        <v>13098</v>
      </c>
      <c r="G4506" s="61">
        <v>1.79</v>
      </c>
    </row>
    <row r="4507" spans="1:7" x14ac:dyDescent="0.2">
      <c r="A4507" s="1" t="str">
        <f t="shared" si="72"/>
        <v>SICRO3 4011415</v>
      </c>
      <c r="B4507" s="3" t="s">
        <v>13112</v>
      </c>
      <c r="C4507" s="3" t="s">
        <v>4603</v>
      </c>
      <c r="D4507" s="2" t="s">
        <v>11092</v>
      </c>
      <c r="E4507" s="3" t="s">
        <v>13103</v>
      </c>
      <c r="G4507" s="61">
        <v>164.05</v>
      </c>
    </row>
    <row r="4508" spans="1:7" x14ac:dyDescent="0.2">
      <c r="A4508" s="1" t="str">
        <f t="shared" si="72"/>
        <v>SICRO3 4011416</v>
      </c>
      <c r="B4508" s="3" t="s">
        <v>13112</v>
      </c>
      <c r="C4508" s="3" t="s">
        <v>4604</v>
      </c>
      <c r="D4508" s="2" t="s">
        <v>11093</v>
      </c>
      <c r="E4508" s="3" t="s">
        <v>13103</v>
      </c>
      <c r="G4508" s="61">
        <v>130.75</v>
      </c>
    </row>
    <row r="4509" spans="1:7" x14ac:dyDescent="0.2">
      <c r="A4509" s="1" t="str">
        <f t="shared" si="72"/>
        <v>SICRO3 4011408</v>
      </c>
      <c r="B4509" s="3" t="s">
        <v>13112</v>
      </c>
      <c r="C4509" s="3" t="s">
        <v>4605</v>
      </c>
      <c r="D4509" s="2" t="s">
        <v>11094</v>
      </c>
      <c r="E4509" s="3" t="s">
        <v>13098</v>
      </c>
      <c r="G4509" s="61">
        <v>2.2599999999999998</v>
      </c>
    </row>
    <row r="4510" spans="1:7" x14ac:dyDescent="0.2">
      <c r="A4510" s="1" t="str">
        <f t="shared" si="72"/>
        <v>SICRO3 4011407</v>
      </c>
      <c r="B4510" s="3" t="s">
        <v>13112</v>
      </c>
      <c r="C4510" s="3" t="s">
        <v>4606</v>
      </c>
      <c r="D4510" s="2" t="s">
        <v>11095</v>
      </c>
      <c r="E4510" s="3" t="s">
        <v>13098</v>
      </c>
      <c r="G4510" s="61">
        <v>1.84</v>
      </c>
    </row>
    <row r="4511" spans="1:7" x14ac:dyDescent="0.2">
      <c r="A4511" s="1" t="str">
        <f t="shared" si="72"/>
        <v>SICRO3 4011410</v>
      </c>
      <c r="B4511" s="3" t="s">
        <v>13112</v>
      </c>
      <c r="C4511" s="3" t="s">
        <v>4607</v>
      </c>
      <c r="D4511" s="2" t="s">
        <v>11096</v>
      </c>
      <c r="E4511" s="3" t="s">
        <v>13098</v>
      </c>
      <c r="G4511" s="61">
        <v>4.3899999999999997</v>
      </c>
    </row>
    <row r="4512" spans="1:7" x14ac:dyDescent="0.2">
      <c r="A4512" s="1" t="str">
        <f t="shared" si="72"/>
        <v>SICRO3 4011409</v>
      </c>
      <c r="B4512" s="3" t="s">
        <v>13112</v>
      </c>
      <c r="C4512" s="3" t="s">
        <v>4608</v>
      </c>
      <c r="D4512" s="2" t="s">
        <v>11097</v>
      </c>
      <c r="E4512" s="3" t="s">
        <v>13098</v>
      </c>
      <c r="G4512" s="61">
        <v>3.59</v>
      </c>
    </row>
    <row r="4513" spans="1:7" x14ac:dyDescent="0.2">
      <c r="A4513" s="1" t="str">
        <f t="shared" si="72"/>
        <v>SICRO3 4011412</v>
      </c>
      <c r="B4513" s="3" t="s">
        <v>13112</v>
      </c>
      <c r="C4513" s="3" t="s">
        <v>4609</v>
      </c>
      <c r="D4513" s="2" t="s">
        <v>11098</v>
      </c>
      <c r="E4513" s="3" t="s">
        <v>13098</v>
      </c>
      <c r="G4513" s="61">
        <v>5.86</v>
      </c>
    </row>
    <row r="4514" spans="1:7" x14ac:dyDescent="0.2">
      <c r="A4514" s="1" t="str">
        <f t="shared" si="72"/>
        <v>SICRO3 4011411</v>
      </c>
      <c r="B4514" s="3" t="s">
        <v>13112</v>
      </c>
      <c r="C4514" s="3" t="s">
        <v>4610</v>
      </c>
      <c r="D4514" s="2" t="s">
        <v>11099</v>
      </c>
      <c r="E4514" s="3" t="s">
        <v>13098</v>
      </c>
      <c r="G4514" s="61">
        <v>4.79</v>
      </c>
    </row>
    <row r="4515" spans="1:7" x14ac:dyDescent="0.2">
      <c r="A4515" s="1" t="str">
        <f t="shared" si="72"/>
        <v>SICRO3 4011520</v>
      </c>
      <c r="B4515" s="3" t="s">
        <v>13112</v>
      </c>
      <c r="C4515" s="3" t="s">
        <v>4611</v>
      </c>
      <c r="D4515" s="2" t="s">
        <v>11100</v>
      </c>
      <c r="E4515" s="3" t="s">
        <v>13097</v>
      </c>
      <c r="G4515" s="61">
        <v>577.11</v>
      </c>
    </row>
    <row r="4516" spans="1:7" x14ac:dyDescent="0.2">
      <c r="A4516" s="1" t="str">
        <f t="shared" si="72"/>
        <v>SICRO3 4011507</v>
      </c>
      <c r="B4516" s="3" t="s">
        <v>13112</v>
      </c>
      <c r="C4516" s="3" t="s">
        <v>4612</v>
      </c>
      <c r="D4516" s="2" t="s">
        <v>11101</v>
      </c>
      <c r="E4516" s="3" t="s">
        <v>13097</v>
      </c>
      <c r="G4516" s="61">
        <v>465.52</v>
      </c>
    </row>
    <row r="4517" spans="1:7" x14ac:dyDescent="0.2">
      <c r="A4517" s="1" t="str">
        <f t="shared" si="72"/>
        <v>SICRO3 4011535</v>
      </c>
      <c r="B4517" s="3" t="s">
        <v>13112</v>
      </c>
      <c r="C4517" s="3" t="s">
        <v>4613</v>
      </c>
      <c r="D4517" s="2" t="s">
        <v>11102</v>
      </c>
      <c r="E4517" s="3" t="s">
        <v>13097</v>
      </c>
      <c r="G4517" s="61">
        <v>425.43</v>
      </c>
    </row>
    <row r="4518" spans="1:7" x14ac:dyDescent="0.2">
      <c r="A4518" s="1" t="str">
        <f t="shared" si="72"/>
        <v>SICRO3 4011534</v>
      </c>
      <c r="B4518" s="3" t="s">
        <v>13112</v>
      </c>
      <c r="C4518" s="3" t="s">
        <v>4614</v>
      </c>
      <c r="D4518" s="2" t="s">
        <v>11103</v>
      </c>
      <c r="E4518" s="3" t="s">
        <v>13097</v>
      </c>
      <c r="G4518" s="61">
        <v>329.19</v>
      </c>
    </row>
    <row r="4519" spans="1:7" x14ac:dyDescent="0.2">
      <c r="A4519" s="1" t="str">
        <f t="shared" si="72"/>
        <v>SICRO3 4011533</v>
      </c>
      <c r="B4519" s="3" t="s">
        <v>13112</v>
      </c>
      <c r="C4519" s="3" t="s">
        <v>4615</v>
      </c>
      <c r="D4519" s="2" t="s">
        <v>11104</v>
      </c>
      <c r="E4519" s="3" t="s">
        <v>13097</v>
      </c>
      <c r="G4519" s="61">
        <v>435.49</v>
      </c>
    </row>
    <row r="4520" spans="1:7" x14ac:dyDescent="0.2">
      <c r="A4520" s="1" t="str">
        <f t="shared" si="72"/>
        <v>SICRO3 4011532</v>
      </c>
      <c r="B4520" s="3" t="s">
        <v>13112</v>
      </c>
      <c r="C4520" s="3" t="s">
        <v>4616</v>
      </c>
      <c r="D4520" s="2" t="s">
        <v>11105</v>
      </c>
      <c r="E4520" s="3" t="s">
        <v>13097</v>
      </c>
      <c r="G4520" s="61">
        <v>339.25</v>
      </c>
    </row>
    <row r="4521" spans="1:7" x14ac:dyDescent="0.2">
      <c r="A4521" s="1" t="str">
        <f t="shared" si="72"/>
        <v>SICRO3 4011492</v>
      </c>
      <c r="B4521" s="3" t="s">
        <v>13112</v>
      </c>
      <c r="C4521" s="3" t="s">
        <v>4617</v>
      </c>
      <c r="D4521" s="2" t="s">
        <v>11106</v>
      </c>
      <c r="E4521" s="3" t="s">
        <v>13097</v>
      </c>
      <c r="G4521" s="61">
        <v>330.63</v>
      </c>
    </row>
    <row r="4522" spans="1:7" x14ac:dyDescent="0.2">
      <c r="A4522" s="1" t="str">
        <f t="shared" si="72"/>
        <v>SICRO3 4011491</v>
      </c>
      <c r="B4522" s="3" t="s">
        <v>13112</v>
      </c>
      <c r="C4522" s="3" t="s">
        <v>4618</v>
      </c>
      <c r="D4522" s="2" t="s">
        <v>11107</v>
      </c>
      <c r="E4522" s="3" t="s">
        <v>13097</v>
      </c>
      <c r="G4522" s="61">
        <v>246.45</v>
      </c>
    </row>
    <row r="4523" spans="1:7" x14ac:dyDescent="0.2">
      <c r="A4523" s="1" t="str">
        <f t="shared" si="72"/>
        <v>SICRO3 4011353</v>
      </c>
      <c r="B4523" s="3" t="s">
        <v>13112</v>
      </c>
      <c r="C4523" s="3" t="s">
        <v>4619</v>
      </c>
      <c r="D4523" s="2" t="s">
        <v>11108</v>
      </c>
      <c r="E4523" s="3" t="s">
        <v>13098</v>
      </c>
      <c r="G4523" s="61">
        <v>0.28999999999999998</v>
      </c>
    </row>
    <row r="4524" spans="1:7" x14ac:dyDescent="0.2">
      <c r="A4524" s="1" t="str">
        <f t="shared" si="72"/>
        <v>SICRO3 4011354</v>
      </c>
      <c r="B4524" s="3" t="s">
        <v>13112</v>
      </c>
      <c r="C4524" s="3" t="s">
        <v>4620</v>
      </c>
      <c r="D4524" s="2" t="s">
        <v>11109</v>
      </c>
      <c r="E4524" s="3" t="s">
        <v>13098</v>
      </c>
      <c r="G4524" s="61">
        <v>0.28999999999999998</v>
      </c>
    </row>
    <row r="4525" spans="1:7" x14ac:dyDescent="0.2">
      <c r="A4525" s="1" t="str">
        <f t="shared" si="72"/>
        <v>SICRO3 4011418</v>
      </c>
      <c r="B4525" s="3" t="s">
        <v>13112</v>
      </c>
      <c r="C4525" s="3" t="s">
        <v>4621</v>
      </c>
      <c r="D4525" s="2" t="s">
        <v>11110</v>
      </c>
      <c r="E4525" s="3" t="s">
        <v>13097</v>
      </c>
      <c r="G4525" s="61">
        <v>288.89</v>
      </c>
    </row>
    <row r="4526" spans="1:7" x14ac:dyDescent="0.2">
      <c r="A4526" s="1" t="str">
        <f t="shared" si="72"/>
        <v>SICRO3 4011417</v>
      </c>
      <c r="B4526" s="3" t="s">
        <v>13112</v>
      </c>
      <c r="C4526" s="3" t="s">
        <v>4622</v>
      </c>
      <c r="D4526" s="2" t="s">
        <v>11111</v>
      </c>
      <c r="E4526" s="3" t="s">
        <v>13097</v>
      </c>
      <c r="G4526" s="61">
        <v>186.51</v>
      </c>
    </row>
    <row r="4527" spans="1:7" x14ac:dyDescent="0.2">
      <c r="A4527" s="1" t="str">
        <f t="shared" si="72"/>
        <v>SICRO3 4011420</v>
      </c>
      <c r="B4527" s="3" t="s">
        <v>13112</v>
      </c>
      <c r="C4527" s="3" t="s">
        <v>4623</v>
      </c>
      <c r="D4527" s="2" t="s">
        <v>11112</v>
      </c>
      <c r="E4527" s="3" t="s">
        <v>13097</v>
      </c>
      <c r="G4527" s="61">
        <v>289.44</v>
      </c>
    </row>
    <row r="4528" spans="1:7" x14ac:dyDescent="0.2">
      <c r="A4528" s="1" t="str">
        <f t="shared" si="72"/>
        <v>SICRO3 4011419</v>
      </c>
      <c r="B4528" s="3" t="s">
        <v>13112</v>
      </c>
      <c r="C4528" s="3" t="s">
        <v>4624</v>
      </c>
      <c r="D4528" s="2" t="s">
        <v>11113</v>
      </c>
      <c r="E4528" s="3" t="s">
        <v>13097</v>
      </c>
      <c r="G4528" s="61">
        <v>183.15</v>
      </c>
    </row>
    <row r="4529" spans="1:7" x14ac:dyDescent="0.2">
      <c r="A4529" s="1" t="str">
        <f t="shared" si="72"/>
        <v>SICRO3 4011422</v>
      </c>
      <c r="B4529" s="3" t="s">
        <v>13112</v>
      </c>
      <c r="C4529" s="3" t="s">
        <v>4625</v>
      </c>
      <c r="D4529" s="2" t="s">
        <v>11114</v>
      </c>
      <c r="E4529" s="3" t="s">
        <v>13097</v>
      </c>
      <c r="G4529" s="61">
        <v>298.29000000000002</v>
      </c>
    </row>
    <row r="4530" spans="1:7" x14ac:dyDescent="0.2">
      <c r="A4530" s="1" t="str">
        <f t="shared" si="72"/>
        <v>SICRO3 4011421</v>
      </c>
      <c r="B4530" s="3" t="s">
        <v>13112</v>
      </c>
      <c r="C4530" s="3" t="s">
        <v>4626</v>
      </c>
      <c r="D4530" s="2" t="s">
        <v>11115</v>
      </c>
      <c r="E4530" s="3" t="s">
        <v>13097</v>
      </c>
      <c r="G4530" s="61">
        <v>193.87</v>
      </c>
    </row>
    <row r="4531" spans="1:7" x14ac:dyDescent="0.2">
      <c r="A4531" s="1" t="str">
        <f t="shared" si="72"/>
        <v>SICRO3 4011424</v>
      </c>
      <c r="B4531" s="3" t="s">
        <v>13112</v>
      </c>
      <c r="C4531" s="3" t="s">
        <v>4627</v>
      </c>
      <c r="D4531" s="2" t="s">
        <v>11116</v>
      </c>
      <c r="E4531" s="3" t="s">
        <v>13097</v>
      </c>
      <c r="G4531" s="61">
        <v>298.97000000000003</v>
      </c>
    </row>
    <row r="4532" spans="1:7" x14ac:dyDescent="0.2">
      <c r="A4532" s="1" t="str">
        <f t="shared" si="72"/>
        <v>SICRO3 4011423</v>
      </c>
      <c r="B4532" s="3" t="s">
        <v>13112</v>
      </c>
      <c r="C4532" s="3" t="s">
        <v>4628</v>
      </c>
      <c r="D4532" s="2" t="s">
        <v>11117</v>
      </c>
      <c r="E4532" s="3" t="s">
        <v>13097</v>
      </c>
      <c r="G4532" s="61">
        <v>190.51</v>
      </c>
    </row>
    <row r="4533" spans="1:7" x14ac:dyDescent="0.2">
      <c r="A4533" s="1" t="str">
        <f t="shared" si="72"/>
        <v>SICRO3 4011426</v>
      </c>
      <c r="B4533" s="3" t="s">
        <v>13112</v>
      </c>
      <c r="C4533" s="3" t="s">
        <v>4629</v>
      </c>
      <c r="D4533" s="2" t="s">
        <v>11118</v>
      </c>
      <c r="E4533" s="3" t="s">
        <v>13097</v>
      </c>
      <c r="G4533" s="61">
        <v>288.89</v>
      </c>
    </row>
    <row r="4534" spans="1:7" x14ac:dyDescent="0.2">
      <c r="A4534" s="1" t="str">
        <f t="shared" si="72"/>
        <v>SICRO3 4011425</v>
      </c>
      <c r="B4534" s="3" t="s">
        <v>13112</v>
      </c>
      <c r="C4534" s="3" t="s">
        <v>4630</v>
      </c>
      <c r="D4534" s="2" t="s">
        <v>11119</v>
      </c>
      <c r="E4534" s="3" t="s">
        <v>13097</v>
      </c>
      <c r="G4534" s="61">
        <v>186.51</v>
      </c>
    </row>
    <row r="4535" spans="1:7" x14ac:dyDescent="0.2">
      <c r="A4535" s="1" t="str">
        <f t="shared" si="72"/>
        <v>SICRO3 4011428</v>
      </c>
      <c r="B4535" s="3" t="s">
        <v>13112</v>
      </c>
      <c r="C4535" s="3" t="s">
        <v>4631</v>
      </c>
      <c r="D4535" s="2" t="s">
        <v>11120</v>
      </c>
      <c r="E4535" s="3" t="s">
        <v>13097</v>
      </c>
      <c r="G4535" s="61">
        <v>289.44</v>
      </c>
    </row>
    <row r="4536" spans="1:7" x14ac:dyDescent="0.2">
      <c r="A4536" s="1" t="str">
        <f t="shared" si="72"/>
        <v>SICRO3 4011427</v>
      </c>
      <c r="B4536" s="3" t="s">
        <v>13112</v>
      </c>
      <c r="C4536" s="3" t="s">
        <v>4632</v>
      </c>
      <c r="D4536" s="2" t="s">
        <v>11121</v>
      </c>
      <c r="E4536" s="3" t="s">
        <v>13097</v>
      </c>
      <c r="G4536" s="61">
        <v>183.15</v>
      </c>
    </row>
    <row r="4537" spans="1:7" x14ac:dyDescent="0.2">
      <c r="A4537" s="1" t="str">
        <f t="shared" si="72"/>
        <v>SICRO3 4011430</v>
      </c>
      <c r="B4537" s="3" t="s">
        <v>13112</v>
      </c>
      <c r="C4537" s="3" t="s">
        <v>4633</v>
      </c>
      <c r="D4537" s="2" t="s">
        <v>11122</v>
      </c>
      <c r="E4537" s="3" t="s">
        <v>13097</v>
      </c>
      <c r="G4537" s="61">
        <v>297.3</v>
      </c>
    </row>
    <row r="4538" spans="1:7" x14ac:dyDescent="0.2">
      <c r="A4538" s="1" t="str">
        <f t="shared" si="72"/>
        <v>SICRO3 4011429</v>
      </c>
      <c r="B4538" s="3" t="s">
        <v>13112</v>
      </c>
      <c r="C4538" s="3" t="s">
        <v>4634</v>
      </c>
      <c r="D4538" s="2" t="s">
        <v>11123</v>
      </c>
      <c r="E4538" s="3" t="s">
        <v>13097</v>
      </c>
      <c r="G4538" s="61">
        <v>193.36</v>
      </c>
    </row>
    <row r="4539" spans="1:7" x14ac:dyDescent="0.2">
      <c r="A4539" s="1" t="str">
        <f t="shared" si="72"/>
        <v>SICRO3 4011432</v>
      </c>
      <c r="B4539" s="3" t="s">
        <v>13112</v>
      </c>
      <c r="C4539" s="3" t="s">
        <v>4635</v>
      </c>
      <c r="D4539" s="2" t="s">
        <v>11124</v>
      </c>
      <c r="E4539" s="3" t="s">
        <v>13097</v>
      </c>
      <c r="G4539" s="61">
        <v>297.97000000000003</v>
      </c>
    </row>
    <row r="4540" spans="1:7" x14ac:dyDescent="0.2">
      <c r="A4540" s="1" t="str">
        <f t="shared" si="72"/>
        <v>SICRO3 4011431</v>
      </c>
      <c r="B4540" s="3" t="s">
        <v>13112</v>
      </c>
      <c r="C4540" s="3" t="s">
        <v>4636</v>
      </c>
      <c r="D4540" s="2" t="s">
        <v>11125</v>
      </c>
      <c r="E4540" s="3" t="s">
        <v>13097</v>
      </c>
      <c r="G4540" s="61">
        <v>190.02</v>
      </c>
    </row>
    <row r="4541" spans="1:7" x14ac:dyDescent="0.2">
      <c r="A4541" s="1" t="str">
        <f t="shared" si="72"/>
        <v>SICRO3 4011434</v>
      </c>
      <c r="B4541" s="3" t="s">
        <v>13112</v>
      </c>
      <c r="C4541" s="3" t="s">
        <v>4637</v>
      </c>
      <c r="D4541" s="2" t="s">
        <v>11126</v>
      </c>
      <c r="E4541" s="3" t="s">
        <v>13103</v>
      </c>
      <c r="G4541" s="61">
        <v>171.52</v>
      </c>
    </row>
    <row r="4542" spans="1:7" ht="22.5" x14ac:dyDescent="0.2">
      <c r="A4542" s="1" t="str">
        <f t="shared" si="72"/>
        <v>SICRO3 4011433</v>
      </c>
      <c r="B4542" s="3" t="s">
        <v>13112</v>
      </c>
      <c r="C4542" s="3" t="s">
        <v>4638</v>
      </c>
      <c r="D4542" s="2" t="s">
        <v>11127</v>
      </c>
      <c r="E4542" s="3" t="s">
        <v>13103</v>
      </c>
      <c r="G4542" s="61">
        <v>125.91</v>
      </c>
    </row>
    <row r="4543" spans="1:7" x14ac:dyDescent="0.2">
      <c r="A4543" s="1" t="str">
        <f t="shared" si="72"/>
        <v>SICRO3 4011436</v>
      </c>
      <c r="B4543" s="3" t="s">
        <v>13112</v>
      </c>
      <c r="C4543" s="3" t="s">
        <v>4639</v>
      </c>
      <c r="D4543" s="2" t="s">
        <v>11128</v>
      </c>
      <c r="E4543" s="3" t="s">
        <v>13103</v>
      </c>
      <c r="G4543" s="61">
        <v>165.69</v>
      </c>
    </row>
    <row r="4544" spans="1:7" ht="22.5" x14ac:dyDescent="0.2">
      <c r="A4544" s="1" t="str">
        <f t="shared" si="72"/>
        <v>SICRO3 4011435</v>
      </c>
      <c r="B4544" s="3" t="s">
        <v>13112</v>
      </c>
      <c r="C4544" s="3" t="s">
        <v>4640</v>
      </c>
      <c r="D4544" s="2" t="s">
        <v>11129</v>
      </c>
      <c r="E4544" s="3" t="s">
        <v>13103</v>
      </c>
      <c r="G4544" s="61">
        <v>118.72</v>
      </c>
    </row>
    <row r="4545" spans="1:7" x14ac:dyDescent="0.2">
      <c r="A4545" s="1" t="str">
        <f t="shared" si="72"/>
        <v>SICRO3 4011438</v>
      </c>
      <c r="B4545" s="3" t="s">
        <v>13112</v>
      </c>
      <c r="C4545" s="3" t="s">
        <v>4641</v>
      </c>
      <c r="D4545" s="2" t="s">
        <v>11130</v>
      </c>
      <c r="E4545" s="3" t="s">
        <v>13103</v>
      </c>
      <c r="G4545" s="61">
        <v>172.24</v>
      </c>
    </row>
    <row r="4546" spans="1:7" ht="22.5" x14ac:dyDescent="0.2">
      <c r="A4546" s="1" t="str">
        <f t="shared" si="72"/>
        <v>SICRO3 4011437</v>
      </c>
      <c r="B4546" s="3" t="s">
        <v>13112</v>
      </c>
      <c r="C4546" s="3" t="s">
        <v>4642</v>
      </c>
      <c r="D4546" s="2" t="s">
        <v>11131</v>
      </c>
      <c r="E4546" s="3" t="s">
        <v>13103</v>
      </c>
      <c r="G4546" s="61">
        <v>123.34</v>
      </c>
    </row>
    <row r="4547" spans="1:7" x14ac:dyDescent="0.2">
      <c r="A4547" s="1" t="str">
        <f t="shared" si="72"/>
        <v>SICRO3 4011440</v>
      </c>
      <c r="B4547" s="3" t="s">
        <v>13112</v>
      </c>
      <c r="C4547" s="3" t="s">
        <v>4643</v>
      </c>
      <c r="D4547" s="2" t="s">
        <v>11132</v>
      </c>
      <c r="E4547" s="3" t="s">
        <v>13103</v>
      </c>
      <c r="G4547" s="61">
        <v>173.54</v>
      </c>
    </row>
    <row r="4548" spans="1:7" ht="22.5" x14ac:dyDescent="0.2">
      <c r="A4548" s="1" t="str">
        <f t="shared" si="72"/>
        <v>SICRO3 4011439</v>
      </c>
      <c r="B4548" s="3" t="s">
        <v>13112</v>
      </c>
      <c r="C4548" s="3" t="s">
        <v>4644</v>
      </c>
      <c r="D4548" s="2" t="s">
        <v>11133</v>
      </c>
      <c r="E4548" s="3" t="s">
        <v>13103</v>
      </c>
      <c r="G4548" s="61">
        <v>129.9</v>
      </c>
    </row>
    <row r="4549" spans="1:7" x14ac:dyDescent="0.2">
      <c r="A4549" s="1" t="str">
        <f t="shared" si="72"/>
        <v>SICRO3 4011442</v>
      </c>
      <c r="B4549" s="3" t="s">
        <v>13112</v>
      </c>
      <c r="C4549" s="3" t="s">
        <v>4645</v>
      </c>
      <c r="D4549" s="2" t="s">
        <v>11134</v>
      </c>
      <c r="E4549" s="3" t="s">
        <v>13103</v>
      </c>
      <c r="G4549" s="61">
        <v>173.33</v>
      </c>
    </row>
    <row r="4550" spans="1:7" ht="22.5" x14ac:dyDescent="0.2">
      <c r="A4550" s="1" t="str">
        <f t="shared" si="72"/>
        <v>SICRO3 4011441</v>
      </c>
      <c r="B4550" s="3" t="s">
        <v>13112</v>
      </c>
      <c r="C4550" s="3" t="s">
        <v>4646</v>
      </c>
      <c r="D4550" s="2" t="s">
        <v>11135</v>
      </c>
      <c r="E4550" s="3" t="s">
        <v>13103</v>
      </c>
      <c r="G4550" s="61">
        <v>129.46</v>
      </c>
    </row>
    <row r="4551" spans="1:7" ht="22.5" x14ac:dyDescent="0.2">
      <c r="A4551" s="1" t="str">
        <f t="shared" si="72"/>
        <v>SICRO3 4011482</v>
      </c>
      <c r="B4551" s="3" t="s">
        <v>13112</v>
      </c>
      <c r="C4551" s="3" t="s">
        <v>4647</v>
      </c>
      <c r="D4551" s="2" t="s">
        <v>11136</v>
      </c>
      <c r="E4551" s="3" t="s">
        <v>13097</v>
      </c>
      <c r="G4551" s="61">
        <v>83.4</v>
      </c>
    </row>
    <row r="4552" spans="1:7" ht="22.5" x14ac:dyDescent="0.2">
      <c r="A4552" s="1" t="str">
        <f t="shared" si="72"/>
        <v>SICRO3 4011486</v>
      </c>
      <c r="B4552" s="3" t="s">
        <v>13112</v>
      </c>
      <c r="C4552" s="3" t="s">
        <v>4648</v>
      </c>
      <c r="D4552" s="2" t="s">
        <v>11137</v>
      </c>
      <c r="E4552" s="3" t="s">
        <v>13097</v>
      </c>
      <c r="G4552" s="61">
        <v>117.8</v>
      </c>
    </row>
    <row r="4553" spans="1:7" ht="22.5" x14ac:dyDescent="0.2">
      <c r="A4553" s="1" t="str">
        <f t="shared" si="72"/>
        <v>SICRO3 4011485</v>
      </c>
      <c r="B4553" s="3" t="s">
        <v>13112</v>
      </c>
      <c r="C4553" s="3" t="s">
        <v>4649</v>
      </c>
      <c r="D4553" s="2" t="s">
        <v>11138</v>
      </c>
      <c r="E4553" s="3" t="s">
        <v>13097</v>
      </c>
      <c r="G4553" s="61">
        <v>102.31</v>
      </c>
    </row>
    <row r="4554" spans="1:7" ht="22.5" x14ac:dyDescent="0.2">
      <c r="A4554" s="1" t="str">
        <f t="shared" si="72"/>
        <v>SICRO3 4011484</v>
      </c>
      <c r="B4554" s="3" t="s">
        <v>13112</v>
      </c>
      <c r="C4554" s="3" t="s">
        <v>4650</v>
      </c>
      <c r="D4554" s="2" t="s">
        <v>11139</v>
      </c>
      <c r="E4554" s="3" t="s">
        <v>13097</v>
      </c>
      <c r="G4554" s="61">
        <v>72.19</v>
      </c>
    </row>
    <row r="4555" spans="1:7" ht="22.5" x14ac:dyDescent="0.2">
      <c r="A4555" s="1" t="str">
        <f t="shared" si="72"/>
        <v>SICRO3 4011483</v>
      </c>
      <c r="B4555" s="3" t="s">
        <v>13112</v>
      </c>
      <c r="C4555" s="3" t="s">
        <v>4651</v>
      </c>
      <c r="D4555" s="2" t="s">
        <v>11140</v>
      </c>
      <c r="E4555" s="3" t="s">
        <v>13097</v>
      </c>
      <c r="G4555" s="61">
        <v>56.71</v>
      </c>
    </row>
    <row r="4556" spans="1:7" ht="22.5" x14ac:dyDescent="0.2">
      <c r="A4556" s="1" t="str">
        <f t="shared" si="72"/>
        <v>SICRO3 4011488</v>
      </c>
      <c r="B4556" s="3" t="s">
        <v>13112</v>
      </c>
      <c r="C4556" s="3" t="s">
        <v>4652</v>
      </c>
      <c r="D4556" s="2" t="s">
        <v>11141</v>
      </c>
      <c r="E4556" s="3" t="s">
        <v>13097</v>
      </c>
      <c r="G4556" s="61">
        <v>60.83</v>
      </c>
    </row>
    <row r="4557" spans="1:7" ht="22.5" x14ac:dyDescent="0.2">
      <c r="A4557" s="1" t="str">
        <f t="shared" si="72"/>
        <v>SICRO3 4011487</v>
      </c>
      <c r="B4557" s="3" t="s">
        <v>13112</v>
      </c>
      <c r="C4557" s="3" t="s">
        <v>4653</v>
      </c>
      <c r="D4557" s="2" t="s">
        <v>11142</v>
      </c>
      <c r="E4557" s="3" t="s">
        <v>13097</v>
      </c>
      <c r="G4557" s="61">
        <v>86.55</v>
      </c>
    </row>
    <row r="4558" spans="1:7" ht="22.5" x14ac:dyDescent="0.2">
      <c r="A4558" s="1" t="str">
        <f t="shared" si="72"/>
        <v>SICRO3 4011489</v>
      </c>
      <c r="B4558" s="3" t="s">
        <v>13112</v>
      </c>
      <c r="C4558" s="3" t="s">
        <v>4654</v>
      </c>
      <c r="D4558" s="2" t="s">
        <v>11143</v>
      </c>
      <c r="E4558" s="3" t="s">
        <v>13097</v>
      </c>
      <c r="G4558" s="61">
        <v>135.22999999999999</v>
      </c>
    </row>
    <row r="4559" spans="1:7" ht="22.5" x14ac:dyDescent="0.2">
      <c r="A4559" s="1" t="str">
        <f t="shared" si="72"/>
        <v>SICRO3 4011493</v>
      </c>
      <c r="B4559" s="3" t="s">
        <v>13112</v>
      </c>
      <c r="C4559" s="3" t="s">
        <v>4655</v>
      </c>
      <c r="D4559" s="2" t="s">
        <v>11144</v>
      </c>
      <c r="E4559" s="3" t="s">
        <v>13097</v>
      </c>
      <c r="G4559" s="61">
        <v>106.31</v>
      </c>
    </row>
    <row r="4560" spans="1:7" x14ac:dyDescent="0.2">
      <c r="A4560" s="1" t="str">
        <f t="shared" si="72"/>
        <v>SICRO3 4011481</v>
      </c>
      <c r="B4560" s="3" t="s">
        <v>13112</v>
      </c>
      <c r="C4560" s="3" t="s">
        <v>4656</v>
      </c>
      <c r="D4560" s="2" t="s">
        <v>11145</v>
      </c>
      <c r="E4560" s="3" t="s">
        <v>13097</v>
      </c>
      <c r="G4560" s="61">
        <v>37.799999999999997</v>
      </c>
    </row>
    <row r="4561" spans="1:7" x14ac:dyDescent="0.2">
      <c r="A4561" s="1" t="str">
        <f t="shared" si="72"/>
        <v>SICRO3 4011347</v>
      </c>
      <c r="B4561" s="3" t="s">
        <v>13112</v>
      </c>
      <c r="C4561" s="3" t="s">
        <v>4657</v>
      </c>
      <c r="D4561" s="2" t="s">
        <v>11146</v>
      </c>
      <c r="E4561" s="3" t="s">
        <v>13097</v>
      </c>
      <c r="G4561" s="61">
        <v>70.099999999999994</v>
      </c>
    </row>
    <row r="4562" spans="1:7" x14ac:dyDescent="0.2">
      <c r="A4562" s="1" t="str">
        <f t="shared" si="72"/>
        <v>SICRO3 4011342</v>
      </c>
      <c r="B4562" s="3" t="s">
        <v>13112</v>
      </c>
      <c r="C4562" s="3" t="s">
        <v>4658</v>
      </c>
      <c r="D4562" s="2" t="s">
        <v>11147</v>
      </c>
      <c r="E4562" s="3" t="s">
        <v>13097</v>
      </c>
      <c r="G4562" s="61">
        <v>81.45</v>
      </c>
    </row>
    <row r="4563" spans="1:7" x14ac:dyDescent="0.2">
      <c r="A4563" s="1" t="str">
        <f t="shared" ref="A4563:A4626" si="73">CONCATENATE($B4563," ",$C4563)</f>
        <v>SICRO3 4011344</v>
      </c>
      <c r="B4563" s="3" t="s">
        <v>13112</v>
      </c>
      <c r="C4563" s="3" t="s">
        <v>4659</v>
      </c>
      <c r="D4563" s="2" t="s">
        <v>11148</v>
      </c>
      <c r="E4563" s="3" t="s">
        <v>13097</v>
      </c>
      <c r="G4563" s="61">
        <v>55.9</v>
      </c>
    </row>
    <row r="4564" spans="1:7" ht="22.5" x14ac:dyDescent="0.2">
      <c r="A4564" s="1" t="str">
        <f t="shared" si="73"/>
        <v>SICRO3 4011341</v>
      </c>
      <c r="B4564" s="3" t="s">
        <v>13112</v>
      </c>
      <c r="C4564" s="3" t="s">
        <v>4660</v>
      </c>
      <c r="D4564" s="2" t="s">
        <v>11149</v>
      </c>
      <c r="E4564" s="3" t="s">
        <v>13097</v>
      </c>
      <c r="G4564" s="61">
        <v>15.34</v>
      </c>
    </row>
    <row r="4565" spans="1:7" x14ac:dyDescent="0.2">
      <c r="A4565" s="1" t="str">
        <f t="shared" si="73"/>
        <v>SICRO3 4011346</v>
      </c>
      <c r="B4565" s="3" t="s">
        <v>13112</v>
      </c>
      <c r="C4565" s="3" t="s">
        <v>4661</v>
      </c>
      <c r="D4565" s="2" t="s">
        <v>11150</v>
      </c>
      <c r="E4565" s="3" t="s">
        <v>13097</v>
      </c>
      <c r="G4565" s="61">
        <v>11.64</v>
      </c>
    </row>
    <row r="4566" spans="1:7" x14ac:dyDescent="0.2">
      <c r="A4566" s="1" t="str">
        <f t="shared" si="73"/>
        <v>SICRO3 4011211</v>
      </c>
      <c r="B4566" s="3" t="s">
        <v>13112</v>
      </c>
      <c r="C4566" s="3" t="s">
        <v>4662</v>
      </c>
      <c r="D4566" s="2" t="s">
        <v>11151</v>
      </c>
      <c r="E4566" s="3" t="s">
        <v>13097</v>
      </c>
      <c r="G4566" s="61">
        <v>13.7</v>
      </c>
    </row>
    <row r="4567" spans="1:7" ht="22.5" x14ac:dyDescent="0.2">
      <c r="A4567" s="1" t="str">
        <f t="shared" si="73"/>
        <v>SICRO3 4011304</v>
      </c>
      <c r="B4567" s="3" t="s">
        <v>13112</v>
      </c>
      <c r="C4567" s="3" t="s">
        <v>4663</v>
      </c>
      <c r="D4567" s="2" t="s">
        <v>11152</v>
      </c>
      <c r="E4567" s="3" t="s">
        <v>13097</v>
      </c>
      <c r="G4567" s="61">
        <v>48.47</v>
      </c>
    </row>
    <row r="4568" spans="1:7" x14ac:dyDescent="0.2">
      <c r="A4568" s="1" t="str">
        <f t="shared" si="73"/>
        <v>SICRO3 4011209</v>
      </c>
      <c r="B4568" s="3" t="s">
        <v>13112</v>
      </c>
      <c r="C4568" s="3" t="s">
        <v>4664</v>
      </c>
      <c r="D4568" s="2" t="s">
        <v>11153</v>
      </c>
      <c r="E4568" s="3" t="s">
        <v>13098</v>
      </c>
      <c r="G4568" s="61">
        <v>1.57</v>
      </c>
    </row>
    <row r="4569" spans="1:7" x14ac:dyDescent="0.2">
      <c r="A4569" s="1" t="str">
        <f t="shared" si="73"/>
        <v>SICRO3 4011210</v>
      </c>
      <c r="B4569" s="3" t="s">
        <v>13112</v>
      </c>
      <c r="C4569" s="3" t="s">
        <v>4665</v>
      </c>
      <c r="D4569" s="2" t="s">
        <v>11154</v>
      </c>
      <c r="E4569" s="3" t="s">
        <v>13098</v>
      </c>
      <c r="G4569" s="61">
        <v>1.7</v>
      </c>
    </row>
    <row r="4570" spans="1:7" x14ac:dyDescent="0.2">
      <c r="A4570" s="1" t="str">
        <f t="shared" si="73"/>
        <v>SICRO3 4011537</v>
      </c>
      <c r="B4570" s="3" t="s">
        <v>13112</v>
      </c>
      <c r="C4570" s="3" t="s">
        <v>4666</v>
      </c>
      <c r="D4570" s="2" t="s">
        <v>11155</v>
      </c>
      <c r="E4570" s="3" t="s">
        <v>13095</v>
      </c>
      <c r="G4570" s="61">
        <v>19.98</v>
      </c>
    </row>
    <row r="4571" spans="1:7" x14ac:dyDescent="0.2">
      <c r="A4571" s="1" t="str">
        <f t="shared" si="73"/>
        <v>SICRO3 4011218</v>
      </c>
      <c r="B4571" s="3" t="s">
        <v>13112</v>
      </c>
      <c r="C4571" s="3" t="s">
        <v>4667</v>
      </c>
      <c r="D4571" s="2" t="s">
        <v>11156</v>
      </c>
      <c r="E4571" s="3" t="s">
        <v>13097</v>
      </c>
      <c r="G4571" s="61">
        <v>446.66</v>
      </c>
    </row>
    <row r="4572" spans="1:7" x14ac:dyDescent="0.2">
      <c r="A4572" s="1" t="str">
        <f t="shared" si="73"/>
        <v>SICRO3 4011217</v>
      </c>
      <c r="B4572" s="3" t="s">
        <v>13112</v>
      </c>
      <c r="C4572" s="3" t="s">
        <v>4668</v>
      </c>
      <c r="D4572" s="2" t="s">
        <v>11157</v>
      </c>
      <c r="E4572" s="3" t="s">
        <v>13097</v>
      </c>
      <c r="G4572" s="61">
        <v>324.12</v>
      </c>
    </row>
    <row r="4573" spans="1:7" x14ac:dyDescent="0.2">
      <c r="A4573" s="1" t="str">
        <f t="shared" si="73"/>
        <v>SICRO3 4011214</v>
      </c>
      <c r="B4573" s="3" t="s">
        <v>13112</v>
      </c>
      <c r="C4573" s="3" t="s">
        <v>4669</v>
      </c>
      <c r="D4573" s="2" t="s">
        <v>11158</v>
      </c>
      <c r="E4573" s="3" t="s">
        <v>13097</v>
      </c>
      <c r="G4573" s="61">
        <v>273.02</v>
      </c>
    </row>
    <row r="4574" spans="1:7" x14ac:dyDescent="0.2">
      <c r="A4574" s="1" t="str">
        <f t="shared" si="73"/>
        <v>SICRO3 4011213</v>
      </c>
      <c r="B4574" s="3" t="s">
        <v>13112</v>
      </c>
      <c r="C4574" s="3" t="s">
        <v>4670</v>
      </c>
      <c r="D4574" s="2" t="s">
        <v>11159</v>
      </c>
      <c r="E4574" s="3" t="s">
        <v>13097</v>
      </c>
      <c r="G4574" s="61">
        <v>185.02</v>
      </c>
    </row>
    <row r="4575" spans="1:7" ht="22.5" x14ac:dyDescent="0.2">
      <c r="A4575" s="1" t="str">
        <f t="shared" si="73"/>
        <v>SICRO3 4011227</v>
      </c>
      <c r="B4575" s="3" t="s">
        <v>13112</v>
      </c>
      <c r="C4575" s="3" t="s">
        <v>4671</v>
      </c>
      <c r="D4575" s="2" t="s">
        <v>11160</v>
      </c>
      <c r="E4575" s="3" t="s">
        <v>13097</v>
      </c>
      <c r="G4575" s="61">
        <v>13.7</v>
      </c>
    </row>
    <row r="4576" spans="1:7" ht="22.5" x14ac:dyDescent="0.2">
      <c r="A4576" s="1" t="str">
        <f t="shared" si="73"/>
        <v>SICRO3 4011302</v>
      </c>
      <c r="B4576" s="3" t="s">
        <v>13112</v>
      </c>
      <c r="C4576" s="3" t="s">
        <v>4672</v>
      </c>
      <c r="D4576" s="2" t="s">
        <v>11161</v>
      </c>
      <c r="E4576" s="3" t="s">
        <v>13097</v>
      </c>
      <c r="G4576" s="61">
        <v>67.78</v>
      </c>
    </row>
    <row r="4577" spans="1:7" ht="22.5" x14ac:dyDescent="0.2">
      <c r="A4577" s="1" t="str">
        <f t="shared" si="73"/>
        <v>SICRO3 4011300</v>
      </c>
      <c r="B4577" s="3" t="s">
        <v>13112</v>
      </c>
      <c r="C4577" s="3" t="s">
        <v>4673</v>
      </c>
      <c r="D4577" s="2" t="s">
        <v>11162</v>
      </c>
      <c r="E4577" s="3" t="s">
        <v>13097</v>
      </c>
      <c r="G4577" s="61">
        <v>61.37</v>
      </c>
    </row>
    <row r="4578" spans="1:7" x14ac:dyDescent="0.2">
      <c r="A4578" s="1" t="str">
        <f t="shared" si="73"/>
        <v>SICRO3 4011306</v>
      </c>
      <c r="B4578" s="3" t="s">
        <v>13112</v>
      </c>
      <c r="C4578" s="3" t="s">
        <v>4674</v>
      </c>
      <c r="D4578" s="2" t="s">
        <v>11163</v>
      </c>
      <c r="E4578" s="3" t="s">
        <v>13097</v>
      </c>
      <c r="G4578" s="61">
        <v>70.72</v>
      </c>
    </row>
    <row r="4579" spans="1:7" ht="22.5" x14ac:dyDescent="0.2">
      <c r="A4579" s="1" t="str">
        <f t="shared" si="73"/>
        <v>SICRO3 4011228</v>
      </c>
      <c r="B4579" s="3" t="s">
        <v>13112</v>
      </c>
      <c r="C4579" s="3" t="s">
        <v>4675</v>
      </c>
      <c r="D4579" s="2" t="s">
        <v>11164</v>
      </c>
      <c r="E4579" s="3" t="s">
        <v>13097</v>
      </c>
      <c r="G4579" s="61">
        <v>15.29</v>
      </c>
    </row>
    <row r="4580" spans="1:7" ht="22.5" x14ac:dyDescent="0.2">
      <c r="A4580" s="1" t="str">
        <f t="shared" si="73"/>
        <v>SICRO3 4011229</v>
      </c>
      <c r="B4580" s="3" t="s">
        <v>13112</v>
      </c>
      <c r="C4580" s="3" t="s">
        <v>4676</v>
      </c>
      <c r="D4580" s="2" t="s">
        <v>11165</v>
      </c>
      <c r="E4580" s="3" t="s">
        <v>13097</v>
      </c>
      <c r="G4580" s="61">
        <v>32.61</v>
      </c>
    </row>
    <row r="4581" spans="1:7" x14ac:dyDescent="0.2">
      <c r="A4581" s="1" t="str">
        <f t="shared" si="73"/>
        <v>SICRO3 4011372</v>
      </c>
      <c r="B4581" s="3" t="s">
        <v>13112</v>
      </c>
      <c r="C4581" s="3" t="s">
        <v>4677</v>
      </c>
      <c r="D4581" s="2" t="s">
        <v>11166</v>
      </c>
      <c r="E4581" s="3" t="s">
        <v>13098</v>
      </c>
      <c r="G4581" s="61">
        <v>5.59</v>
      </c>
    </row>
    <row r="4582" spans="1:7" x14ac:dyDescent="0.2">
      <c r="A4582" s="1" t="str">
        <f t="shared" si="73"/>
        <v>SICRO3 4011371</v>
      </c>
      <c r="B4582" s="3" t="s">
        <v>13112</v>
      </c>
      <c r="C4582" s="3" t="s">
        <v>4678</v>
      </c>
      <c r="D4582" s="2" t="s">
        <v>11167</v>
      </c>
      <c r="E4582" s="3" t="s">
        <v>13098</v>
      </c>
      <c r="G4582" s="61">
        <v>4.18</v>
      </c>
    </row>
    <row r="4583" spans="1:7" x14ac:dyDescent="0.2">
      <c r="A4583" s="1" t="str">
        <f t="shared" si="73"/>
        <v>SICRO3 4011378</v>
      </c>
      <c r="B4583" s="3" t="s">
        <v>13112</v>
      </c>
      <c r="C4583" s="3" t="s">
        <v>4679</v>
      </c>
      <c r="D4583" s="2" t="s">
        <v>11168</v>
      </c>
      <c r="E4583" s="3" t="s">
        <v>13098</v>
      </c>
      <c r="G4583" s="61">
        <v>5.59</v>
      </c>
    </row>
    <row r="4584" spans="1:7" x14ac:dyDescent="0.2">
      <c r="A4584" s="1" t="str">
        <f t="shared" si="73"/>
        <v>SICRO3 4011377</v>
      </c>
      <c r="B4584" s="3" t="s">
        <v>13112</v>
      </c>
      <c r="C4584" s="3" t="s">
        <v>4680</v>
      </c>
      <c r="D4584" s="2" t="s">
        <v>11169</v>
      </c>
      <c r="E4584" s="3" t="s">
        <v>13098</v>
      </c>
      <c r="G4584" s="61">
        <v>4.18</v>
      </c>
    </row>
    <row r="4585" spans="1:7" x14ac:dyDescent="0.2">
      <c r="A4585" s="1" t="str">
        <f t="shared" si="73"/>
        <v>SICRO3 4011368</v>
      </c>
      <c r="B4585" s="3" t="s">
        <v>13112</v>
      </c>
      <c r="C4585" s="3" t="s">
        <v>4681</v>
      </c>
      <c r="D4585" s="2" t="s">
        <v>11170</v>
      </c>
      <c r="E4585" s="3" t="s">
        <v>13098</v>
      </c>
      <c r="G4585" s="61">
        <v>4.4000000000000004</v>
      </c>
    </row>
    <row r="4586" spans="1:7" x14ac:dyDescent="0.2">
      <c r="A4586" s="1" t="str">
        <f t="shared" si="73"/>
        <v>SICRO3 4011367</v>
      </c>
      <c r="B4586" s="3" t="s">
        <v>13112</v>
      </c>
      <c r="C4586" s="3" t="s">
        <v>4682</v>
      </c>
      <c r="D4586" s="2" t="s">
        <v>11171</v>
      </c>
      <c r="E4586" s="3" t="s">
        <v>13098</v>
      </c>
      <c r="G4586" s="61">
        <v>2.99</v>
      </c>
    </row>
    <row r="4587" spans="1:7" x14ac:dyDescent="0.2">
      <c r="A4587" s="1" t="str">
        <f t="shared" si="73"/>
        <v>SICRO3 4011374</v>
      </c>
      <c r="B4587" s="3" t="s">
        <v>13112</v>
      </c>
      <c r="C4587" s="3" t="s">
        <v>4683</v>
      </c>
      <c r="D4587" s="2" t="s">
        <v>11172</v>
      </c>
      <c r="E4587" s="3" t="s">
        <v>13098</v>
      </c>
      <c r="G4587" s="61">
        <v>4.4000000000000004</v>
      </c>
    </row>
    <row r="4588" spans="1:7" x14ac:dyDescent="0.2">
      <c r="A4588" s="1" t="str">
        <f t="shared" si="73"/>
        <v>SICRO3 4011373</v>
      </c>
      <c r="B4588" s="3" t="s">
        <v>13112</v>
      </c>
      <c r="C4588" s="3" t="s">
        <v>4684</v>
      </c>
      <c r="D4588" s="2" t="s">
        <v>11173</v>
      </c>
      <c r="E4588" s="3" t="s">
        <v>13098</v>
      </c>
      <c r="G4588" s="61">
        <v>2.99</v>
      </c>
    </row>
    <row r="4589" spans="1:7" x14ac:dyDescent="0.2">
      <c r="A4589" s="1" t="str">
        <f t="shared" si="73"/>
        <v>SICRO3 4011370</v>
      </c>
      <c r="B4589" s="3" t="s">
        <v>13112</v>
      </c>
      <c r="C4589" s="3" t="s">
        <v>4685</v>
      </c>
      <c r="D4589" s="2" t="s">
        <v>11174</v>
      </c>
      <c r="E4589" s="3" t="s">
        <v>13098</v>
      </c>
      <c r="G4589" s="61">
        <v>5.04</v>
      </c>
    </row>
    <row r="4590" spans="1:7" x14ac:dyDescent="0.2">
      <c r="A4590" s="1" t="str">
        <f t="shared" si="73"/>
        <v>SICRO3 4011369</v>
      </c>
      <c r="B4590" s="3" t="s">
        <v>13112</v>
      </c>
      <c r="C4590" s="3" t="s">
        <v>4686</v>
      </c>
      <c r="D4590" s="2" t="s">
        <v>11175</v>
      </c>
      <c r="E4590" s="3" t="s">
        <v>13098</v>
      </c>
      <c r="G4590" s="61">
        <v>3.64</v>
      </c>
    </row>
    <row r="4591" spans="1:7" x14ac:dyDescent="0.2">
      <c r="A4591" s="1" t="str">
        <f t="shared" si="73"/>
        <v>SICRO3 4011376</v>
      </c>
      <c r="B4591" s="3" t="s">
        <v>13112</v>
      </c>
      <c r="C4591" s="3" t="s">
        <v>4687</v>
      </c>
      <c r="D4591" s="2" t="s">
        <v>11176</v>
      </c>
      <c r="E4591" s="3" t="s">
        <v>13098</v>
      </c>
      <c r="G4591" s="61">
        <v>5.04</v>
      </c>
    </row>
    <row r="4592" spans="1:7" x14ac:dyDescent="0.2">
      <c r="A4592" s="1" t="str">
        <f t="shared" si="73"/>
        <v>SICRO3 4011375</v>
      </c>
      <c r="B4592" s="3" t="s">
        <v>13112</v>
      </c>
      <c r="C4592" s="3" t="s">
        <v>4688</v>
      </c>
      <c r="D4592" s="2" t="s">
        <v>11177</v>
      </c>
      <c r="E4592" s="3" t="s">
        <v>13098</v>
      </c>
      <c r="G4592" s="61">
        <v>3.64</v>
      </c>
    </row>
    <row r="4593" spans="1:7" x14ac:dyDescent="0.2">
      <c r="A4593" s="1" t="str">
        <f t="shared" si="73"/>
        <v>SICRO3 4011360</v>
      </c>
      <c r="B4593" s="3" t="s">
        <v>13112</v>
      </c>
      <c r="C4593" s="3" t="s">
        <v>4689</v>
      </c>
      <c r="D4593" s="2" t="s">
        <v>11178</v>
      </c>
      <c r="E4593" s="3" t="s">
        <v>13098</v>
      </c>
      <c r="G4593" s="61">
        <v>1.96</v>
      </c>
    </row>
    <row r="4594" spans="1:7" x14ac:dyDescent="0.2">
      <c r="A4594" s="1" t="str">
        <f t="shared" si="73"/>
        <v>SICRO3 4011359</v>
      </c>
      <c r="B4594" s="3" t="s">
        <v>13112</v>
      </c>
      <c r="C4594" s="3" t="s">
        <v>4690</v>
      </c>
      <c r="D4594" s="2" t="s">
        <v>11179</v>
      </c>
      <c r="E4594" s="3" t="s">
        <v>13098</v>
      </c>
      <c r="G4594" s="61">
        <v>1.52</v>
      </c>
    </row>
    <row r="4595" spans="1:7" x14ac:dyDescent="0.2">
      <c r="A4595" s="1" t="str">
        <f t="shared" si="73"/>
        <v>SICRO3 4011366</v>
      </c>
      <c r="B4595" s="3" t="s">
        <v>13112</v>
      </c>
      <c r="C4595" s="3" t="s">
        <v>4691</v>
      </c>
      <c r="D4595" s="2" t="s">
        <v>11180</v>
      </c>
      <c r="E4595" s="3" t="s">
        <v>13098</v>
      </c>
      <c r="G4595" s="61">
        <v>1.96</v>
      </c>
    </row>
    <row r="4596" spans="1:7" x14ac:dyDescent="0.2">
      <c r="A4596" s="1" t="str">
        <f t="shared" si="73"/>
        <v>SICRO3 4011365</v>
      </c>
      <c r="B4596" s="3" t="s">
        <v>13112</v>
      </c>
      <c r="C4596" s="3" t="s">
        <v>4692</v>
      </c>
      <c r="D4596" s="2" t="s">
        <v>11181</v>
      </c>
      <c r="E4596" s="3" t="s">
        <v>13098</v>
      </c>
      <c r="G4596" s="61">
        <v>1.52</v>
      </c>
    </row>
    <row r="4597" spans="1:7" x14ac:dyDescent="0.2">
      <c r="A4597" s="1" t="str">
        <f t="shared" si="73"/>
        <v>SICRO3 4011356</v>
      </c>
      <c r="B4597" s="3" t="s">
        <v>13112</v>
      </c>
      <c r="C4597" s="3" t="s">
        <v>4693</v>
      </c>
      <c r="D4597" s="2" t="s">
        <v>11182</v>
      </c>
      <c r="E4597" s="3" t="s">
        <v>13098</v>
      </c>
      <c r="G4597" s="61">
        <v>1.47</v>
      </c>
    </row>
    <row r="4598" spans="1:7" x14ac:dyDescent="0.2">
      <c r="A4598" s="1" t="str">
        <f t="shared" si="73"/>
        <v>SICRO3 4011355</v>
      </c>
      <c r="B4598" s="3" t="s">
        <v>13112</v>
      </c>
      <c r="C4598" s="3" t="s">
        <v>4694</v>
      </c>
      <c r="D4598" s="2" t="s">
        <v>11183</v>
      </c>
      <c r="E4598" s="3" t="s">
        <v>13098</v>
      </c>
      <c r="G4598" s="61">
        <v>1.03</v>
      </c>
    </row>
    <row r="4599" spans="1:7" x14ac:dyDescent="0.2">
      <c r="A4599" s="1" t="str">
        <f t="shared" si="73"/>
        <v>SICRO3 4011362</v>
      </c>
      <c r="B4599" s="3" t="s">
        <v>13112</v>
      </c>
      <c r="C4599" s="3" t="s">
        <v>4695</v>
      </c>
      <c r="D4599" s="2" t="s">
        <v>11184</v>
      </c>
      <c r="E4599" s="3" t="s">
        <v>13098</v>
      </c>
      <c r="G4599" s="61">
        <v>1.47</v>
      </c>
    </row>
    <row r="4600" spans="1:7" x14ac:dyDescent="0.2">
      <c r="A4600" s="1" t="str">
        <f t="shared" si="73"/>
        <v>SICRO3 4011361</v>
      </c>
      <c r="B4600" s="3" t="s">
        <v>13112</v>
      </c>
      <c r="C4600" s="3" t="s">
        <v>4696</v>
      </c>
      <c r="D4600" s="2" t="s">
        <v>11185</v>
      </c>
      <c r="E4600" s="3" t="s">
        <v>13098</v>
      </c>
      <c r="G4600" s="61">
        <v>1.03</v>
      </c>
    </row>
    <row r="4601" spans="1:7" x14ac:dyDescent="0.2">
      <c r="A4601" s="1" t="str">
        <f t="shared" si="73"/>
        <v>SICRO3 4011358</v>
      </c>
      <c r="B4601" s="3" t="s">
        <v>13112</v>
      </c>
      <c r="C4601" s="3" t="s">
        <v>4697</v>
      </c>
      <c r="D4601" s="2" t="s">
        <v>11186</v>
      </c>
      <c r="E4601" s="3" t="s">
        <v>13098</v>
      </c>
      <c r="G4601" s="61">
        <v>1.72</v>
      </c>
    </row>
    <row r="4602" spans="1:7" x14ac:dyDescent="0.2">
      <c r="A4602" s="1" t="str">
        <f t="shared" si="73"/>
        <v>SICRO3 4011357</v>
      </c>
      <c r="B4602" s="3" t="s">
        <v>13112</v>
      </c>
      <c r="C4602" s="3" t="s">
        <v>4698</v>
      </c>
      <c r="D4602" s="2" t="s">
        <v>11187</v>
      </c>
      <c r="E4602" s="3" t="s">
        <v>13098</v>
      </c>
      <c r="G4602" s="61">
        <v>1.29</v>
      </c>
    </row>
    <row r="4603" spans="1:7" x14ac:dyDescent="0.2">
      <c r="A4603" s="1" t="str">
        <f t="shared" si="73"/>
        <v>SICRO3 4011364</v>
      </c>
      <c r="B4603" s="3" t="s">
        <v>13112</v>
      </c>
      <c r="C4603" s="3" t="s">
        <v>4699</v>
      </c>
      <c r="D4603" s="2" t="s">
        <v>11188</v>
      </c>
      <c r="E4603" s="3" t="s">
        <v>13098</v>
      </c>
      <c r="G4603" s="61">
        <v>1.72</v>
      </c>
    </row>
    <row r="4604" spans="1:7" x14ac:dyDescent="0.2">
      <c r="A4604" s="1" t="str">
        <f t="shared" si="73"/>
        <v>SICRO3 4011363</v>
      </c>
      <c r="B4604" s="3" t="s">
        <v>13112</v>
      </c>
      <c r="C4604" s="3" t="s">
        <v>4700</v>
      </c>
      <c r="D4604" s="2" t="s">
        <v>11189</v>
      </c>
      <c r="E4604" s="3" t="s">
        <v>13098</v>
      </c>
      <c r="G4604" s="61">
        <v>1.29</v>
      </c>
    </row>
    <row r="4605" spans="1:7" x14ac:dyDescent="0.2">
      <c r="A4605" s="1" t="str">
        <f t="shared" si="73"/>
        <v>SICRO3 4011384</v>
      </c>
      <c r="B4605" s="3" t="s">
        <v>13112</v>
      </c>
      <c r="C4605" s="3" t="s">
        <v>4701</v>
      </c>
      <c r="D4605" s="2" t="s">
        <v>11190</v>
      </c>
      <c r="E4605" s="3" t="s">
        <v>13098</v>
      </c>
      <c r="G4605" s="61">
        <v>6.18</v>
      </c>
    </row>
    <row r="4606" spans="1:7" x14ac:dyDescent="0.2">
      <c r="A4606" s="1" t="str">
        <f t="shared" si="73"/>
        <v>SICRO3 4011383</v>
      </c>
      <c r="B4606" s="3" t="s">
        <v>13112</v>
      </c>
      <c r="C4606" s="3" t="s">
        <v>4702</v>
      </c>
      <c r="D4606" s="2" t="s">
        <v>11191</v>
      </c>
      <c r="E4606" s="3" t="s">
        <v>13098</v>
      </c>
      <c r="G4606" s="61">
        <v>4.58</v>
      </c>
    </row>
    <row r="4607" spans="1:7" x14ac:dyDescent="0.2">
      <c r="A4607" s="1" t="str">
        <f t="shared" si="73"/>
        <v>SICRO3 4011390</v>
      </c>
      <c r="B4607" s="3" t="s">
        <v>13112</v>
      </c>
      <c r="C4607" s="3" t="s">
        <v>4703</v>
      </c>
      <c r="D4607" s="2" t="s">
        <v>11192</v>
      </c>
      <c r="E4607" s="3" t="s">
        <v>13098</v>
      </c>
      <c r="G4607" s="61">
        <v>6.18</v>
      </c>
    </row>
    <row r="4608" spans="1:7" x14ac:dyDescent="0.2">
      <c r="A4608" s="1" t="str">
        <f t="shared" si="73"/>
        <v>SICRO3 4011389</v>
      </c>
      <c r="B4608" s="3" t="s">
        <v>13112</v>
      </c>
      <c r="C4608" s="3" t="s">
        <v>4704</v>
      </c>
      <c r="D4608" s="2" t="s">
        <v>11193</v>
      </c>
      <c r="E4608" s="3" t="s">
        <v>13098</v>
      </c>
      <c r="G4608" s="61">
        <v>4.58</v>
      </c>
    </row>
    <row r="4609" spans="1:7" x14ac:dyDescent="0.2">
      <c r="A4609" s="1" t="str">
        <f t="shared" si="73"/>
        <v>SICRO3 4011380</v>
      </c>
      <c r="B4609" s="3" t="s">
        <v>13112</v>
      </c>
      <c r="C4609" s="3" t="s">
        <v>4705</v>
      </c>
      <c r="D4609" s="2" t="s">
        <v>11194</v>
      </c>
      <c r="E4609" s="3" t="s">
        <v>13098</v>
      </c>
      <c r="G4609" s="61">
        <v>4.99</v>
      </c>
    </row>
    <row r="4610" spans="1:7" x14ac:dyDescent="0.2">
      <c r="A4610" s="1" t="str">
        <f t="shared" si="73"/>
        <v>SICRO3 4011379</v>
      </c>
      <c r="B4610" s="3" t="s">
        <v>13112</v>
      </c>
      <c r="C4610" s="3" t="s">
        <v>4706</v>
      </c>
      <c r="D4610" s="2" t="s">
        <v>11195</v>
      </c>
      <c r="E4610" s="3" t="s">
        <v>13098</v>
      </c>
      <c r="G4610" s="61">
        <v>3.39</v>
      </c>
    </row>
    <row r="4611" spans="1:7" x14ac:dyDescent="0.2">
      <c r="A4611" s="1" t="str">
        <f t="shared" si="73"/>
        <v>SICRO3 4011386</v>
      </c>
      <c r="B4611" s="3" t="s">
        <v>13112</v>
      </c>
      <c r="C4611" s="3" t="s">
        <v>4707</v>
      </c>
      <c r="D4611" s="2" t="s">
        <v>11196</v>
      </c>
      <c r="E4611" s="3" t="s">
        <v>13098</v>
      </c>
      <c r="G4611" s="61">
        <v>4.99</v>
      </c>
    </row>
    <row r="4612" spans="1:7" x14ac:dyDescent="0.2">
      <c r="A4612" s="1" t="str">
        <f t="shared" si="73"/>
        <v>SICRO3 4011385</v>
      </c>
      <c r="B4612" s="3" t="s">
        <v>13112</v>
      </c>
      <c r="C4612" s="3" t="s">
        <v>4708</v>
      </c>
      <c r="D4612" s="2" t="s">
        <v>11197</v>
      </c>
      <c r="E4612" s="3" t="s">
        <v>13098</v>
      </c>
      <c r="G4612" s="61">
        <v>3.39</v>
      </c>
    </row>
    <row r="4613" spans="1:7" x14ac:dyDescent="0.2">
      <c r="A4613" s="1" t="str">
        <f t="shared" si="73"/>
        <v>SICRO3 4011382</v>
      </c>
      <c r="B4613" s="3" t="s">
        <v>13112</v>
      </c>
      <c r="C4613" s="3" t="s">
        <v>4709</v>
      </c>
      <c r="D4613" s="2" t="s">
        <v>11198</v>
      </c>
      <c r="E4613" s="3" t="s">
        <v>13098</v>
      </c>
      <c r="G4613" s="61">
        <v>5.63</v>
      </c>
    </row>
    <row r="4614" spans="1:7" x14ac:dyDescent="0.2">
      <c r="A4614" s="1" t="str">
        <f t="shared" si="73"/>
        <v>SICRO3 4011381</v>
      </c>
      <c r="B4614" s="3" t="s">
        <v>13112</v>
      </c>
      <c r="C4614" s="3" t="s">
        <v>4710</v>
      </c>
      <c r="D4614" s="2" t="s">
        <v>11199</v>
      </c>
      <c r="E4614" s="3" t="s">
        <v>13098</v>
      </c>
      <c r="G4614" s="61">
        <v>4.03</v>
      </c>
    </row>
    <row r="4615" spans="1:7" x14ac:dyDescent="0.2">
      <c r="A4615" s="1" t="str">
        <f t="shared" si="73"/>
        <v>SICRO3 4011388</v>
      </c>
      <c r="B4615" s="3" t="s">
        <v>13112</v>
      </c>
      <c r="C4615" s="3" t="s">
        <v>4711</v>
      </c>
      <c r="D4615" s="2" t="s">
        <v>11200</v>
      </c>
      <c r="E4615" s="3" t="s">
        <v>13098</v>
      </c>
      <c r="G4615" s="61">
        <v>5.63</v>
      </c>
    </row>
    <row r="4616" spans="1:7" x14ac:dyDescent="0.2">
      <c r="A4616" s="1" t="str">
        <f t="shared" si="73"/>
        <v>SICRO3 4011387</v>
      </c>
      <c r="B4616" s="3" t="s">
        <v>13112</v>
      </c>
      <c r="C4616" s="3" t="s">
        <v>4712</v>
      </c>
      <c r="D4616" s="2" t="s">
        <v>11201</v>
      </c>
      <c r="E4616" s="3" t="s">
        <v>13098</v>
      </c>
      <c r="G4616" s="61">
        <v>4.03</v>
      </c>
    </row>
    <row r="4617" spans="1:7" x14ac:dyDescent="0.2">
      <c r="A4617" s="1" t="str">
        <f t="shared" si="73"/>
        <v>SICRO3 4011212</v>
      </c>
      <c r="B4617" s="3" t="s">
        <v>13112</v>
      </c>
      <c r="C4617" s="3" t="s">
        <v>4713</v>
      </c>
      <c r="D4617" s="2" t="s">
        <v>11202</v>
      </c>
      <c r="E4617" s="3" t="s">
        <v>13098</v>
      </c>
      <c r="G4617" s="61">
        <v>7.0000000000000007E-2</v>
      </c>
    </row>
    <row r="4618" spans="1:7" x14ac:dyDescent="0.2">
      <c r="A4618" s="1" t="str">
        <f t="shared" si="73"/>
        <v>SICRO3 4208197</v>
      </c>
      <c r="B4618" s="3" t="s">
        <v>13112</v>
      </c>
      <c r="C4618" s="3" t="s">
        <v>4714</v>
      </c>
      <c r="D4618" s="2" t="s">
        <v>11203</v>
      </c>
      <c r="E4618" s="3" t="s">
        <v>13094</v>
      </c>
      <c r="G4618" s="61">
        <v>14136.1</v>
      </c>
    </row>
    <row r="4619" spans="1:7" x14ac:dyDescent="0.2">
      <c r="A4619" s="1" t="str">
        <f t="shared" si="73"/>
        <v>SICRO3 4208158</v>
      </c>
      <c r="B4619" s="3" t="s">
        <v>13112</v>
      </c>
      <c r="C4619" s="3" t="s">
        <v>4715</v>
      </c>
      <c r="D4619" s="2" t="s">
        <v>11204</v>
      </c>
      <c r="E4619" s="3" t="s">
        <v>13094</v>
      </c>
      <c r="G4619" s="61">
        <v>18610.57</v>
      </c>
    </row>
    <row r="4620" spans="1:7" x14ac:dyDescent="0.2">
      <c r="A4620" s="1" t="str">
        <f t="shared" si="73"/>
        <v>SICRO3 4208198</v>
      </c>
      <c r="B4620" s="3" t="s">
        <v>13112</v>
      </c>
      <c r="C4620" s="3" t="s">
        <v>4716</v>
      </c>
      <c r="D4620" s="2" t="s">
        <v>11205</v>
      </c>
      <c r="E4620" s="3" t="s">
        <v>13094</v>
      </c>
      <c r="G4620" s="61">
        <v>22057.83</v>
      </c>
    </row>
    <row r="4621" spans="1:7" x14ac:dyDescent="0.2">
      <c r="A4621" s="1" t="str">
        <f t="shared" si="73"/>
        <v>SICRO3 4208159</v>
      </c>
      <c r="B4621" s="3" t="s">
        <v>13112</v>
      </c>
      <c r="C4621" s="3" t="s">
        <v>4717</v>
      </c>
      <c r="D4621" s="2" t="s">
        <v>11206</v>
      </c>
      <c r="E4621" s="3" t="s">
        <v>13094</v>
      </c>
      <c r="G4621" s="61">
        <v>29767</v>
      </c>
    </row>
    <row r="4622" spans="1:7" x14ac:dyDescent="0.2">
      <c r="A4622" s="1" t="str">
        <f t="shared" si="73"/>
        <v>SICRO3 4208160</v>
      </c>
      <c r="B4622" s="3" t="s">
        <v>13112</v>
      </c>
      <c r="C4622" s="3" t="s">
        <v>4718</v>
      </c>
      <c r="D4622" s="2" t="s">
        <v>11207</v>
      </c>
      <c r="E4622" s="3" t="s">
        <v>13094</v>
      </c>
      <c r="G4622" s="61">
        <v>35290.120000000003</v>
      </c>
    </row>
    <row r="4623" spans="1:7" x14ac:dyDescent="0.2">
      <c r="A4623" s="1" t="str">
        <f t="shared" si="73"/>
        <v>SICRO3 4208199</v>
      </c>
      <c r="B4623" s="3" t="s">
        <v>13112</v>
      </c>
      <c r="C4623" s="3" t="s">
        <v>4719</v>
      </c>
      <c r="D4623" s="2" t="s">
        <v>11208</v>
      </c>
      <c r="E4623" s="3" t="s">
        <v>13094</v>
      </c>
      <c r="G4623" s="61">
        <v>40809.9</v>
      </c>
    </row>
    <row r="4624" spans="1:7" x14ac:dyDescent="0.2">
      <c r="A4624" s="1" t="str">
        <f t="shared" si="73"/>
        <v>SICRO3 4208161</v>
      </c>
      <c r="B4624" s="3" t="s">
        <v>13112</v>
      </c>
      <c r="C4624" s="3" t="s">
        <v>4720</v>
      </c>
      <c r="D4624" s="2" t="s">
        <v>11209</v>
      </c>
      <c r="E4624" s="3" t="s">
        <v>13094</v>
      </c>
      <c r="G4624" s="61">
        <v>51493.81</v>
      </c>
    </row>
    <row r="4625" spans="1:7" x14ac:dyDescent="0.2">
      <c r="A4625" s="1" t="str">
        <f t="shared" si="73"/>
        <v>SICRO3 4208162</v>
      </c>
      <c r="B4625" s="3" t="s">
        <v>13112</v>
      </c>
      <c r="C4625" s="3" t="s">
        <v>4721</v>
      </c>
      <c r="D4625" s="2" t="s">
        <v>11210</v>
      </c>
      <c r="E4625" s="3" t="s">
        <v>13094</v>
      </c>
      <c r="G4625" s="61">
        <v>56778.33</v>
      </c>
    </row>
    <row r="4626" spans="1:7" x14ac:dyDescent="0.2">
      <c r="A4626" s="1" t="str">
        <f t="shared" si="73"/>
        <v>SICRO3 4208163</v>
      </c>
      <c r="B4626" s="3" t="s">
        <v>13112</v>
      </c>
      <c r="C4626" s="3" t="s">
        <v>4722</v>
      </c>
      <c r="D4626" s="2" t="s">
        <v>11211</v>
      </c>
      <c r="E4626" s="3" t="s">
        <v>13094</v>
      </c>
      <c r="G4626" s="61">
        <v>67544.02</v>
      </c>
    </row>
    <row r="4627" spans="1:7" x14ac:dyDescent="0.2">
      <c r="A4627" s="1" t="str">
        <f t="shared" ref="A4627:A4690" si="74">CONCATENATE($B4627," ",$C4627)</f>
        <v>SICRO3 4208200</v>
      </c>
      <c r="B4627" s="3" t="s">
        <v>13112</v>
      </c>
      <c r="C4627" s="3" t="s">
        <v>4723</v>
      </c>
      <c r="D4627" s="2" t="s">
        <v>11212</v>
      </c>
      <c r="E4627" s="3" t="s">
        <v>13094</v>
      </c>
      <c r="G4627" s="61">
        <v>78574.039999999994</v>
      </c>
    </row>
    <row r="4628" spans="1:7" x14ac:dyDescent="0.2">
      <c r="A4628" s="1" t="str">
        <f t="shared" si="74"/>
        <v>SICRO3 4208164</v>
      </c>
      <c r="B4628" s="3" t="s">
        <v>13112</v>
      </c>
      <c r="C4628" s="3" t="s">
        <v>4724</v>
      </c>
      <c r="D4628" s="2" t="s">
        <v>11213</v>
      </c>
      <c r="E4628" s="3" t="s">
        <v>13094</v>
      </c>
      <c r="G4628" s="61">
        <v>83712.039999999994</v>
      </c>
    </row>
    <row r="4629" spans="1:7" ht="22.5" x14ac:dyDescent="0.2">
      <c r="A4629" s="1" t="str">
        <f t="shared" si="74"/>
        <v>SICRO3 4208201</v>
      </c>
      <c r="B4629" s="3" t="s">
        <v>13112</v>
      </c>
      <c r="C4629" s="3" t="s">
        <v>4725</v>
      </c>
      <c r="D4629" s="2" t="s">
        <v>11214</v>
      </c>
      <c r="E4629" s="3" t="s">
        <v>13094</v>
      </c>
      <c r="G4629" s="61">
        <v>24581.7</v>
      </c>
    </row>
    <row r="4630" spans="1:7" ht="22.5" x14ac:dyDescent="0.2">
      <c r="A4630" s="1" t="str">
        <f t="shared" si="74"/>
        <v>SICRO3 4208151</v>
      </c>
      <c r="B4630" s="3" t="s">
        <v>13112</v>
      </c>
      <c r="C4630" s="3" t="s">
        <v>4726</v>
      </c>
      <c r="D4630" s="2" t="s">
        <v>11215</v>
      </c>
      <c r="E4630" s="3" t="s">
        <v>13094</v>
      </c>
      <c r="G4630" s="61">
        <v>32136.39</v>
      </c>
    </row>
    <row r="4631" spans="1:7" ht="22.5" x14ac:dyDescent="0.2">
      <c r="A4631" s="1" t="str">
        <f t="shared" si="74"/>
        <v>SICRO3 4208202</v>
      </c>
      <c r="B4631" s="3" t="s">
        <v>13112</v>
      </c>
      <c r="C4631" s="3" t="s">
        <v>4727</v>
      </c>
      <c r="D4631" s="2" t="s">
        <v>11216</v>
      </c>
      <c r="E4631" s="3" t="s">
        <v>13094</v>
      </c>
      <c r="G4631" s="61">
        <v>38066.39</v>
      </c>
    </row>
    <row r="4632" spans="1:7" ht="22.5" x14ac:dyDescent="0.2">
      <c r="A4632" s="1" t="str">
        <f t="shared" si="74"/>
        <v>SICRO3 4208152</v>
      </c>
      <c r="B4632" s="3" t="s">
        <v>13112</v>
      </c>
      <c r="C4632" s="3" t="s">
        <v>4728</v>
      </c>
      <c r="D4632" s="2" t="s">
        <v>11217</v>
      </c>
      <c r="E4632" s="3" t="s">
        <v>13094</v>
      </c>
      <c r="G4632" s="61">
        <v>51233.41</v>
      </c>
    </row>
    <row r="4633" spans="1:7" ht="22.5" x14ac:dyDescent="0.2">
      <c r="A4633" s="1" t="str">
        <f t="shared" si="74"/>
        <v>SICRO3 4208153</v>
      </c>
      <c r="B4633" s="3" t="s">
        <v>13112</v>
      </c>
      <c r="C4633" s="3" t="s">
        <v>4729</v>
      </c>
      <c r="D4633" s="2" t="s">
        <v>11218</v>
      </c>
      <c r="E4633" s="3" t="s">
        <v>13094</v>
      </c>
      <c r="G4633" s="61">
        <v>60723.95</v>
      </c>
    </row>
    <row r="4634" spans="1:7" ht="22.5" x14ac:dyDescent="0.2">
      <c r="A4634" s="1" t="str">
        <f t="shared" si="74"/>
        <v>SICRO3 4208203</v>
      </c>
      <c r="B4634" s="3" t="s">
        <v>13112</v>
      </c>
      <c r="C4634" s="3" t="s">
        <v>4730</v>
      </c>
      <c r="D4634" s="2" t="s">
        <v>11219</v>
      </c>
      <c r="E4634" s="3" t="s">
        <v>13094</v>
      </c>
      <c r="G4634" s="61">
        <v>70307.64</v>
      </c>
    </row>
    <row r="4635" spans="1:7" ht="22.5" x14ac:dyDescent="0.2">
      <c r="A4635" s="1" t="str">
        <f t="shared" si="74"/>
        <v>SICRO3 4208154</v>
      </c>
      <c r="B4635" s="3" t="s">
        <v>13112</v>
      </c>
      <c r="C4635" s="3" t="s">
        <v>4731</v>
      </c>
      <c r="D4635" s="2" t="s">
        <v>11220</v>
      </c>
      <c r="E4635" s="3" t="s">
        <v>13094</v>
      </c>
      <c r="G4635" s="61">
        <v>88687.13</v>
      </c>
    </row>
    <row r="4636" spans="1:7" ht="22.5" x14ac:dyDescent="0.2">
      <c r="A4636" s="1" t="str">
        <f t="shared" si="74"/>
        <v>SICRO3 4208155</v>
      </c>
      <c r="B4636" s="3" t="s">
        <v>13112</v>
      </c>
      <c r="C4636" s="3" t="s">
        <v>4732</v>
      </c>
      <c r="D4636" s="2" t="s">
        <v>11221</v>
      </c>
      <c r="E4636" s="3" t="s">
        <v>13094</v>
      </c>
      <c r="G4636" s="61">
        <v>98437.13</v>
      </c>
    </row>
    <row r="4637" spans="1:7" ht="22.5" x14ac:dyDescent="0.2">
      <c r="A4637" s="1" t="str">
        <f t="shared" si="74"/>
        <v>SICRO3 4208156</v>
      </c>
      <c r="B4637" s="3" t="s">
        <v>13112</v>
      </c>
      <c r="C4637" s="3" t="s">
        <v>4733</v>
      </c>
      <c r="D4637" s="2" t="s">
        <v>11222</v>
      </c>
      <c r="E4637" s="3" t="s">
        <v>13094</v>
      </c>
      <c r="G4637" s="61">
        <v>117171.8</v>
      </c>
    </row>
    <row r="4638" spans="1:7" ht="22.5" x14ac:dyDescent="0.2">
      <c r="A4638" s="1" t="str">
        <f t="shared" si="74"/>
        <v>SICRO3 4208204</v>
      </c>
      <c r="B4638" s="3" t="s">
        <v>13112</v>
      </c>
      <c r="C4638" s="3" t="s">
        <v>4734</v>
      </c>
      <c r="D4638" s="2" t="s">
        <v>11223</v>
      </c>
      <c r="E4638" s="3" t="s">
        <v>13094</v>
      </c>
      <c r="G4638" s="61">
        <v>136224.64000000001</v>
      </c>
    </row>
    <row r="4639" spans="1:7" ht="22.5" x14ac:dyDescent="0.2">
      <c r="A4639" s="1" t="str">
        <f t="shared" si="74"/>
        <v>SICRO3 4208157</v>
      </c>
      <c r="B4639" s="3" t="s">
        <v>13112</v>
      </c>
      <c r="C4639" s="3" t="s">
        <v>4735</v>
      </c>
      <c r="D4639" s="2" t="s">
        <v>11224</v>
      </c>
      <c r="E4639" s="3" t="s">
        <v>13094</v>
      </c>
      <c r="G4639" s="61">
        <v>145496.44</v>
      </c>
    </row>
    <row r="4640" spans="1:7" x14ac:dyDescent="0.2">
      <c r="A4640" s="1" t="str">
        <f t="shared" si="74"/>
        <v>SICRO3 4208127</v>
      </c>
      <c r="B4640" s="3" t="s">
        <v>13112</v>
      </c>
      <c r="C4640" s="3" t="s">
        <v>4736</v>
      </c>
      <c r="D4640" s="2" t="s">
        <v>11225</v>
      </c>
      <c r="E4640" s="3" t="s">
        <v>13096</v>
      </c>
      <c r="G4640" s="61">
        <v>28.01</v>
      </c>
    </row>
    <row r="4641" spans="1:7" ht="22.5" x14ac:dyDescent="0.2">
      <c r="A4641" s="1" t="str">
        <f t="shared" si="74"/>
        <v>SICRO3 4208196</v>
      </c>
      <c r="B4641" s="3" t="s">
        <v>13112</v>
      </c>
      <c r="C4641" s="3" t="s">
        <v>4737</v>
      </c>
      <c r="D4641" s="2" t="s">
        <v>11226</v>
      </c>
      <c r="E4641" s="3" t="s">
        <v>13094</v>
      </c>
      <c r="G4641" s="61">
        <v>2707.9</v>
      </c>
    </row>
    <row r="4642" spans="1:7" x14ac:dyDescent="0.2">
      <c r="A4642" s="1" t="str">
        <f t="shared" si="74"/>
        <v>SICRO3 4208209</v>
      </c>
      <c r="B4642" s="3" t="s">
        <v>13112</v>
      </c>
      <c r="C4642" s="3" t="s">
        <v>4738</v>
      </c>
      <c r="D4642" s="2" t="s">
        <v>11227</v>
      </c>
      <c r="E4642" s="3" t="s">
        <v>13094</v>
      </c>
      <c r="G4642" s="61">
        <v>12169.82</v>
      </c>
    </row>
    <row r="4643" spans="1:7" x14ac:dyDescent="0.2">
      <c r="A4643" s="1" t="str">
        <f t="shared" si="74"/>
        <v>SICRO3 4208206</v>
      </c>
      <c r="B4643" s="3" t="s">
        <v>13112</v>
      </c>
      <c r="C4643" s="3" t="s">
        <v>4739</v>
      </c>
      <c r="D4643" s="2" t="s">
        <v>11228</v>
      </c>
      <c r="E4643" s="3" t="s">
        <v>13101</v>
      </c>
      <c r="G4643" s="61">
        <v>126.84</v>
      </c>
    </row>
    <row r="4644" spans="1:7" x14ac:dyDescent="0.2">
      <c r="A4644" s="1" t="str">
        <f t="shared" si="74"/>
        <v>SICRO3 4208210</v>
      </c>
      <c r="B4644" s="3" t="s">
        <v>13112</v>
      </c>
      <c r="C4644" s="3" t="s">
        <v>4740</v>
      </c>
      <c r="D4644" s="2" t="s">
        <v>11229</v>
      </c>
      <c r="E4644" s="3" t="s">
        <v>13094</v>
      </c>
      <c r="G4644" s="61">
        <v>27368.12</v>
      </c>
    </row>
    <row r="4645" spans="1:7" ht="22.5" x14ac:dyDescent="0.2">
      <c r="A4645" s="1" t="str">
        <f t="shared" si="74"/>
        <v>SICRO3 4208195</v>
      </c>
      <c r="B4645" s="3" t="s">
        <v>13112</v>
      </c>
      <c r="C4645" s="3" t="s">
        <v>4741</v>
      </c>
      <c r="D4645" s="2" t="s">
        <v>11230</v>
      </c>
      <c r="E4645" s="3" t="s">
        <v>13094</v>
      </c>
      <c r="G4645" s="61">
        <v>14284.67</v>
      </c>
    </row>
    <row r="4646" spans="1:7" x14ac:dyDescent="0.2">
      <c r="A4646" s="1" t="str">
        <f t="shared" si="74"/>
        <v>SICRO3 4208208</v>
      </c>
      <c r="B4646" s="3" t="s">
        <v>13112</v>
      </c>
      <c r="C4646" s="3" t="s">
        <v>4742</v>
      </c>
      <c r="D4646" s="2" t="s">
        <v>11231</v>
      </c>
      <c r="E4646" s="3" t="s">
        <v>13101</v>
      </c>
      <c r="G4646" s="61">
        <v>617.63</v>
      </c>
    </row>
    <row r="4647" spans="1:7" x14ac:dyDescent="0.2">
      <c r="A4647" s="1" t="str">
        <f t="shared" si="74"/>
        <v>SICRO3 4208135</v>
      </c>
      <c r="B4647" s="3" t="s">
        <v>13112</v>
      </c>
      <c r="C4647" s="3" t="s">
        <v>4743</v>
      </c>
      <c r="D4647" s="2" t="s">
        <v>11232</v>
      </c>
      <c r="E4647" s="3" t="s">
        <v>13095</v>
      </c>
      <c r="G4647" s="61">
        <v>1523.06</v>
      </c>
    </row>
    <row r="4648" spans="1:7" x14ac:dyDescent="0.2">
      <c r="A4648" s="1" t="str">
        <f t="shared" si="74"/>
        <v>SICRO3 4208136</v>
      </c>
      <c r="B4648" s="3" t="s">
        <v>13112</v>
      </c>
      <c r="C4648" s="3" t="s">
        <v>4744</v>
      </c>
      <c r="D4648" s="2" t="s">
        <v>11233</v>
      </c>
      <c r="E4648" s="3" t="s">
        <v>13095</v>
      </c>
      <c r="G4648" s="61">
        <v>1729.37</v>
      </c>
    </row>
    <row r="4649" spans="1:7" x14ac:dyDescent="0.2">
      <c r="A4649" s="1" t="str">
        <f t="shared" si="74"/>
        <v>SICRO3 4208137</v>
      </c>
      <c r="B4649" s="3" t="s">
        <v>13112</v>
      </c>
      <c r="C4649" s="3" t="s">
        <v>4745</v>
      </c>
      <c r="D4649" s="2" t="s">
        <v>11234</v>
      </c>
      <c r="E4649" s="3" t="s">
        <v>13095</v>
      </c>
      <c r="G4649" s="61">
        <v>1986.73</v>
      </c>
    </row>
    <row r="4650" spans="1:7" x14ac:dyDescent="0.2">
      <c r="A4650" s="1" t="str">
        <f t="shared" si="74"/>
        <v>SICRO3 4208138</v>
      </c>
      <c r="B4650" s="3" t="s">
        <v>13112</v>
      </c>
      <c r="C4650" s="3" t="s">
        <v>4746</v>
      </c>
      <c r="D4650" s="2" t="s">
        <v>11235</v>
      </c>
      <c r="E4650" s="3" t="s">
        <v>13095</v>
      </c>
      <c r="G4650" s="61">
        <v>2235.91</v>
      </c>
    </row>
    <row r="4651" spans="1:7" x14ac:dyDescent="0.2">
      <c r="A4651" s="1" t="str">
        <f t="shared" si="74"/>
        <v>SICRO3 4208139</v>
      </c>
      <c r="B4651" s="3" t="s">
        <v>13112</v>
      </c>
      <c r="C4651" s="3" t="s">
        <v>4747</v>
      </c>
      <c r="D4651" s="2" t="s">
        <v>11236</v>
      </c>
      <c r="E4651" s="3" t="s">
        <v>13095</v>
      </c>
      <c r="G4651" s="61">
        <v>2239.7399999999998</v>
      </c>
    </row>
    <row r="4652" spans="1:7" x14ac:dyDescent="0.2">
      <c r="A4652" s="1" t="str">
        <f t="shared" si="74"/>
        <v>SICRO3 4208140</v>
      </c>
      <c r="B4652" s="3" t="s">
        <v>13112</v>
      </c>
      <c r="C4652" s="3" t="s">
        <v>4748</v>
      </c>
      <c r="D4652" s="2" t="s">
        <v>11237</v>
      </c>
      <c r="E4652" s="3" t="s">
        <v>13095</v>
      </c>
      <c r="G4652" s="61">
        <v>2780.43</v>
      </c>
    </row>
    <row r="4653" spans="1:7" x14ac:dyDescent="0.2">
      <c r="A4653" s="1" t="str">
        <f t="shared" si="74"/>
        <v>SICRO3 4208141</v>
      </c>
      <c r="B4653" s="3" t="s">
        <v>13112</v>
      </c>
      <c r="C4653" s="3" t="s">
        <v>4749</v>
      </c>
      <c r="D4653" s="2" t="s">
        <v>11238</v>
      </c>
      <c r="E4653" s="3" t="s">
        <v>13095</v>
      </c>
      <c r="G4653" s="61">
        <v>2790.11</v>
      </c>
    </row>
    <row r="4654" spans="1:7" x14ac:dyDescent="0.2">
      <c r="A4654" s="1" t="str">
        <f t="shared" si="74"/>
        <v>SICRO3 4208212</v>
      </c>
      <c r="B4654" s="3" t="s">
        <v>13112</v>
      </c>
      <c r="C4654" s="3" t="s">
        <v>4750</v>
      </c>
      <c r="D4654" s="2" t="s">
        <v>11239</v>
      </c>
      <c r="E4654" s="3" t="s">
        <v>13095</v>
      </c>
      <c r="G4654" s="61">
        <v>2791.9</v>
      </c>
    </row>
    <row r="4655" spans="1:7" x14ac:dyDescent="0.2">
      <c r="A4655" s="1" t="str">
        <f t="shared" si="74"/>
        <v>SICRO3 4208213</v>
      </c>
      <c r="B4655" s="3" t="s">
        <v>13112</v>
      </c>
      <c r="C4655" s="3" t="s">
        <v>4751</v>
      </c>
      <c r="D4655" s="2" t="s">
        <v>11240</v>
      </c>
      <c r="E4655" s="3" t="s">
        <v>13095</v>
      </c>
      <c r="G4655" s="61">
        <v>3205.13</v>
      </c>
    </row>
    <row r="4656" spans="1:7" x14ac:dyDescent="0.2">
      <c r="A4656" s="1" t="str">
        <f t="shared" si="74"/>
        <v>SICRO3 4208214</v>
      </c>
      <c r="B4656" s="3" t="s">
        <v>13112</v>
      </c>
      <c r="C4656" s="3" t="s">
        <v>4752</v>
      </c>
      <c r="D4656" s="2" t="s">
        <v>11241</v>
      </c>
      <c r="E4656" s="3" t="s">
        <v>13095</v>
      </c>
      <c r="G4656" s="61">
        <v>3628.19</v>
      </c>
    </row>
    <row r="4657" spans="1:7" x14ac:dyDescent="0.2">
      <c r="A4657" s="1" t="str">
        <f t="shared" si="74"/>
        <v>SICRO3 4208215</v>
      </c>
      <c r="B4657" s="3" t="s">
        <v>13112</v>
      </c>
      <c r="C4657" s="3" t="s">
        <v>4753</v>
      </c>
      <c r="D4657" s="2" t="s">
        <v>11242</v>
      </c>
      <c r="E4657" s="3" t="s">
        <v>13095</v>
      </c>
      <c r="G4657" s="61">
        <v>3634.56</v>
      </c>
    </row>
    <row r="4658" spans="1:7" x14ac:dyDescent="0.2">
      <c r="A4658" s="1" t="str">
        <f t="shared" si="74"/>
        <v>SICRO3 4208216</v>
      </c>
      <c r="B4658" s="3" t="s">
        <v>13112</v>
      </c>
      <c r="C4658" s="3" t="s">
        <v>4754</v>
      </c>
      <c r="D4658" s="2" t="s">
        <v>11243</v>
      </c>
      <c r="E4658" s="3" t="s">
        <v>13095</v>
      </c>
      <c r="G4658" s="61">
        <v>2519.9499999999998</v>
      </c>
    </row>
    <row r="4659" spans="1:7" x14ac:dyDescent="0.2">
      <c r="A4659" s="1" t="str">
        <f t="shared" si="74"/>
        <v>SICRO3 4208217</v>
      </c>
      <c r="B4659" s="3" t="s">
        <v>13112</v>
      </c>
      <c r="C4659" s="3" t="s">
        <v>4755</v>
      </c>
      <c r="D4659" s="2" t="s">
        <v>11244</v>
      </c>
      <c r="E4659" s="3" t="s">
        <v>13095</v>
      </c>
      <c r="G4659" s="61">
        <v>2864.14</v>
      </c>
    </row>
    <row r="4660" spans="1:7" x14ac:dyDescent="0.2">
      <c r="A4660" s="1" t="str">
        <f t="shared" si="74"/>
        <v>SICRO3 4208218</v>
      </c>
      <c r="B4660" s="3" t="s">
        <v>13112</v>
      </c>
      <c r="C4660" s="3" t="s">
        <v>4756</v>
      </c>
      <c r="D4660" s="2" t="s">
        <v>11245</v>
      </c>
      <c r="E4660" s="3" t="s">
        <v>13095</v>
      </c>
      <c r="G4660" s="61">
        <v>3743.28</v>
      </c>
    </row>
    <row r="4661" spans="1:7" x14ac:dyDescent="0.2">
      <c r="A4661" s="1" t="str">
        <f t="shared" si="74"/>
        <v>SICRO3 4208219</v>
      </c>
      <c r="B4661" s="3" t="s">
        <v>13112</v>
      </c>
      <c r="C4661" s="3" t="s">
        <v>4757</v>
      </c>
      <c r="D4661" s="2" t="s">
        <v>11246</v>
      </c>
      <c r="E4661" s="3" t="s">
        <v>13095</v>
      </c>
      <c r="G4661" s="61">
        <v>4836.96</v>
      </c>
    </row>
    <row r="4662" spans="1:7" x14ac:dyDescent="0.2">
      <c r="A4662" s="1" t="str">
        <f t="shared" si="74"/>
        <v>SICRO3 4208220</v>
      </c>
      <c r="B4662" s="3" t="s">
        <v>13112</v>
      </c>
      <c r="C4662" s="3" t="s">
        <v>4758</v>
      </c>
      <c r="D4662" s="2" t="s">
        <v>11247</v>
      </c>
      <c r="E4662" s="3" t="s">
        <v>13095</v>
      </c>
      <c r="G4662" s="61">
        <v>5126.16</v>
      </c>
    </row>
    <row r="4663" spans="1:7" x14ac:dyDescent="0.2">
      <c r="A4663" s="1" t="str">
        <f t="shared" si="74"/>
        <v>SICRO3 4208221</v>
      </c>
      <c r="B4663" s="3" t="s">
        <v>13112</v>
      </c>
      <c r="C4663" s="3" t="s">
        <v>4759</v>
      </c>
      <c r="D4663" s="2" t="s">
        <v>11248</v>
      </c>
      <c r="E4663" s="3" t="s">
        <v>13095</v>
      </c>
      <c r="G4663" s="61">
        <v>6742.93</v>
      </c>
    </row>
    <row r="4664" spans="1:7" x14ac:dyDescent="0.2">
      <c r="A4664" s="1" t="str">
        <f t="shared" si="74"/>
        <v>SICRO3 4208222</v>
      </c>
      <c r="B4664" s="3" t="s">
        <v>13112</v>
      </c>
      <c r="C4664" s="3" t="s">
        <v>4760</v>
      </c>
      <c r="D4664" s="2" t="s">
        <v>11249</v>
      </c>
      <c r="E4664" s="3" t="s">
        <v>13095</v>
      </c>
      <c r="G4664" s="61">
        <v>8508.2099999999991</v>
      </c>
    </row>
    <row r="4665" spans="1:7" x14ac:dyDescent="0.2">
      <c r="A4665" s="1" t="str">
        <f t="shared" si="74"/>
        <v>SICRO3 4208223</v>
      </c>
      <c r="B4665" s="3" t="s">
        <v>13112</v>
      </c>
      <c r="C4665" s="3" t="s">
        <v>4761</v>
      </c>
      <c r="D4665" s="2" t="s">
        <v>11250</v>
      </c>
      <c r="E4665" s="3" t="s">
        <v>13095</v>
      </c>
      <c r="G4665" s="61">
        <v>8510.9599999999991</v>
      </c>
    </row>
    <row r="4666" spans="1:7" x14ac:dyDescent="0.2">
      <c r="A4666" s="1" t="str">
        <f t="shared" si="74"/>
        <v>SICRO3 4208224</v>
      </c>
      <c r="B4666" s="3" t="s">
        <v>13112</v>
      </c>
      <c r="C4666" s="3" t="s">
        <v>4762</v>
      </c>
      <c r="D4666" s="2" t="s">
        <v>11251</v>
      </c>
      <c r="E4666" s="3" t="s">
        <v>13095</v>
      </c>
      <c r="G4666" s="61">
        <v>9912.4599999999991</v>
      </c>
    </row>
    <row r="4667" spans="1:7" x14ac:dyDescent="0.2">
      <c r="A4667" s="1" t="str">
        <f t="shared" si="74"/>
        <v>SICRO3 4208225</v>
      </c>
      <c r="B4667" s="3" t="s">
        <v>13112</v>
      </c>
      <c r="C4667" s="3" t="s">
        <v>4763</v>
      </c>
      <c r="D4667" s="2" t="s">
        <v>11252</v>
      </c>
      <c r="E4667" s="3" t="s">
        <v>13095</v>
      </c>
      <c r="G4667" s="61">
        <v>11321.46</v>
      </c>
    </row>
    <row r="4668" spans="1:7" x14ac:dyDescent="0.2">
      <c r="A4668" s="1" t="str">
        <f t="shared" si="74"/>
        <v>SICRO3 4208226</v>
      </c>
      <c r="B4668" s="3" t="s">
        <v>13112</v>
      </c>
      <c r="C4668" s="3" t="s">
        <v>4764</v>
      </c>
      <c r="D4668" s="2" t="s">
        <v>11253</v>
      </c>
      <c r="E4668" s="3" t="s">
        <v>13095</v>
      </c>
      <c r="G4668" s="61">
        <v>11355.75</v>
      </c>
    </row>
    <row r="4669" spans="1:7" ht="22.5" x14ac:dyDescent="0.2">
      <c r="A4669" s="1" t="str">
        <f t="shared" si="74"/>
        <v>SICRO3 4208227</v>
      </c>
      <c r="B4669" s="3" t="s">
        <v>13112</v>
      </c>
      <c r="C4669" s="3" t="s">
        <v>4765</v>
      </c>
      <c r="D4669" s="2" t="s">
        <v>11254</v>
      </c>
      <c r="E4669" s="3" t="s">
        <v>13095</v>
      </c>
      <c r="G4669" s="61">
        <v>1182.4000000000001</v>
      </c>
    </row>
    <row r="4670" spans="1:7" ht="22.5" x14ac:dyDescent="0.2">
      <c r="A4670" s="1" t="str">
        <f t="shared" si="74"/>
        <v>SICRO3 4208228</v>
      </c>
      <c r="B4670" s="3" t="s">
        <v>13112</v>
      </c>
      <c r="C4670" s="3" t="s">
        <v>4766</v>
      </c>
      <c r="D4670" s="2" t="s">
        <v>11255</v>
      </c>
      <c r="E4670" s="3" t="s">
        <v>13095</v>
      </c>
      <c r="G4670" s="61">
        <v>1355.42</v>
      </c>
    </row>
    <row r="4671" spans="1:7" ht="22.5" x14ac:dyDescent="0.2">
      <c r="A4671" s="1" t="str">
        <f t="shared" si="74"/>
        <v>SICRO3 4208229</v>
      </c>
      <c r="B4671" s="3" t="s">
        <v>13112</v>
      </c>
      <c r="C4671" s="3" t="s">
        <v>4767</v>
      </c>
      <c r="D4671" s="2" t="s">
        <v>11256</v>
      </c>
      <c r="E4671" s="3" t="s">
        <v>13095</v>
      </c>
      <c r="G4671" s="61">
        <v>1748.96</v>
      </c>
    </row>
    <row r="4672" spans="1:7" ht="22.5" x14ac:dyDescent="0.2">
      <c r="A4672" s="1" t="str">
        <f t="shared" si="74"/>
        <v>SICRO3 4208230</v>
      </c>
      <c r="B4672" s="3" t="s">
        <v>13112</v>
      </c>
      <c r="C4672" s="3" t="s">
        <v>4768</v>
      </c>
      <c r="D4672" s="2" t="s">
        <v>11257</v>
      </c>
      <c r="E4672" s="3" t="s">
        <v>13095</v>
      </c>
      <c r="G4672" s="61">
        <v>2255.84</v>
      </c>
    </row>
    <row r="4673" spans="1:7" ht="22.5" x14ac:dyDescent="0.2">
      <c r="A4673" s="1" t="str">
        <f t="shared" si="74"/>
        <v>SICRO3 4208231</v>
      </c>
      <c r="B4673" s="3" t="s">
        <v>13112</v>
      </c>
      <c r="C4673" s="3" t="s">
        <v>4769</v>
      </c>
      <c r="D4673" s="2" t="s">
        <v>11258</v>
      </c>
      <c r="E4673" s="3" t="s">
        <v>13095</v>
      </c>
      <c r="G4673" s="61">
        <v>2393.0500000000002</v>
      </c>
    </row>
    <row r="4674" spans="1:7" ht="22.5" x14ac:dyDescent="0.2">
      <c r="A4674" s="1" t="str">
        <f t="shared" si="74"/>
        <v>SICRO3 4208232</v>
      </c>
      <c r="B4674" s="3" t="s">
        <v>13112</v>
      </c>
      <c r="C4674" s="3" t="s">
        <v>4770</v>
      </c>
      <c r="D4674" s="2" t="s">
        <v>11259</v>
      </c>
      <c r="E4674" s="3" t="s">
        <v>13095</v>
      </c>
      <c r="G4674" s="61">
        <v>3135.79</v>
      </c>
    </row>
    <row r="4675" spans="1:7" ht="22.5" x14ac:dyDescent="0.2">
      <c r="A4675" s="1" t="str">
        <f t="shared" si="74"/>
        <v>SICRO3 4208233</v>
      </c>
      <c r="B4675" s="3" t="s">
        <v>13112</v>
      </c>
      <c r="C4675" s="3" t="s">
        <v>4771</v>
      </c>
      <c r="D4675" s="2" t="s">
        <v>11260</v>
      </c>
      <c r="E4675" s="3" t="s">
        <v>13095</v>
      </c>
      <c r="G4675" s="61">
        <v>3948.37</v>
      </c>
    </row>
    <row r="4676" spans="1:7" ht="22.5" x14ac:dyDescent="0.2">
      <c r="A4676" s="1" t="str">
        <f t="shared" si="74"/>
        <v>SICRO3 4208234</v>
      </c>
      <c r="B4676" s="3" t="s">
        <v>13112</v>
      </c>
      <c r="C4676" s="3" t="s">
        <v>4772</v>
      </c>
      <c r="D4676" s="2" t="s">
        <v>11261</v>
      </c>
      <c r="E4676" s="3" t="s">
        <v>13095</v>
      </c>
      <c r="G4676" s="61">
        <v>3950.92</v>
      </c>
    </row>
    <row r="4677" spans="1:7" ht="22.5" x14ac:dyDescent="0.2">
      <c r="A4677" s="1" t="str">
        <f t="shared" si="74"/>
        <v>SICRO3 4208235</v>
      </c>
      <c r="B4677" s="3" t="s">
        <v>13112</v>
      </c>
      <c r="C4677" s="3" t="s">
        <v>4773</v>
      </c>
      <c r="D4677" s="2" t="s">
        <v>11262</v>
      </c>
      <c r="E4677" s="3" t="s">
        <v>13095</v>
      </c>
      <c r="G4677" s="61">
        <v>4618.17</v>
      </c>
    </row>
    <row r="4678" spans="1:7" ht="22.5" x14ac:dyDescent="0.2">
      <c r="A4678" s="1" t="str">
        <f t="shared" si="74"/>
        <v>SICRO3 4208236</v>
      </c>
      <c r="B4678" s="3" t="s">
        <v>13112</v>
      </c>
      <c r="C4678" s="3" t="s">
        <v>4774</v>
      </c>
      <c r="D4678" s="2" t="s">
        <v>11263</v>
      </c>
      <c r="E4678" s="3" t="s">
        <v>13095</v>
      </c>
      <c r="G4678" s="61">
        <v>5267.86</v>
      </c>
    </row>
    <row r="4679" spans="1:7" ht="22.5" x14ac:dyDescent="0.2">
      <c r="A4679" s="1" t="str">
        <f t="shared" si="74"/>
        <v>SICRO3 4208237</v>
      </c>
      <c r="B4679" s="3" t="s">
        <v>13112</v>
      </c>
      <c r="C4679" s="3" t="s">
        <v>4775</v>
      </c>
      <c r="D4679" s="2" t="s">
        <v>11264</v>
      </c>
      <c r="E4679" s="3" t="s">
        <v>13095</v>
      </c>
      <c r="G4679" s="61">
        <v>5302.05</v>
      </c>
    </row>
    <row r="4680" spans="1:7" x14ac:dyDescent="0.2">
      <c r="A4680" s="1" t="str">
        <f t="shared" si="74"/>
        <v>SICRO3 4208128</v>
      </c>
      <c r="B4680" s="3" t="s">
        <v>13112</v>
      </c>
      <c r="C4680" s="3" t="s">
        <v>4776</v>
      </c>
      <c r="D4680" s="2" t="s">
        <v>11265</v>
      </c>
      <c r="E4680" s="3" t="s">
        <v>13095</v>
      </c>
      <c r="G4680" s="61">
        <v>263.54000000000002</v>
      </c>
    </row>
    <row r="4681" spans="1:7" x14ac:dyDescent="0.2">
      <c r="A4681" s="1" t="str">
        <f t="shared" si="74"/>
        <v>SICRO3 4208129</v>
      </c>
      <c r="B4681" s="3" t="s">
        <v>13112</v>
      </c>
      <c r="C4681" s="3" t="s">
        <v>4777</v>
      </c>
      <c r="D4681" s="2" t="s">
        <v>11266</v>
      </c>
      <c r="E4681" s="3" t="s">
        <v>13095</v>
      </c>
      <c r="G4681" s="61">
        <v>292.38</v>
      </c>
    </row>
    <row r="4682" spans="1:7" x14ac:dyDescent="0.2">
      <c r="A4682" s="1" t="str">
        <f t="shared" si="74"/>
        <v>SICRO3 4208130</v>
      </c>
      <c r="B4682" s="3" t="s">
        <v>13112</v>
      </c>
      <c r="C4682" s="3" t="s">
        <v>4778</v>
      </c>
      <c r="D4682" s="2" t="s">
        <v>11267</v>
      </c>
      <c r="E4682" s="3" t="s">
        <v>13095</v>
      </c>
      <c r="G4682" s="61">
        <v>335.57</v>
      </c>
    </row>
    <row r="4683" spans="1:7" x14ac:dyDescent="0.2">
      <c r="A4683" s="1" t="str">
        <f t="shared" si="74"/>
        <v>SICRO3 4208131</v>
      </c>
      <c r="B4683" s="3" t="s">
        <v>13112</v>
      </c>
      <c r="C4683" s="3" t="s">
        <v>4779</v>
      </c>
      <c r="D4683" s="2" t="s">
        <v>11268</v>
      </c>
      <c r="E4683" s="3" t="s">
        <v>13095</v>
      </c>
      <c r="G4683" s="61">
        <v>389.58</v>
      </c>
    </row>
    <row r="4684" spans="1:7" x14ac:dyDescent="0.2">
      <c r="A4684" s="1" t="str">
        <f t="shared" si="74"/>
        <v>SICRO3 4208132</v>
      </c>
      <c r="B4684" s="3" t="s">
        <v>13112</v>
      </c>
      <c r="C4684" s="3" t="s">
        <v>4780</v>
      </c>
      <c r="D4684" s="2" t="s">
        <v>11269</v>
      </c>
      <c r="E4684" s="3" t="s">
        <v>13095</v>
      </c>
      <c r="G4684" s="61">
        <v>443.42</v>
      </c>
    </row>
    <row r="4685" spans="1:7" x14ac:dyDescent="0.2">
      <c r="A4685" s="1" t="str">
        <f t="shared" si="74"/>
        <v>SICRO3 4208133</v>
      </c>
      <c r="B4685" s="3" t="s">
        <v>13112</v>
      </c>
      <c r="C4685" s="3" t="s">
        <v>4781</v>
      </c>
      <c r="D4685" s="2" t="s">
        <v>11270</v>
      </c>
      <c r="E4685" s="3" t="s">
        <v>13095</v>
      </c>
      <c r="G4685" s="61">
        <v>502.54</v>
      </c>
    </row>
    <row r="4686" spans="1:7" x14ac:dyDescent="0.2">
      <c r="A4686" s="1" t="str">
        <f t="shared" si="74"/>
        <v>SICRO3 4208134</v>
      </c>
      <c r="B4686" s="3" t="s">
        <v>13112</v>
      </c>
      <c r="C4686" s="3" t="s">
        <v>4782</v>
      </c>
      <c r="D4686" s="2" t="s">
        <v>11271</v>
      </c>
      <c r="E4686" s="3" t="s">
        <v>13095</v>
      </c>
      <c r="G4686" s="61">
        <v>562.58000000000004</v>
      </c>
    </row>
    <row r="4687" spans="1:7" x14ac:dyDescent="0.2">
      <c r="A4687" s="1" t="str">
        <f t="shared" si="74"/>
        <v>SICRO3 4208238</v>
      </c>
      <c r="B4687" s="3" t="s">
        <v>13112</v>
      </c>
      <c r="C4687" s="3" t="s">
        <v>4783</v>
      </c>
      <c r="D4687" s="2" t="s">
        <v>11272</v>
      </c>
      <c r="E4687" s="3" t="s">
        <v>13095</v>
      </c>
      <c r="G4687" s="61">
        <v>593.35</v>
      </c>
    </row>
    <row r="4688" spans="1:7" x14ac:dyDescent="0.2">
      <c r="A4688" s="1" t="str">
        <f t="shared" si="74"/>
        <v>SICRO3 4208239</v>
      </c>
      <c r="B4688" s="3" t="s">
        <v>13112</v>
      </c>
      <c r="C4688" s="3" t="s">
        <v>4784</v>
      </c>
      <c r="D4688" s="2" t="s">
        <v>11273</v>
      </c>
      <c r="E4688" s="3" t="s">
        <v>13095</v>
      </c>
      <c r="G4688" s="61">
        <v>642.53</v>
      </c>
    </row>
    <row r="4689" spans="1:7" ht="22.5" x14ac:dyDescent="0.2">
      <c r="A4689" s="1" t="str">
        <f t="shared" si="74"/>
        <v>SICRO3 4413920</v>
      </c>
      <c r="B4689" s="3" t="s">
        <v>13112</v>
      </c>
      <c r="C4689" s="3" t="s">
        <v>4785</v>
      </c>
      <c r="D4689" s="2" t="s">
        <v>11274</v>
      </c>
      <c r="E4689" s="3" t="s">
        <v>13098</v>
      </c>
      <c r="G4689" s="61">
        <v>0.52</v>
      </c>
    </row>
    <row r="4690" spans="1:7" x14ac:dyDescent="0.2">
      <c r="A4690" s="1" t="str">
        <f t="shared" si="74"/>
        <v>SICRO3 4413024</v>
      </c>
      <c r="B4690" s="3" t="s">
        <v>13112</v>
      </c>
      <c r="C4690" s="3" t="s">
        <v>4786</v>
      </c>
      <c r="D4690" s="2" t="s">
        <v>11275</v>
      </c>
      <c r="E4690" s="3" t="s">
        <v>13098</v>
      </c>
      <c r="G4690" s="61">
        <v>0.37</v>
      </c>
    </row>
    <row r="4691" spans="1:7" x14ac:dyDescent="0.2">
      <c r="A4691" s="1" t="str">
        <f t="shared" ref="A4691:A4754" si="75">CONCATENATE($B4691," ",$C4691)</f>
        <v>SICRO3 4413022</v>
      </c>
      <c r="B4691" s="3" t="s">
        <v>13112</v>
      </c>
      <c r="C4691" s="3" t="s">
        <v>4787</v>
      </c>
      <c r="D4691" s="2" t="s">
        <v>11276</v>
      </c>
      <c r="E4691" s="3" t="s">
        <v>13098</v>
      </c>
      <c r="G4691" s="61">
        <v>0.54</v>
      </c>
    </row>
    <row r="4692" spans="1:7" ht="22.5" x14ac:dyDescent="0.2">
      <c r="A4692" s="1" t="str">
        <f t="shared" si="75"/>
        <v>SICRO3 4413020</v>
      </c>
      <c r="B4692" s="3" t="s">
        <v>13112</v>
      </c>
      <c r="C4692" s="3" t="s">
        <v>4788</v>
      </c>
      <c r="D4692" s="2" t="s">
        <v>11277</v>
      </c>
      <c r="E4692" s="3" t="s">
        <v>13095</v>
      </c>
      <c r="G4692" s="61">
        <v>37.96</v>
      </c>
    </row>
    <row r="4693" spans="1:7" ht="22.5" x14ac:dyDescent="0.2">
      <c r="A4693" s="1" t="str">
        <f t="shared" si="75"/>
        <v>SICRO3 4413013</v>
      </c>
      <c r="B4693" s="3" t="s">
        <v>13112</v>
      </c>
      <c r="C4693" s="3" t="s">
        <v>4789</v>
      </c>
      <c r="D4693" s="2" t="s">
        <v>11278</v>
      </c>
      <c r="E4693" s="3" t="s">
        <v>13095</v>
      </c>
      <c r="G4693" s="61">
        <v>91.4</v>
      </c>
    </row>
    <row r="4694" spans="1:7" ht="22.5" x14ac:dyDescent="0.2">
      <c r="A4694" s="1" t="str">
        <f t="shared" si="75"/>
        <v>SICRO3 4413019</v>
      </c>
      <c r="B4694" s="3" t="s">
        <v>13112</v>
      </c>
      <c r="C4694" s="3" t="s">
        <v>4790</v>
      </c>
      <c r="D4694" s="2" t="s">
        <v>11279</v>
      </c>
      <c r="E4694" s="3" t="s">
        <v>13095</v>
      </c>
      <c r="G4694" s="61">
        <v>31.93</v>
      </c>
    </row>
    <row r="4695" spans="1:7" x14ac:dyDescent="0.2">
      <c r="A4695" s="1" t="str">
        <f t="shared" si="75"/>
        <v>SICRO3 4413026</v>
      </c>
      <c r="B4695" s="3" t="s">
        <v>13112</v>
      </c>
      <c r="C4695" s="3" t="s">
        <v>4791</v>
      </c>
      <c r="D4695" s="2" t="s">
        <v>11280</v>
      </c>
      <c r="E4695" s="3" t="s">
        <v>13098</v>
      </c>
      <c r="G4695" s="61">
        <v>236.64</v>
      </c>
    </row>
    <row r="4696" spans="1:7" x14ac:dyDescent="0.2">
      <c r="A4696" s="1" t="str">
        <f t="shared" si="75"/>
        <v>SICRO3 4413996</v>
      </c>
      <c r="B4696" s="3" t="s">
        <v>13112</v>
      </c>
      <c r="C4696" s="3" t="s">
        <v>4792</v>
      </c>
      <c r="D4696" s="2" t="s">
        <v>11281</v>
      </c>
      <c r="E4696" s="3" t="s">
        <v>13098</v>
      </c>
      <c r="G4696" s="61">
        <v>10.31</v>
      </c>
    </row>
    <row r="4697" spans="1:7" x14ac:dyDescent="0.2">
      <c r="A4697" s="1" t="str">
        <f t="shared" si="75"/>
        <v>SICRO3 4413942</v>
      </c>
      <c r="B4697" s="3" t="s">
        <v>13112</v>
      </c>
      <c r="C4697" s="3" t="s">
        <v>4793</v>
      </c>
      <c r="D4697" s="2" t="s">
        <v>11282</v>
      </c>
      <c r="E4697" s="3" t="s">
        <v>13097</v>
      </c>
      <c r="G4697" s="61">
        <v>2.02</v>
      </c>
    </row>
    <row r="4698" spans="1:7" x14ac:dyDescent="0.2">
      <c r="A4698" s="1" t="str">
        <f t="shared" si="75"/>
        <v>SICRO3 4413018</v>
      </c>
      <c r="B4698" s="3" t="s">
        <v>13112</v>
      </c>
      <c r="C4698" s="3" t="s">
        <v>4794</v>
      </c>
      <c r="D4698" s="2" t="s">
        <v>11283</v>
      </c>
      <c r="E4698" s="3" t="s">
        <v>13096</v>
      </c>
      <c r="G4698" s="61">
        <v>14</v>
      </c>
    </row>
    <row r="4699" spans="1:7" x14ac:dyDescent="0.2">
      <c r="A4699" s="1" t="str">
        <f t="shared" si="75"/>
        <v>SICRO3 4413905</v>
      </c>
      <c r="B4699" s="3" t="s">
        <v>13112</v>
      </c>
      <c r="C4699" s="3" t="s">
        <v>4795</v>
      </c>
      <c r="D4699" s="2" t="s">
        <v>11284</v>
      </c>
      <c r="E4699" s="3" t="s">
        <v>13098</v>
      </c>
      <c r="G4699" s="61">
        <v>6.87</v>
      </c>
    </row>
    <row r="4700" spans="1:7" x14ac:dyDescent="0.2">
      <c r="A4700" s="1" t="str">
        <f t="shared" si="75"/>
        <v>SICRO3 4413987</v>
      </c>
      <c r="B4700" s="3" t="s">
        <v>13112</v>
      </c>
      <c r="C4700" s="3" t="s">
        <v>4796</v>
      </c>
      <c r="D4700" s="2" t="s">
        <v>11285</v>
      </c>
      <c r="E4700" s="3" t="s">
        <v>13098</v>
      </c>
      <c r="G4700" s="61">
        <v>0.36</v>
      </c>
    </row>
    <row r="4701" spans="1:7" x14ac:dyDescent="0.2">
      <c r="A4701" s="1" t="str">
        <f t="shared" si="75"/>
        <v>SICRO3 4413995</v>
      </c>
      <c r="B4701" s="3" t="s">
        <v>13112</v>
      </c>
      <c r="C4701" s="3" t="s">
        <v>4797</v>
      </c>
      <c r="D4701" s="2" t="s">
        <v>11286</v>
      </c>
      <c r="E4701" s="3" t="s">
        <v>13098</v>
      </c>
      <c r="G4701" s="61">
        <v>3.05</v>
      </c>
    </row>
    <row r="4702" spans="1:7" ht="22.5" x14ac:dyDescent="0.2">
      <c r="A4702" s="1" t="str">
        <f t="shared" si="75"/>
        <v>SICRO3 4413994</v>
      </c>
      <c r="B4702" s="3" t="s">
        <v>13112</v>
      </c>
      <c r="C4702" s="3" t="s">
        <v>4798</v>
      </c>
      <c r="D4702" s="2" t="s">
        <v>11287</v>
      </c>
      <c r="E4702" s="3" t="s">
        <v>13095</v>
      </c>
      <c r="G4702" s="61">
        <v>677.66</v>
      </c>
    </row>
    <row r="4703" spans="1:7" x14ac:dyDescent="0.2">
      <c r="A4703" s="1" t="str">
        <f t="shared" si="75"/>
        <v>SICRO3 4413200</v>
      </c>
      <c r="B4703" s="3" t="s">
        <v>13112</v>
      </c>
      <c r="C4703" s="3" t="s">
        <v>4799</v>
      </c>
      <c r="D4703" s="2" t="s">
        <v>11288</v>
      </c>
      <c r="E4703" s="3" t="s">
        <v>13098</v>
      </c>
      <c r="G4703" s="61">
        <v>19.3</v>
      </c>
    </row>
    <row r="4704" spans="1:7" x14ac:dyDescent="0.2">
      <c r="A4704" s="1" t="str">
        <f t="shared" si="75"/>
        <v>SICRO3 4413990</v>
      </c>
      <c r="B4704" s="3" t="s">
        <v>13112</v>
      </c>
      <c r="C4704" s="3" t="s">
        <v>4800</v>
      </c>
      <c r="D4704" s="2" t="s">
        <v>11289</v>
      </c>
      <c r="E4704" s="3" t="s">
        <v>13094</v>
      </c>
      <c r="G4704" s="61">
        <v>31.93</v>
      </c>
    </row>
    <row r="4705" spans="1:7" x14ac:dyDescent="0.2">
      <c r="A4705" s="1" t="str">
        <f t="shared" si="75"/>
        <v>SICRO3 4413989</v>
      </c>
      <c r="B4705" s="3" t="s">
        <v>13112</v>
      </c>
      <c r="C4705" s="3" t="s">
        <v>4801</v>
      </c>
      <c r="D4705" s="2" t="s">
        <v>11290</v>
      </c>
      <c r="E4705" s="3" t="s">
        <v>13094</v>
      </c>
      <c r="G4705" s="61">
        <v>37.96</v>
      </c>
    </row>
    <row r="4706" spans="1:7" x14ac:dyDescent="0.2">
      <c r="A4706" s="1" t="str">
        <f t="shared" si="75"/>
        <v>SICRO3 4413951</v>
      </c>
      <c r="B4706" s="3" t="s">
        <v>13112</v>
      </c>
      <c r="C4706" s="3" t="s">
        <v>4802</v>
      </c>
      <c r="D4706" s="2" t="s">
        <v>11291</v>
      </c>
      <c r="E4706" s="3" t="s">
        <v>13094</v>
      </c>
      <c r="G4706" s="61">
        <v>47.19</v>
      </c>
    </row>
    <row r="4707" spans="1:7" x14ac:dyDescent="0.2">
      <c r="A4707" s="1" t="str">
        <f t="shared" si="75"/>
        <v>SICRO3 4413950</v>
      </c>
      <c r="B4707" s="3" t="s">
        <v>13112</v>
      </c>
      <c r="C4707" s="3" t="s">
        <v>4803</v>
      </c>
      <c r="D4707" s="2" t="s">
        <v>11292</v>
      </c>
      <c r="E4707" s="3" t="s">
        <v>13094</v>
      </c>
      <c r="G4707" s="61">
        <v>95.25</v>
      </c>
    </row>
    <row r="4708" spans="1:7" x14ac:dyDescent="0.2">
      <c r="A4708" s="1" t="str">
        <f t="shared" si="75"/>
        <v>SICRO3 4413949</v>
      </c>
      <c r="B4708" s="3" t="s">
        <v>13112</v>
      </c>
      <c r="C4708" s="3" t="s">
        <v>4804</v>
      </c>
      <c r="D4708" s="2" t="s">
        <v>11293</v>
      </c>
      <c r="E4708" s="3" t="s">
        <v>13094</v>
      </c>
      <c r="G4708" s="61">
        <v>219.83</v>
      </c>
    </row>
    <row r="4709" spans="1:7" x14ac:dyDescent="0.2">
      <c r="A4709" s="1" t="str">
        <f t="shared" si="75"/>
        <v>SICRO3 4413948</v>
      </c>
      <c r="B4709" s="3" t="s">
        <v>13112</v>
      </c>
      <c r="C4709" s="3" t="s">
        <v>4805</v>
      </c>
      <c r="D4709" s="2" t="s">
        <v>11294</v>
      </c>
      <c r="E4709" s="3" t="s">
        <v>13094</v>
      </c>
      <c r="G4709" s="61">
        <v>45.75</v>
      </c>
    </row>
    <row r="4710" spans="1:7" x14ac:dyDescent="0.2">
      <c r="A4710" s="1" t="str">
        <f t="shared" si="75"/>
        <v>SICRO3 4413947</v>
      </c>
      <c r="B4710" s="3" t="s">
        <v>13112</v>
      </c>
      <c r="C4710" s="3" t="s">
        <v>4806</v>
      </c>
      <c r="D4710" s="2" t="s">
        <v>11295</v>
      </c>
      <c r="E4710" s="3" t="s">
        <v>13094</v>
      </c>
      <c r="G4710" s="61">
        <v>82.31</v>
      </c>
    </row>
    <row r="4711" spans="1:7" x14ac:dyDescent="0.2">
      <c r="A4711" s="1" t="str">
        <f t="shared" si="75"/>
        <v>SICRO3 4413946</v>
      </c>
      <c r="B4711" s="3" t="s">
        <v>13112</v>
      </c>
      <c r="C4711" s="3" t="s">
        <v>4807</v>
      </c>
      <c r="D4711" s="2" t="s">
        <v>11296</v>
      </c>
      <c r="E4711" s="3" t="s">
        <v>13094</v>
      </c>
      <c r="G4711" s="61">
        <v>110.86</v>
      </c>
    </row>
    <row r="4712" spans="1:7" x14ac:dyDescent="0.2">
      <c r="A4712" s="1" t="str">
        <f t="shared" si="75"/>
        <v>SICRO3 4413952</v>
      </c>
      <c r="B4712" s="3" t="s">
        <v>13112</v>
      </c>
      <c r="C4712" s="3" t="s">
        <v>4808</v>
      </c>
      <c r="D4712" s="2" t="s">
        <v>11297</v>
      </c>
      <c r="E4712" s="3" t="s">
        <v>13098</v>
      </c>
      <c r="G4712" s="61">
        <v>63.11</v>
      </c>
    </row>
    <row r="4713" spans="1:7" x14ac:dyDescent="0.2">
      <c r="A4713" s="1" t="str">
        <f t="shared" si="75"/>
        <v>SICRO3 4413012</v>
      </c>
      <c r="B4713" s="3" t="s">
        <v>13112</v>
      </c>
      <c r="C4713" s="3" t="s">
        <v>4809</v>
      </c>
      <c r="D4713" s="2" t="s">
        <v>11298</v>
      </c>
      <c r="E4713" s="3" t="s">
        <v>13097</v>
      </c>
      <c r="G4713" s="61">
        <v>379.89</v>
      </c>
    </row>
    <row r="4714" spans="1:7" x14ac:dyDescent="0.2">
      <c r="A4714" s="1" t="str">
        <f t="shared" si="75"/>
        <v>SICRO3 4413014</v>
      </c>
      <c r="B4714" s="3" t="s">
        <v>13112</v>
      </c>
      <c r="C4714" s="3" t="s">
        <v>4810</v>
      </c>
      <c r="D4714" s="2" t="s">
        <v>11299</v>
      </c>
      <c r="E4714" s="3" t="s">
        <v>13098</v>
      </c>
      <c r="G4714" s="61">
        <v>17.329999999999998</v>
      </c>
    </row>
    <row r="4715" spans="1:7" ht="22.5" x14ac:dyDescent="0.2">
      <c r="A4715" s="1" t="str">
        <f t="shared" si="75"/>
        <v>SICRO3 4413016</v>
      </c>
      <c r="B4715" s="3" t="s">
        <v>13112</v>
      </c>
      <c r="C4715" s="3" t="s">
        <v>4811</v>
      </c>
      <c r="D4715" s="2" t="s">
        <v>11300</v>
      </c>
      <c r="E4715" s="3" t="s">
        <v>13098</v>
      </c>
      <c r="G4715" s="61">
        <v>10.75</v>
      </c>
    </row>
    <row r="4716" spans="1:7" x14ac:dyDescent="0.2">
      <c r="A4716" s="1" t="str">
        <f t="shared" si="75"/>
        <v>SICRO3 4413984</v>
      </c>
      <c r="B4716" s="3" t="s">
        <v>13112</v>
      </c>
      <c r="C4716" s="3" t="s">
        <v>4812</v>
      </c>
      <c r="D4716" s="2" t="s">
        <v>11301</v>
      </c>
      <c r="E4716" s="3" t="s">
        <v>13097</v>
      </c>
      <c r="G4716" s="61">
        <v>3.96</v>
      </c>
    </row>
    <row r="4717" spans="1:7" x14ac:dyDescent="0.2">
      <c r="A4717" s="1" t="str">
        <f t="shared" si="75"/>
        <v>SICRO3 4413986</v>
      </c>
      <c r="B4717" s="3" t="s">
        <v>13112</v>
      </c>
      <c r="C4717" s="3" t="s">
        <v>4813</v>
      </c>
      <c r="D4717" s="2" t="s">
        <v>11302</v>
      </c>
      <c r="E4717" s="3" t="s">
        <v>13098</v>
      </c>
      <c r="G4717" s="61">
        <v>7.0000000000000007E-2</v>
      </c>
    </row>
    <row r="4718" spans="1:7" x14ac:dyDescent="0.2">
      <c r="A4718" s="1" t="str">
        <f t="shared" si="75"/>
        <v>SICRO3 4413985</v>
      </c>
      <c r="B4718" s="3" t="s">
        <v>13112</v>
      </c>
      <c r="C4718" s="3" t="s">
        <v>4814</v>
      </c>
      <c r="D4718" s="2" t="s">
        <v>11303</v>
      </c>
      <c r="E4718" s="3" t="s">
        <v>13098</v>
      </c>
      <c r="G4718" s="61">
        <v>23.58</v>
      </c>
    </row>
    <row r="4719" spans="1:7" x14ac:dyDescent="0.2">
      <c r="A4719" s="1" t="str">
        <f t="shared" si="75"/>
        <v>SICRO3 4413017</v>
      </c>
      <c r="B4719" s="3" t="s">
        <v>13112</v>
      </c>
      <c r="C4719" s="3" t="s">
        <v>4815</v>
      </c>
      <c r="D4719" s="2" t="s">
        <v>11304</v>
      </c>
      <c r="E4719" s="3" t="s">
        <v>13095</v>
      </c>
      <c r="G4719" s="61">
        <v>67.38</v>
      </c>
    </row>
    <row r="4720" spans="1:7" x14ac:dyDescent="0.2">
      <c r="A4720" s="1" t="str">
        <f t="shared" si="75"/>
        <v>SICRO3 4415673</v>
      </c>
      <c r="B4720" s="3" t="s">
        <v>13112</v>
      </c>
      <c r="C4720" s="3" t="s">
        <v>4816</v>
      </c>
      <c r="D4720" s="2" t="s">
        <v>11305</v>
      </c>
      <c r="E4720" s="3" t="s">
        <v>13098</v>
      </c>
      <c r="G4720" s="61">
        <v>8.36</v>
      </c>
    </row>
    <row r="4721" spans="1:7" x14ac:dyDescent="0.2">
      <c r="A4721" s="1" t="str">
        <f t="shared" si="75"/>
        <v>SICRO3 4415684</v>
      </c>
      <c r="B4721" s="3" t="s">
        <v>13112</v>
      </c>
      <c r="C4721" s="3" t="s">
        <v>4817</v>
      </c>
      <c r="D4721" s="2" t="s">
        <v>11306</v>
      </c>
      <c r="E4721" s="3" t="s">
        <v>13098</v>
      </c>
      <c r="G4721" s="61">
        <v>4.6900000000000004</v>
      </c>
    </row>
    <row r="4722" spans="1:7" x14ac:dyDescent="0.2">
      <c r="A4722" s="1" t="str">
        <f t="shared" si="75"/>
        <v>SICRO3 4413993</v>
      </c>
      <c r="B4722" s="3" t="s">
        <v>13112</v>
      </c>
      <c r="C4722" s="3" t="s">
        <v>4818</v>
      </c>
      <c r="D4722" s="2" t="s">
        <v>11307</v>
      </c>
      <c r="E4722" s="3" t="s">
        <v>13098</v>
      </c>
      <c r="G4722" s="61">
        <v>0.51</v>
      </c>
    </row>
    <row r="4723" spans="1:7" x14ac:dyDescent="0.2">
      <c r="A4723" s="1" t="str">
        <f t="shared" si="75"/>
        <v>SICRO3 4507754</v>
      </c>
      <c r="B4723" s="3" t="s">
        <v>13112</v>
      </c>
      <c r="C4723" s="3" t="s">
        <v>4819</v>
      </c>
      <c r="D4723" s="2" t="s">
        <v>11308</v>
      </c>
      <c r="E4723" s="3" t="s">
        <v>13094</v>
      </c>
      <c r="G4723" s="61">
        <v>858.57</v>
      </c>
    </row>
    <row r="4724" spans="1:7" x14ac:dyDescent="0.2">
      <c r="A4724" s="1" t="str">
        <f t="shared" si="75"/>
        <v>SICRO3 4507738</v>
      </c>
      <c r="B4724" s="3" t="s">
        <v>13112</v>
      </c>
      <c r="C4724" s="3" t="s">
        <v>4820</v>
      </c>
      <c r="D4724" s="2" t="s">
        <v>11309</v>
      </c>
      <c r="E4724" s="3" t="s">
        <v>13094</v>
      </c>
      <c r="G4724" s="61">
        <v>1166.4100000000001</v>
      </c>
    </row>
    <row r="4725" spans="1:7" x14ac:dyDescent="0.2">
      <c r="A4725" s="1" t="str">
        <f t="shared" si="75"/>
        <v>SICRO3 4507755</v>
      </c>
      <c r="B4725" s="3" t="s">
        <v>13112</v>
      </c>
      <c r="C4725" s="3" t="s">
        <v>4821</v>
      </c>
      <c r="D4725" s="2" t="s">
        <v>11310</v>
      </c>
      <c r="E4725" s="3" t="s">
        <v>13094</v>
      </c>
      <c r="G4725" s="61">
        <v>993.72</v>
      </c>
    </row>
    <row r="4726" spans="1:7" x14ac:dyDescent="0.2">
      <c r="A4726" s="1" t="str">
        <f t="shared" si="75"/>
        <v>SICRO3 4507756</v>
      </c>
      <c r="B4726" s="3" t="s">
        <v>13112</v>
      </c>
      <c r="C4726" s="3" t="s">
        <v>4822</v>
      </c>
      <c r="D4726" s="2" t="s">
        <v>11311</v>
      </c>
      <c r="E4726" s="3" t="s">
        <v>13094</v>
      </c>
      <c r="G4726" s="61">
        <v>1322.37</v>
      </c>
    </row>
    <row r="4727" spans="1:7" x14ac:dyDescent="0.2">
      <c r="A4727" s="1" t="str">
        <f t="shared" si="75"/>
        <v>SICRO3 4507757</v>
      </c>
      <c r="B4727" s="3" t="s">
        <v>13112</v>
      </c>
      <c r="C4727" s="3" t="s">
        <v>4823</v>
      </c>
      <c r="D4727" s="2" t="s">
        <v>11312</v>
      </c>
      <c r="E4727" s="3" t="s">
        <v>13094</v>
      </c>
      <c r="G4727" s="61">
        <v>1521.59</v>
      </c>
    </row>
    <row r="4728" spans="1:7" x14ac:dyDescent="0.2">
      <c r="A4728" s="1" t="str">
        <f t="shared" si="75"/>
        <v>SICRO3 4507758</v>
      </c>
      <c r="B4728" s="3" t="s">
        <v>13112</v>
      </c>
      <c r="C4728" s="3" t="s">
        <v>4824</v>
      </c>
      <c r="D4728" s="2" t="s">
        <v>11313</v>
      </c>
      <c r="E4728" s="3" t="s">
        <v>13094</v>
      </c>
      <c r="G4728" s="61">
        <v>1751.85</v>
      </c>
    </row>
    <row r="4729" spans="1:7" x14ac:dyDescent="0.2">
      <c r="A4729" s="1" t="str">
        <f t="shared" si="75"/>
        <v>SICRO3 4507759</v>
      </c>
      <c r="B4729" s="3" t="s">
        <v>13112</v>
      </c>
      <c r="C4729" s="3" t="s">
        <v>4825</v>
      </c>
      <c r="D4729" s="2" t="s">
        <v>11314</v>
      </c>
      <c r="E4729" s="3" t="s">
        <v>13094</v>
      </c>
      <c r="G4729" s="61">
        <v>1884.24</v>
      </c>
    </row>
    <row r="4730" spans="1:7" x14ac:dyDescent="0.2">
      <c r="A4730" s="1" t="str">
        <f t="shared" si="75"/>
        <v>SICRO3 4507760</v>
      </c>
      <c r="B4730" s="3" t="s">
        <v>13112</v>
      </c>
      <c r="C4730" s="3" t="s">
        <v>4826</v>
      </c>
      <c r="D4730" s="2" t="s">
        <v>11315</v>
      </c>
      <c r="E4730" s="3" t="s">
        <v>13094</v>
      </c>
      <c r="G4730" s="61">
        <v>2288.8200000000002</v>
      </c>
    </row>
    <row r="4731" spans="1:7" x14ac:dyDescent="0.2">
      <c r="A4731" s="1" t="str">
        <f t="shared" si="75"/>
        <v>SICRO3 4507761</v>
      </c>
      <c r="B4731" s="3" t="s">
        <v>13112</v>
      </c>
      <c r="C4731" s="3" t="s">
        <v>4827</v>
      </c>
      <c r="D4731" s="2" t="s">
        <v>11316</v>
      </c>
      <c r="E4731" s="3" t="s">
        <v>13094</v>
      </c>
      <c r="G4731" s="61">
        <v>2453.19</v>
      </c>
    </row>
    <row r="4732" spans="1:7" x14ac:dyDescent="0.2">
      <c r="A4732" s="1" t="str">
        <f t="shared" si="75"/>
        <v>SICRO3 4507762</v>
      </c>
      <c r="B4732" s="3" t="s">
        <v>13112</v>
      </c>
      <c r="C4732" s="3" t="s">
        <v>4828</v>
      </c>
      <c r="D4732" s="2" t="s">
        <v>11317</v>
      </c>
      <c r="E4732" s="3" t="s">
        <v>13094</v>
      </c>
      <c r="G4732" s="61">
        <v>2896.88</v>
      </c>
    </row>
    <row r="4733" spans="1:7" x14ac:dyDescent="0.2">
      <c r="A4733" s="1" t="str">
        <f t="shared" si="75"/>
        <v>SICRO3 4507763</v>
      </c>
      <c r="B4733" s="3" t="s">
        <v>13112</v>
      </c>
      <c r="C4733" s="3" t="s">
        <v>4829</v>
      </c>
      <c r="D4733" s="2" t="s">
        <v>11318</v>
      </c>
      <c r="E4733" s="3" t="s">
        <v>13094</v>
      </c>
      <c r="G4733" s="61">
        <v>2958.25</v>
      </c>
    </row>
    <row r="4734" spans="1:7" x14ac:dyDescent="0.2">
      <c r="A4734" s="1" t="str">
        <f t="shared" si="75"/>
        <v>SICRO3 4507764</v>
      </c>
      <c r="B4734" s="3" t="s">
        <v>13112</v>
      </c>
      <c r="C4734" s="3" t="s">
        <v>4830</v>
      </c>
      <c r="D4734" s="2" t="s">
        <v>11319</v>
      </c>
      <c r="E4734" s="3" t="s">
        <v>13094</v>
      </c>
      <c r="G4734" s="61">
        <v>3800.74</v>
      </c>
    </row>
    <row r="4735" spans="1:7" x14ac:dyDescent="0.2">
      <c r="A4735" s="1" t="str">
        <f t="shared" si="75"/>
        <v>SICRO3 4507765</v>
      </c>
      <c r="B4735" s="3" t="s">
        <v>13112</v>
      </c>
      <c r="C4735" s="3" t="s">
        <v>4831</v>
      </c>
      <c r="D4735" s="2" t="s">
        <v>11320</v>
      </c>
      <c r="E4735" s="3" t="s">
        <v>13094</v>
      </c>
      <c r="G4735" s="61">
        <v>3021.82</v>
      </c>
    </row>
    <row r="4736" spans="1:7" x14ac:dyDescent="0.2">
      <c r="A4736" s="1" t="str">
        <f t="shared" si="75"/>
        <v>SICRO3 4508192</v>
      </c>
      <c r="B4736" s="3" t="s">
        <v>13112</v>
      </c>
      <c r="C4736" s="3" t="s">
        <v>4832</v>
      </c>
      <c r="D4736" s="2" t="s">
        <v>11321</v>
      </c>
      <c r="E4736" s="3" t="s">
        <v>13094</v>
      </c>
      <c r="G4736" s="61">
        <v>5162.4799999999996</v>
      </c>
    </row>
    <row r="4737" spans="1:7" x14ac:dyDescent="0.2">
      <c r="A4737" s="1" t="str">
        <f t="shared" si="75"/>
        <v>SICRO3 4507766</v>
      </c>
      <c r="B4737" s="3" t="s">
        <v>13112</v>
      </c>
      <c r="C4737" s="3" t="s">
        <v>4833</v>
      </c>
      <c r="D4737" s="2" t="s">
        <v>11322</v>
      </c>
      <c r="E4737" s="3" t="s">
        <v>13094</v>
      </c>
      <c r="G4737" s="61">
        <v>404.66</v>
      </c>
    </row>
    <row r="4738" spans="1:7" x14ac:dyDescent="0.2">
      <c r="A4738" s="1" t="str">
        <f t="shared" si="75"/>
        <v>SICRO3 4507767</v>
      </c>
      <c r="B4738" s="3" t="s">
        <v>13112</v>
      </c>
      <c r="C4738" s="3" t="s">
        <v>4834</v>
      </c>
      <c r="D4738" s="2" t="s">
        <v>11323</v>
      </c>
      <c r="E4738" s="3" t="s">
        <v>13094</v>
      </c>
      <c r="G4738" s="61">
        <v>567.72</v>
      </c>
    </row>
    <row r="4739" spans="1:7" x14ac:dyDescent="0.2">
      <c r="A4739" s="1" t="str">
        <f t="shared" si="75"/>
        <v>SICRO3 4507768</v>
      </c>
      <c r="B4739" s="3" t="s">
        <v>13112</v>
      </c>
      <c r="C4739" s="3" t="s">
        <v>4835</v>
      </c>
      <c r="D4739" s="2" t="s">
        <v>11324</v>
      </c>
      <c r="E4739" s="3" t="s">
        <v>13094</v>
      </c>
      <c r="G4739" s="61">
        <v>527.69000000000005</v>
      </c>
    </row>
    <row r="4740" spans="1:7" x14ac:dyDescent="0.2">
      <c r="A4740" s="1" t="str">
        <f t="shared" si="75"/>
        <v>SICRO3 4507769</v>
      </c>
      <c r="B4740" s="3" t="s">
        <v>13112</v>
      </c>
      <c r="C4740" s="3" t="s">
        <v>4836</v>
      </c>
      <c r="D4740" s="2" t="s">
        <v>11325</v>
      </c>
      <c r="E4740" s="3" t="s">
        <v>13094</v>
      </c>
      <c r="G4740" s="61">
        <v>656.92</v>
      </c>
    </row>
    <row r="4741" spans="1:7" x14ac:dyDescent="0.2">
      <c r="A4741" s="1" t="str">
        <f t="shared" si="75"/>
        <v>SICRO3 4507770</v>
      </c>
      <c r="B4741" s="3" t="s">
        <v>13112</v>
      </c>
      <c r="C4741" s="3" t="s">
        <v>4837</v>
      </c>
      <c r="D4741" s="2" t="s">
        <v>11326</v>
      </c>
      <c r="E4741" s="3" t="s">
        <v>13094</v>
      </c>
      <c r="G4741" s="61">
        <v>589.99</v>
      </c>
    </row>
    <row r="4742" spans="1:7" x14ac:dyDescent="0.2">
      <c r="A4742" s="1" t="str">
        <f t="shared" si="75"/>
        <v>SICRO3 4507771</v>
      </c>
      <c r="B4742" s="3" t="s">
        <v>13112</v>
      </c>
      <c r="C4742" s="3" t="s">
        <v>4838</v>
      </c>
      <c r="D4742" s="2" t="s">
        <v>11327</v>
      </c>
      <c r="E4742" s="3" t="s">
        <v>13094</v>
      </c>
      <c r="G4742" s="61">
        <v>715.75</v>
      </c>
    </row>
    <row r="4743" spans="1:7" x14ac:dyDescent="0.2">
      <c r="A4743" s="1" t="str">
        <f t="shared" si="75"/>
        <v>SICRO3 4507772</v>
      </c>
      <c r="B4743" s="3" t="s">
        <v>13112</v>
      </c>
      <c r="C4743" s="3" t="s">
        <v>4839</v>
      </c>
      <c r="D4743" s="2" t="s">
        <v>11328</v>
      </c>
      <c r="E4743" s="3" t="s">
        <v>13094</v>
      </c>
      <c r="G4743" s="61">
        <v>761.1</v>
      </c>
    </row>
    <row r="4744" spans="1:7" x14ac:dyDescent="0.2">
      <c r="A4744" s="1" t="str">
        <f t="shared" si="75"/>
        <v>SICRO3 4508193</v>
      </c>
      <c r="B4744" s="3" t="s">
        <v>13112</v>
      </c>
      <c r="C4744" s="3" t="s">
        <v>4840</v>
      </c>
      <c r="D4744" s="2" t="s">
        <v>11329</v>
      </c>
      <c r="E4744" s="3" t="s">
        <v>13094</v>
      </c>
      <c r="G4744" s="61">
        <v>941.09</v>
      </c>
    </row>
    <row r="4745" spans="1:7" x14ac:dyDescent="0.2">
      <c r="A4745" s="1" t="str">
        <f t="shared" si="75"/>
        <v>SICRO3 4507773</v>
      </c>
      <c r="B4745" s="3" t="s">
        <v>13112</v>
      </c>
      <c r="C4745" s="3" t="s">
        <v>4841</v>
      </c>
      <c r="D4745" s="2" t="s">
        <v>11330</v>
      </c>
      <c r="E4745" s="3" t="s">
        <v>13094</v>
      </c>
      <c r="G4745" s="61">
        <v>795.21</v>
      </c>
    </row>
    <row r="4746" spans="1:7" x14ac:dyDescent="0.2">
      <c r="A4746" s="1" t="str">
        <f t="shared" si="75"/>
        <v>SICRO3 4507774</v>
      </c>
      <c r="B4746" s="3" t="s">
        <v>13112</v>
      </c>
      <c r="C4746" s="3" t="s">
        <v>4842</v>
      </c>
      <c r="D4746" s="2" t="s">
        <v>11331</v>
      </c>
      <c r="E4746" s="3" t="s">
        <v>13094</v>
      </c>
      <c r="G4746" s="61">
        <v>1036.8800000000001</v>
      </c>
    </row>
    <row r="4747" spans="1:7" x14ac:dyDescent="0.2">
      <c r="A4747" s="1" t="str">
        <f t="shared" si="75"/>
        <v>SICRO3 4507775</v>
      </c>
      <c r="B4747" s="3" t="s">
        <v>13112</v>
      </c>
      <c r="C4747" s="3" t="s">
        <v>4843</v>
      </c>
      <c r="D4747" s="2" t="s">
        <v>11332</v>
      </c>
      <c r="E4747" s="3" t="s">
        <v>13094</v>
      </c>
      <c r="G4747" s="61">
        <v>94.43</v>
      </c>
    </row>
    <row r="4748" spans="1:7" x14ac:dyDescent="0.2">
      <c r="A4748" s="1" t="str">
        <f t="shared" si="75"/>
        <v>SICRO3 4507776</v>
      </c>
      <c r="B4748" s="3" t="s">
        <v>13112</v>
      </c>
      <c r="C4748" s="3" t="s">
        <v>4844</v>
      </c>
      <c r="D4748" s="2" t="s">
        <v>11333</v>
      </c>
      <c r="E4748" s="3" t="s">
        <v>13094</v>
      </c>
      <c r="G4748" s="61">
        <v>104.48</v>
      </c>
    </row>
    <row r="4749" spans="1:7" x14ac:dyDescent="0.2">
      <c r="A4749" s="1" t="str">
        <f t="shared" si="75"/>
        <v>SICRO3 4507783</v>
      </c>
      <c r="B4749" s="3" t="s">
        <v>13112</v>
      </c>
      <c r="C4749" s="3" t="s">
        <v>4845</v>
      </c>
      <c r="D4749" s="2" t="s">
        <v>11334</v>
      </c>
      <c r="E4749" s="3" t="s">
        <v>13094</v>
      </c>
      <c r="G4749" s="61">
        <v>81.319999999999993</v>
      </c>
    </row>
    <row r="4750" spans="1:7" x14ac:dyDescent="0.2">
      <c r="A4750" s="1" t="str">
        <f t="shared" si="75"/>
        <v>SICRO3 4507784</v>
      </c>
      <c r="B4750" s="3" t="s">
        <v>13112</v>
      </c>
      <c r="C4750" s="3" t="s">
        <v>4846</v>
      </c>
      <c r="D4750" s="2" t="s">
        <v>11335</v>
      </c>
      <c r="E4750" s="3" t="s">
        <v>13094</v>
      </c>
      <c r="G4750" s="61">
        <v>113.77</v>
      </c>
    </row>
    <row r="4751" spans="1:7" x14ac:dyDescent="0.2">
      <c r="A4751" s="1" t="str">
        <f t="shared" si="75"/>
        <v>SICRO3 4507777</v>
      </c>
      <c r="B4751" s="3" t="s">
        <v>13112</v>
      </c>
      <c r="C4751" s="3" t="s">
        <v>4847</v>
      </c>
      <c r="D4751" s="2" t="s">
        <v>11336</v>
      </c>
      <c r="E4751" s="3" t="s">
        <v>13094</v>
      </c>
      <c r="G4751" s="61">
        <v>185.22</v>
      </c>
    </row>
    <row r="4752" spans="1:7" x14ac:dyDescent="0.2">
      <c r="A4752" s="1" t="str">
        <f t="shared" si="75"/>
        <v>SICRO3 4507778</v>
      </c>
      <c r="B4752" s="3" t="s">
        <v>13112</v>
      </c>
      <c r="C4752" s="3" t="s">
        <v>4848</v>
      </c>
      <c r="D4752" s="2" t="s">
        <v>11337</v>
      </c>
      <c r="E4752" s="3" t="s">
        <v>13094</v>
      </c>
      <c r="G4752" s="61">
        <v>229.26</v>
      </c>
    </row>
    <row r="4753" spans="1:7" x14ac:dyDescent="0.2">
      <c r="A4753" s="1" t="str">
        <f t="shared" si="75"/>
        <v>SICRO3 4507779</v>
      </c>
      <c r="B4753" s="3" t="s">
        <v>13112</v>
      </c>
      <c r="C4753" s="3" t="s">
        <v>4849</v>
      </c>
      <c r="D4753" s="2" t="s">
        <v>11338</v>
      </c>
      <c r="E4753" s="3" t="s">
        <v>13094</v>
      </c>
      <c r="G4753" s="61">
        <v>248.63</v>
      </c>
    </row>
    <row r="4754" spans="1:7" x14ac:dyDescent="0.2">
      <c r="A4754" s="1" t="str">
        <f t="shared" si="75"/>
        <v>SICRO3 4507780</v>
      </c>
      <c r="B4754" s="3" t="s">
        <v>13112</v>
      </c>
      <c r="C4754" s="3" t="s">
        <v>4850</v>
      </c>
      <c r="D4754" s="2" t="s">
        <v>11339</v>
      </c>
      <c r="E4754" s="3" t="s">
        <v>13094</v>
      </c>
      <c r="G4754" s="61">
        <v>307.72000000000003</v>
      </c>
    </row>
    <row r="4755" spans="1:7" x14ac:dyDescent="0.2">
      <c r="A4755" s="1" t="str">
        <f t="shared" ref="A4755:A4818" si="76">CONCATENATE($B4755," ",$C4755)</f>
        <v>SICRO3 4507781</v>
      </c>
      <c r="B4755" s="3" t="s">
        <v>13112</v>
      </c>
      <c r="C4755" s="3" t="s">
        <v>4851</v>
      </c>
      <c r="D4755" s="2" t="s">
        <v>11340</v>
      </c>
      <c r="E4755" s="3" t="s">
        <v>13094</v>
      </c>
      <c r="G4755" s="61">
        <v>322.82</v>
      </c>
    </row>
    <row r="4756" spans="1:7" x14ac:dyDescent="0.2">
      <c r="A4756" s="1" t="str">
        <f t="shared" si="76"/>
        <v>SICRO3 4507782</v>
      </c>
      <c r="B4756" s="3" t="s">
        <v>13112</v>
      </c>
      <c r="C4756" s="3" t="s">
        <v>4852</v>
      </c>
      <c r="D4756" s="2" t="s">
        <v>11341</v>
      </c>
      <c r="E4756" s="3" t="s">
        <v>13094</v>
      </c>
      <c r="G4756" s="61">
        <v>381.15</v>
      </c>
    </row>
    <row r="4757" spans="1:7" x14ac:dyDescent="0.2">
      <c r="A4757" s="1" t="str">
        <f t="shared" si="76"/>
        <v>SICRO3 4507785</v>
      </c>
      <c r="B4757" s="3" t="s">
        <v>13112</v>
      </c>
      <c r="C4757" s="3" t="s">
        <v>4853</v>
      </c>
      <c r="D4757" s="2" t="s">
        <v>11342</v>
      </c>
      <c r="E4757" s="3" t="s">
        <v>13094</v>
      </c>
      <c r="G4757" s="61">
        <v>140.53</v>
      </c>
    </row>
    <row r="4758" spans="1:7" x14ac:dyDescent="0.2">
      <c r="A4758" s="1" t="str">
        <f t="shared" si="76"/>
        <v>SICRO3 4508194</v>
      </c>
      <c r="B4758" s="3" t="s">
        <v>13112</v>
      </c>
      <c r="C4758" s="3" t="s">
        <v>4854</v>
      </c>
      <c r="D4758" s="2" t="s">
        <v>11343</v>
      </c>
      <c r="E4758" s="3" t="s">
        <v>13094</v>
      </c>
      <c r="G4758" s="61">
        <v>161.05000000000001</v>
      </c>
    </row>
    <row r="4759" spans="1:7" x14ac:dyDescent="0.2">
      <c r="A4759" s="1" t="str">
        <f t="shared" si="76"/>
        <v>SICRO3 4507786</v>
      </c>
      <c r="B4759" s="3" t="s">
        <v>13112</v>
      </c>
      <c r="C4759" s="3" t="s">
        <v>4855</v>
      </c>
      <c r="D4759" s="2" t="s">
        <v>11344</v>
      </c>
      <c r="E4759" s="3" t="s">
        <v>13094</v>
      </c>
      <c r="G4759" s="61">
        <v>168.32</v>
      </c>
    </row>
    <row r="4760" spans="1:7" x14ac:dyDescent="0.2">
      <c r="A4760" s="1" t="str">
        <f t="shared" si="76"/>
        <v>SICRO3 4507787</v>
      </c>
      <c r="B4760" s="3" t="s">
        <v>13112</v>
      </c>
      <c r="C4760" s="3" t="s">
        <v>4856</v>
      </c>
      <c r="D4760" s="2" t="s">
        <v>11345</v>
      </c>
      <c r="E4760" s="3" t="s">
        <v>13094</v>
      </c>
      <c r="G4760" s="61">
        <v>168.32</v>
      </c>
    </row>
    <row r="4761" spans="1:7" x14ac:dyDescent="0.2">
      <c r="A4761" s="1" t="str">
        <f t="shared" si="76"/>
        <v>SICRO3 4507788</v>
      </c>
      <c r="B4761" s="3" t="s">
        <v>13112</v>
      </c>
      <c r="C4761" s="3" t="s">
        <v>4857</v>
      </c>
      <c r="D4761" s="2" t="s">
        <v>11346</v>
      </c>
      <c r="E4761" s="3" t="s">
        <v>13094</v>
      </c>
      <c r="G4761" s="61">
        <v>218.81</v>
      </c>
    </row>
    <row r="4762" spans="1:7" x14ac:dyDescent="0.2">
      <c r="A4762" s="1" t="str">
        <f t="shared" si="76"/>
        <v>SICRO3 4507789</v>
      </c>
      <c r="B4762" s="3" t="s">
        <v>13112</v>
      </c>
      <c r="C4762" s="3" t="s">
        <v>4858</v>
      </c>
      <c r="D4762" s="2" t="s">
        <v>11347</v>
      </c>
      <c r="E4762" s="3" t="s">
        <v>13094</v>
      </c>
      <c r="G4762" s="61">
        <v>252.84</v>
      </c>
    </row>
    <row r="4763" spans="1:7" x14ac:dyDescent="0.2">
      <c r="A4763" s="1" t="str">
        <f t="shared" si="76"/>
        <v>SICRO3 4507790</v>
      </c>
      <c r="B4763" s="3" t="s">
        <v>13112</v>
      </c>
      <c r="C4763" s="3" t="s">
        <v>4859</v>
      </c>
      <c r="D4763" s="2" t="s">
        <v>11348</v>
      </c>
      <c r="E4763" s="3" t="s">
        <v>13094</v>
      </c>
      <c r="G4763" s="61">
        <v>269.43</v>
      </c>
    </row>
    <row r="4764" spans="1:7" x14ac:dyDescent="0.2">
      <c r="A4764" s="1" t="str">
        <f t="shared" si="76"/>
        <v>SICRO3 4507791</v>
      </c>
      <c r="B4764" s="3" t="s">
        <v>13112</v>
      </c>
      <c r="C4764" s="3" t="s">
        <v>4860</v>
      </c>
      <c r="D4764" s="2" t="s">
        <v>11349</v>
      </c>
      <c r="E4764" s="3" t="s">
        <v>13094</v>
      </c>
      <c r="G4764" s="61">
        <v>264.14</v>
      </c>
    </row>
    <row r="4765" spans="1:7" x14ac:dyDescent="0.2">
      <c r="A4765" s="1" t="str">
        <f t="shared" si="76"/>
        <v>SICRO3 4507792</v>
      </c>
      <c r="B4765" s="3" t="s">
        <v>13112</v>
      </c>
      <c r="C4765" s="3" t="s">
        <v>4861</v>
      </c>
      <c r="D4765" s="2" t="s">
        <v>11350</v>
      </c>
      <c r="E4765" s="3" t="s">
        <v>13094</v>
      </c>
      <c r="G4765" s="61">
        <v>315.95999999999998</v>
      </c>
    </row>
    <row r="4766" spans="1:7" x14ac:dyDescent="0.2">
      <c r="A4766" s="1" t="str">
        <f t="shared" si="76"/>
        <v>SICRO3 4507793</v>
      </c>
      <c r="B4766" s="3" t="s">
        <v>13112</v>
      </c>
      <c r="C4766" s="3" t="s">
        <v>4862</v>
      </c>
      <c r="D4766" s="2" t="s">
        <v>11351</v>
      </c>
      <c r="E4766" s="3" t="s">
        <v>13094</v>
      </c>
      <c r="G4766" s="61">
        <v>332.35</v>
      </c>
    </row>
    <row r="4767" spans="1:7" x14ac:dyDescent="0.2">
      <c r="A4767" s="1" t="str">
        <f t="shared" si="76"/>
        <v>SICRO3 4507794</v>
      </c>
      <c r="B4767" s="3" t="s">
        <v>13112</v>
      </c>
      <c r="C4767" s="3" t="s">
        <v>4863</v>
      </c>
      <c r="D4767" s="2" t="s">
        <v>11352</v>
      </c>
      <c r="E4767" s="3" t="s">
        <v>13094</v>
      </c>
      <c r="G4767" s="61">
        <v>403.25</v>
      </c>
    </row>
    <row r="4768" spans="1:7" x14ac:dyDescent="0.2">
      <c r="A4768" s="1" t="str">
        <f t="shared" si="76"/>
        <v>SICRO3 4507795</v>
      </c>
      <c r="B4768" s="3" t="s">
        <v>13112</v>
      </c>
      <c r="C4768" s="3" t="s">
        <v>4864</v>
      </c>
      <c r="D4768" s="2" t="s">
        <v>11353</v>
      </c>
      <c r="E4768" s="3" t="s">
        <v>13094</v>
      </c>
      <c r="G4768" s="61">
        <v>431.81</v>
      </c>
    </row>
    <row r="4769" spans="1:7" x14ac:dyDescent="0.2">
      <c r="A4769" s="1" t="str">
        <f t="shared" si="76"/>
        <v>SICRO3 4507796</v>
      </c>
      <c r="B4769" s="3" t="s">
        <v>13112</v>
      </c>
      <c r="C4769" s="3" t="s">
        <v>4865</v>
      </c>
      <c r="D4769" s="2" t="s">
        <v>11354</v>
      </c>
      <c r="E4769" s="3" t="s">
        <v>13094</v>
      </c>
      <c r="G4769" s="61">
        <v>462.43</v>
      </c>
    </row>
    <row r="4770" spans="1:7" x14ac:dyDescent="0.2">
      <c r="A4770" s="1" t="str">
        <f t="shared" si="76"/>
        <v>SICRO3 4508190</v>
      </c>
      <c r="B4770" s="3" t="s">
        <v>13112</v>
      </c>
      <c r="C4770" s="3" t="s">
        <v>4866</v>
      </c>
      <c r="D4770" s="2" t="s">
        <v>11355</v>
      </c>
      <c r="E4770" s="3" t="s">
        <v>13094</v>
      </c>
      <c r="G4770" s="61">
        <v>509.23</v>
      </c>
    </row>
    <row r="4771" spans="1:7" x14ac:dyDescent="0.2">
      <c r="A4771" s="1" t="str">
        <f t="shared" si="76"/>
        <v>SICRO3 4507797</v>
      </c>
      <c r="B4771" s="3" t="s">
        <v>13112</v>
      </c>
      <c r="C4771" s="3" t="s">
        <v>4867</v>
      </c>
      <c r="D4771" s="2" t="s">
        <v>11356</v>
      </c>
      <c r="E4771" s="3" t="s">
        <v>13094</v>
      </c>
      <c r="G4771" s="61">
        <v>65.94</v>
      </c>
    </row>
    <row r="4772" spans="1:7" x14ac:dyDescent="0.2">
      <c r="A4772" s="1" t="str">
        <f t="shared" si="76"/>
        <v>SICRO3 4507798</v>
      </c>
      <c r="B4772" s="3" t="s">
        <v>13112</v>
      </c>
      <c r="C4772" s="3" t="s">
        <v>4868</v>
      </c>
      <c r="D4772" s="2" t="s">
        <v>11357</v>
      </c>
      <c r="E4772" s="3" t="s">
        <v>13094</v>
      </c>
      <c r="G4772" s="61">
        <v>66.78</v>
      </c>
    </row>
    <row r="4773" spans="1:7" x14ac:dyDescent="0.2">
      <c r="A4773" s="1" t="str">
        <f t="shared" si="76"/>
        <v>SICRO3 4507799</v>
      </c>
      <c r="B4773" s="3" t="s">
        <v>13112</v>
      </c>
      <c r="C4773" s="3" t="s">
        <v>4869</v>
      </c>
      <c r="D4773" s="2" t="s">
        <v>11358</v>
      </c>
      <c r="E4773" s="3" t="s">
        <v>13094</v>
      </c>
      <c r="G4773" s="61">
        <v>95.71</v>
      </c>
    </row>
    <row r="4774" spans="1:7" x14ac:dyDescent="0.2">
      <c r="A4774" s="1" t="str">
        <f t="shared" si="76"/>
        <v>SICRO3 4507800</v>
      </c>
      <c r="B4774" s="3" t="s">
        <v>13112</v>
      </c>
      <c r="C4774" s="3" t="s">
        <v>4870</v>
      </c>
      <c r="D4774" s="2" t="s">
        <v>11359</v>
      </c>
      <c r="E4774" s="3" t="s">
        <v>13094</v>
      </c>
      <c r="G4774" s="61">
        <v>91.78</v>
      </c>
    </row>
    <row r="4775" spans="1:7" x14ac:dyDescent="0.2">
      <c r="A4775" s="1" t="str">
        <f t="shared" si="76"/>
        <v>SICRO3 4507801</v>
      </c>
      <c r="B4775" s="3" t="s">
        <v>13112</v>
      </c>
      <c r="C4775" s="3" t="s">
        <v>4871</v>
      </c>
      <c r="D4775" s="2" t="s">
        <v>11360</v>
      </c>
      <c r="E4775" s="3" t="s">
        <v>13094</v>
      </c>
      <c r="G4775" s="61">
        <v>111.8</v>
      </c>
    </row>
    <row r="4776" spans="1:7" x14ac:dyDescent="0.2">
      <c r="A4776" s="1" t="str">
        <f t="shared" si="76"/>
        <v>SICRO3 4507802</v>
      </c>
      <c r="B4776" s="3" t="s">
        <v>13112</v>
      </c>
      <c r="C4776" s="3" t="s">
        <v>4872</v>
      </c>
      <c r="D4776" s="2" t="s">
        <v>11361</v>
      </c>
      <c r="E4776" s="3" t="s">
        <v>13094</v>
      </c>
      <c r="G4776" s="61">
        <v>113.31</v>
      </c>
    </row>
    <row r="4777" spans="1:7" x14ac:dyDescent="0.2">
      <c r="A4777" s="1" t="str">
        <f t="shared" si="76"/>
        <v>SICRO3 4507803</v>
      </c>
      <c r="B4777" s="3" t="s">
        <v>13112</v>
      </c>
      <c r="C4777" s="3" t="s">
        <v>4873</v>
      </c>
      <c r="D4777" s="2" t="s">
        <v>11362</v>
      </c>
      <c r="E4777" s="3" t="s">
        <v>13094</v>
      </c>
      <c r="G4777" s="61">
        <v>112.28</v>
      </c>
    </row>
    <row r="4778" spans="1:7" x14ac:dyDescent="0.2">
      <c r="A4778" s="1" t="str">
        <f t="shared" si="76"/>
        <v>SICRO3 4508191</v>
      </c>
      <c r="B4778" s="3" t="s">
        <v>13112</v>
      </c>
      <c r="C4778" s="3" t="s">
        <v>4874</v>
      </c>
      <c r="D4778" s="2" t="s">
        <v>11363</v>
      </c>
      <c r="E4778" s="3" t="s">
        <v>13094</v>
      </c>
      <c r="G4778" s="61">
        <v>113.79</v>
      </c>
    </row>
    <row r="4779" spans="1:7" x14ac:dyDescent="0.2">
      <c r="A4779" s="1" t="str">
        <f t="shared" si="76"/>
        <v>SICRO3 4507804</v>
      </c>
      <c r="B4779" s="3" t="s">
        <v>13112</v>
      </c>
      <c r="C4779" s="3" t="s">
        <v>4875</v>
      </c>
      <c r="D4779" s="2" t="s">
        <v>11364</v>
      </c>
      <c r="E4779" s="3" t="s">
        <v>13094</v>
      </c>
      <c r="G4779" s="61">
        <v>138.26</v>
      </c>
    </row>
    <row r="4780" spans="1:7" x14ac:dyDescent="0.2">
      <c r="A4780" s="1" t="str">
        <f t="shared" si="76"/>
        <v>SICRO3 4507805</v>
      </c>
      <c r="B4780" s="3" t="s">
        <v>13112</v>
      </c>
      <c r="C4780" s="3" t="s">
        <v>4876</v>
      </c>
      <c r="D4780" s="2" t="s">
        <v>11365</v>
      </c>
      <c r="E4780" s="3" t="s">
        <v>13094</v>
      </c>
      <c r="G4780" s="61">
        <v>136.84</v>
      </c>
    </row>
    <row r="4781" spans="1:7" x14ac:dyDescent="0.2">
      <c r="A4781" s="1" t="str">
        <f t="shared" si="76"/>
        <v>SICRO3 4507806</v>
      </c>
      <c r="B4781" s="3" t="s">
        <v>13112</v>
      </c>
      <c r="C4781" s="3" t="s">
        <v>4877</v>
      </c>
      <c r="D4781" s="2" t="s">
        <v>11366</v>
      </c>
      <c r="E4781" s="3" t="s">
        <v>13094</v>
      </c>
      <c r="G4781" s="61">
        <v>27.52</v>
      </c>
    </row>
    <row r="4782" spans="1:7" x14ac:dyDescent="0.2">
      <c r="A4782" s="1" t="str">
        <f t="shared" si="76"/>
        <v>SICRO3 4507807</v>
      </c>
      <c r="B4782" s="3" t="s">
        <v>13112</v>
      </c>
      <c r="C4782" s="3" t="s">
        <v>4878</v>
      </c>
      <c r="D4782" s="2" t="s">
        <v>11367</v>
      </c>
      <c r="E4782" s="3" t="s">
        <v>13094</v>
      </c>
      <c r="G4782" s="61">
        <v>33.1</v>
      </c>
    </row>
    <row r="4783" spans="1:7" x14ac:dyDescent="0.2">
      <c r="A4783" s="1" t="str">
        <f t="shared" si="76"/>
        <v>SICRO3 4507866</v>
      </c>
      <c r="B4783" s="3" t="s">
        <v>13112</v>
      </c>
      <c r="C4783" s="3" t="s">
        <v>4879</v>
      </c>
      <c r="D4783" s="2" t="s">
        <v>11368</v>
      </c>
      <c r="E4783" s="3" t="s">
        <v>13094</v>
      </c>
      <c r="G4783" s="61">
        <v>75.930000000000007</v>
      </c>
    </row>
    <row r="4784" spans="1:7" x14ac:dyDescent="0.2">
      <c r="A4784" s="1" t="str">
        <f t="shared" si="76"/>
        <v>SICRO3 4507867</v>
      </c>
      <c r="B4784" s="3" t="s">
        <v>13112</v>
      </c>
      <c r="C4784" s="3" t="s">
        <v>4880</v>
      </c>
      <c r="D4784" s="2" t="s">
        <v>11369</v>
      </c>
      <c r="E4784" s="3" t="s">
        <v>13094</v>
      </c>
      <c r="G4784" s="61">
        <v>108.38</v>
      </c>
    </row>
    <row r="4785" spans="1:7" x14ac:dyDescent="0.2">
      <c r="A4785" s="1" t="str">
        <f t="shared" si="76"/>
        <v>SICRO3 4507808</v>
      </c>
      <c r="B4785" s="3" t="s">
        <v>13112</v>
      </c>
      <c r="C4785" s="3" t="s">
        <v>4881</v>
      </c>
      <c r="D4785" s="2" t="s">
        <v>11370</v>
      </c>
      <c r="E4785" s="3" t="s">
        <v>13094</v>
      </c>
      <c r="G4785" s="61">
        <v>31.05</v>
      </c>
    </row>
    <row r="4786" spans="1:7" x14ac:dyDescent="0.2">
      <c r="A4786" s="1" t="str">
        <f t="shared" si="76"/>
        <v>SICRO3 4507809</v>
      </c>
      <c r="B4786" s="3" t="s">
        <v>13112</v>
      </c>
      <c r="C4786" s="3" t="s">
        <v>4882</v>
      </c>
      <c r="D4786" s="2" t="s">
        <v>11371</v>
      </c>
      <c r="E4786" s="3" t="s">
        <v>13094</v>
      </c>
      <c r="G4786" s="61">
        <v>39.36</v>
      </c>
    </row>
    <row r="4787" spans="1:7" x14ac:dyDescent="0.2">
      <c r="A4787" s="1" t="str">
        <f t="shared" si="76"/>
        <v>SICRO3 4507810</v>
      </c>
      <c r="B4787" s="3" t="s">
        <v>13112</v>
      </c>
      <c r="C4787" s="3" t="s">
        <v>4883</v>
      </c>
      <c r="D4787" s="2" t="s">
        <v>11372</v>
      </c>
      <c r="E4787" s="3" t="s">
        <v>13094</v>
      </c>
      <c r="G4787" s="61">
        <v>52.62</v>
      </c>
    </row>
    <row r="4788" spans="1:7" x14ac:dyDescent="0.2">
      <c r="A4788" s="1" t="str">
        <f t="shared" si="76"/>
        <v>SICRO3 4507811</v>
      </c>
      <c r="B4788" s="3" t="s">
        <v>13112</v>
      </c>
      <c r="C4788" s="3" t="s">
        <v>4884</v>
      </c>
      <c r="D4788" s="2" t="s">
        <v>11373</v>
      </c>
      <c r="E4788" s="3" t="s">
        <v>13094</v>
      </c>
      <c r="G4788" s="61">
        <v>60.95</v>
      </c>
    </row>
    <row r="4789" spans="1:7" x14ac:dyDescent="0.2">
      <c r="A4789" s="1" t="str">
        <f t="shared" si="76"/>
        <v>SICRO3 4507812</v>
      </c>
      <c r="B4789" s="3" t="s">
        <v>13112</v>
      </c>
      <c r="C4789" s="3" t="s">
        <v>4885</v>
      </c>
      <c r="D4789" s="2" t="s">
        <v>11374</v>
      </c>
      <c r="E4789" s="3" t="s">
        <v>13094</v>
      </c>
      <c r="G4789" s="61">
        <v>58.29</v>
      </c>
    </row>
    <row r="4790" spans="1:7" x14ac:dyDescent="0.2">
      <c r="A4790" s="1" t="str">
        <f t="shared" si="76"/>
        <v>SICRO3 4507813</v>
      </c>
      <c r="B4790" s="3" t="s">
        <v>13112</v>
      </c>
      <c r="C4790" s="3" t="s">
        <v>4886</v>
      </c>
      <c r="D4790" s="2" t="s">
        <v>11375</v>
      </c>
      <c r="E4790" s="3" t="s">
        <v>13094</v>
      </c>
      <c r="G4790" s="61">
        <v>66.52</v>
      </c>
    </row>
    <row r="4791" spans="1:7" ht="22.5" x14ac:dyDescent="0.2">
      <c r="A4791" s="1" t="str">
        <f t="shared" si="76"/>
        <v>SICRO3 4507851</v>
      </c>
      <c r="B4791" s="3" t="s">
        <v>13112</v>
      </c>
      <c r="C4791" s="3" t="s">
        <v>4887</v>
      </c>
      <c r="D4791" s="2" t="s">
        <v>11376</v>
      </c>
      <c r="E4791" s="3" t="s">
        <v>13095</v>
      </c>
      <c r="G4791" s="61">
        <v>24.11</v>
      </c>
    </row>
    <row r="4792" spans="1:7" ht="22.5" x14ac:dyDescent="0.2">
      <c r="A4792" s="1" t="str">
        <f t="shared" si="76"/>
        <v>SICRO3 4507852</v>
      </c>
      <c r="B4792" s="3" t="s">
        <v>13112</v>
      </c>
      <c r="C4792" s="3" t="s">
        <v>4888</v>
      </c>
      <c r="D4792" s="2" t="s">
        <v>11377</v>
      </c>
      <c r="E4792" s="3" t="s">
        <v>13095</v>
      </c>
      <c r="G4792" s="61">
        <v>23.95</v>
      </c>
    </row>
    <row r="4793" spans="1:7" ht="22.5" x14ac:dyDescent="0.2">
      <c r="A4793" s="1" t="str">
        <f t="shared" si="76"/>
        <v>SICRO3 4507853</v>
      </c>
      <c r="B4793" s="3" t="s">
        <v>13112</v>
      </c>
      <c r="C4793" s="3" t="s">
        <v>4889</v>
      </c>
      <c r="D4793" s="2" t="s">
        <v>11378</v>
      </c>
      <c r="E4793" s="3" t="s">
        <v>13095</v>
      </c>
      <c r="G4793" s="61">
        <v>26.97</v>
      </c>
    </row>
    <row r="4794" spans="1:7" ht="22.5" x14ac:dyDescent="0.2">
      <c r="A4794" s="1" t="str">
        <f t="shared" si="76"/>
        <v>SICRO3 4507854</v>
      </c>
      <c r="B4794" s="3" t="s">
        <v>13112</v>
      </c>
      <c r="C4794" s="3" t="s">
        <v>4890</v>
      </c>
      <c r="D4794" s="2" t="s">
        <v>11379</v>
      </c>
      <c r="E4794" s="3" t="s">
        <v>13095</v>
      </c>
      <c r="G4794" s="61">
        <v>28.75</v>
      </c>
    </row>
    <row r="4795" spans="1:7" ht="22.5" x14ac:dyDescent="0.2">
      <c r="A4795" s="1" t="str">
        <f t="shared" si="76"/>
        <v>SICRO3 4507855</v>
      </c>
      <c r="B4795" s="3" t="s">
        <v>13112</v>
      </c>
      <c r="C4795" s="3" t="s">
        <v>4891</v>
      </c>
      <c r="D4795" s="2" t="s">
        <v>11380</v>
      </c>
      <c r="E4795" s="3" t="s">
        <v>13095</v>
      </c>
      <c r="G4795" s="61">
        <v>24.35</v>
      </c>
    </row>
    <row r="4796" spans="1:7" ht="22.5" x14ac:dyDescent="0.2">
      <c r="A4796" s="1" t="str">
        <f t="shared" si="76"/>
        <v>SICRO3 4507856</v>
      </c>
      <c r="B4796" s="3" t="s">
        <v>13112</v>
      </c>
      <c r="C4796" s="3" t="s">
        <v>4892</v>
      </c>
      <c r="D4796" s="2" t="s">
        <v>11381</v>
      </c>
      <c r="E4796" s="3" t="s">
        <v>13095</v>
      </c>
      <c r="G4796" s="61">
        <v>24.13</v>
      </c>
    </row>
    <row r="4797" spans="1:7" ht="22.5" x14ac:dyDescent="0.2">
      <c r="A4797" s="1" t="str">
        <f t="shared" si="76"/>
        <v>SICRO3 4507857</v>
      </c>
      <c r="B4797" s="3" t="s">
        <v>13112</v>
      </c>
      <c r="C4797" s="3" t="s">
        <v>4893</v>
      </c>
      <c r="D4797" s="2" t="s">
        <v>11382</v>
      </c>
      <c r="E4797" s="3" t="s">
        <v>13095</v>
      </c>
      <c r="G4797" s="61">
        <v>29.05</v>
      </c>
    </row>
    <row r="4798" spans="1:7" ht="22.5" x14ac:dyDescent="0.2">
      <c r="A4798" s="1" t="str">
        <f t="shared" si="76"/>
        <v>SICRO3 4507858</v>
      </c>
      <c r="B4798" s="3" t="s">
        <v>13112</v>
      </c>
      <c r="C4798" s="3" t="s">
        <v>4894</v>
      </c>
      <c r="D4798" s="2" t="s">
        <v>11383</v>
      </c>
      <c r="E4798" s="3" t="s">
        <v>13095</v>
      </c>
      <c r="G4798" s="61">
        <v>31.81</v>
      </c>
    </row>
    <row r="4799" spans="1:7" ht="22.5" x14ac:dyDescent="0.2">
      <c r="A4799" s="1" t="str">
        <f t="shared" si="76"/>
        <v>SICRO3 4508177</v>
      </c>
      <c r="B4799" s="3" t="s">
        <v>13112</v>
      </c>
      <c r="C4799" s="3" t="s">
        <v>4895</v>
      </c>
      <c r="D4799" s="2" t="s">
        <v>11384</v>
      </c>
      <c r="E4799" s="3" t="s">
        <v>13095</v>
      </c>
      <c r="G4799" s="61">
        <v>59.39</v>
      </c>
    </row>
    <row r="4800" spans="1:7" ht="22.5" x14ac:dyDescent="0.2">
      <c r="A4800" s="1" t="str">
        <f t="shared" si="76"/>
        <v>SICRO3 4508178</v>
      </c>
      <c r="B4800" s="3" t="s">
        <v>13112</v>
      </c>
      <c r="C4800" s="3" t="s">
        <v>4896</v>
      </c>
      <c r="D4800" s="2" t="s">
        <v>11385</v>
      </c>
      <c r="E4800" s="3" t="s">
        <v>13095</v>
      </c>
      <c r="G4800" s="61">
        <v>59.17</v>
      </c>
    </row>
    <row r="4801" spans="1:7" ht="22.5" x14ac:dyDescent="0.2">
      <c r="A4801" s="1" t="str">
        <f t="shared" si="76"/>
        <v>SICRO3 4507821</v>
      </c>
      <c r="B4801" s="3" t="s">
        <v>13112</v>
      </c>
      <c r="C4801" s="3" t="s">
        <v>4897</v>
      </c>
      <c r="D4801" s="2" t="s">
        <v>11386</v>
      </c>
      <c r="E4801" s="3" t="s">
        <v>13095</v>
      </c>
      <c r="G4801" s="61">
        <v>58.73</v>
      </c>
    </row>
    <row r="4802" spans="1:7" ht="22.5" x14ac:dyDescent="0.2">
      <c r="A4802" s="1" t="str">
        <f t="shared" si="76"/>
        <v>SICRO3 4507822</v>
      </c>
      <c r="B4802" s="3" t="s">
        <v>13112</v>
      </c>
      <c r="C4802" s="3" t="s">
        <v>4898</v>
      </c>
      <c r="D4802" s="2" t="s">
        <v>11387</v>
      </c>
      <c r="E4802" s="3" t="s">
        <v>13095</v>
      </c>
      <c r="G4802" s="61">
        <v>58.51</v>
      </c>
    </row>
    <row r="4803" spans="1:7" ht="22.5" x14ac:dyDescent="0.2">
      <c r="A4803" s="1" t="str">
        <f t="shared" si="76"/>
        <v>SICRO3 4507823</v>
      </c>
      <c r="B4803" s="3" t="s">
        <v>13112</v>
      </c>
      <c r="C4803" s="3" t="s">
        <v>4899</v>
      </c>
      <c r="D4803" s="2" t="s">
        <v>11388</v>
      </c>
      <c r="E4803" s="3" t="s">
        <v>13095</v>
      </c>
      <c r="G4803" s="61">
        <v>59.4</v>
      </c>
    </row>
    <row r="4804" spans="1:7" ht="22.5" x14ac:dyDescent="0.2">
      <c r="A4804" s="1" t="str">
        <f t="shared" si="76"/>
        <v>SICRO3 4508188</v>
      </c>
      <c r="B4804" s="3" t="s">
        <v>13112</v>
      </c>
      <c r="C4804" s="3" t="s">
        <v>4900</v>
      </c>
      <c r="D4804" s="2" t="s">
        <v>11389</v>
      </c>
      <c r="E4804" s="3" t="s">
        <v>13095</v>
      </c>
      <c r="G4804" s="61">
        <v>59.25</v>
      </c>
    </row>
    <row r="4805" spans="1:7" ht="22.5" x14ac:dyDescent="0.2">
      <c r="A4805" s="1" t="str">
        <f t="shared" si="76"/>
        <v>SICRO3 4507824</v>
      </c>
      <c r="B4805" s="3" t="s">
        <v>13112</v>
      </c>
      <c r="C4805" s="3" t="s">
        <v>4901</v>
      </c>
      <c r="D4805" s="2" t="s">
        <v>11390</v>
      </c>
      <c r="E4805" s="3" t="s">
        <v>13095</v>
      </c>
      <c r="G4805" s="61">
        <v>65.02</v>
      </c>
    </row>
    <row r="4806" spans="1:7" ht="22.5" x14ac:dyDescent="0.2">
      <c r="A4806" s="1" t="str">
        <f t="shared" si="76"/>
        <v>SICRO3 4507825</v>
      </c>
      <c r="B4806" s="3" t="s">
        <v>13112</v>
      </c>
      <c r="C4806" s="3" t="s">
        <v>4902</v>
      </c>
      <c r="D4806" s="2" t="s">
        <v>11391</v>
      </c>
      <c r="E4806" s="3" t="s">
        <v>13095</v>
      </c>
      <c r="G4806" s="61">
        <v>65.28</v>
      </c>
    </row>
    <row r="4807" spans="1:7" ht="22.5" x14ac:dyDescent="0.2">
      <c r="A4807" s="1" t="str">
        <f t="shared" si="76"/>
        <v>SICRO3 4507826</v>
      </c>
      <c r="B4807" s="3" t="s">
        <v>13112</v>
      </c>
      <c r="C4807" s="3" t="s">
        <v>4903</v>
      </c>
      <c r="D4807" s="2" t="s">
        <v>11392</v>
      </c>
      <c r="E4807" s="3" t="s">
        <v>13095</v>
      </c>
      <c r="G4807" s="61">
        <v>70.05</v>
      </c>
    </row>
    <row r="4808" spans="1:7" ht="22.5" x14ac:dyDescent="0.2">
      <c r="A4808" s="1" t="str">
        <f t="shared" si="76"/>
        <v>SICRO3 4508179</v>
      </c>
      <c r="B4808" s="3" t="s">
        <v>13112</v>
      </c>
      <c r="C4808" s="3" t="s">
        <v>4904</v>
      </c>
      <c r="D4808" s="2" t="s">
        <v>11393</v>
      </c>
      <c r="E4808" s="3" t="s">
        <v>13095</v>
      </c>
      <c r="G4808" s="61">
        <v>69.83</v>
      </c>
    </row>
    <row r="4809" spans="1:7" ht="22.5" x14ac:dyDescent="0.2">
      <c r="A4809" s="1" t="str">
        <f t="shared" si="76"/>
        <v>SICRO3 4507827</v>
      </c>
      <c r="B4809" s="3" t="s">
        <v>13112</v>
      </c>
      <c r="C4809" s="3" t="s">
        <v>4905</v>
      </c>
      <c r="D4809" s="2" t="s">
        <v>11394</v>
      </c>
      <c r="E4809" s="3" t="s">
        <v>13095</v>
      </c>
      <c r="G4809" s="61">
        <v>74.06</v>
      </c>
    </row>
    <row r="4810" spans="1:7" ht="22.5" x14ac:dyDescent="0.2">
      <c r="A4810" s="1" t="str">
        <f t="shared" si="76"/>
        <v>SICRO3 4508180</v>
      </c>
      <c r="B4810" s="3" t="s">
        <v>13112</v>
      </c>
      <c r="C4810" s="3" t="s">
        <v>4906</v>
      </c>
      <c r="D4810" s="2" t="s">
        <v>11395</v>
      </c>
      <c r="E4810" s="3" t="s">
        <v>13095</v>
      </c>
      <c r="G4810" s="61">
        <v>23.43</v>
      </c>
    </row>
    <row r="4811" spans="1:7" ht="22.5" x14ac:dyDescent="0.2">
      <c r="A4811" s="1" t="str">
        <f t="shared" si="76"/>
        <v>SICRO3 4507739</v>
      </c>
      <c r="B4811" s="3" t="s">
        <v>13112</v>
      </c>
      <c r="C4811" s="3" t="s">
        <v>4907</v>
      </c>
      <c r="D4811" s="2" t="s">
        <v>11396</v>
      </c>
      <c r="E4811" s="3" t="s">
        <v>13095</v>
      </c>
      <c r="G4811" s="61">
        <v>24.7</v>
      </c>
    </row>
    <row r="4812" spans="1:7" ht="22.5" x14ac:dyDescent="0.2">
      <c r="A4812" s="1" t="str">
        <f t="shared" si="76"/>
        <v>SICRO3 4508181</v>
      </c>
      <c r="B4812" s="3" t="s">
        <v>13112</v>
      </c>
      <c r="C4812" s="3" t="s">
        <v>4908</v>
      </c>
      <c r="D4812" s="2" t="s">
        <v>11397</v>
      </c>
      <c r="E4812" s="3" t="s">
        <v>13095</v>
      </c>
      <c r="G4812" s="61">
        <v>24.68</v>
      </c>
    </row>
    <row r="4813" spans="1:7" ht="22.5" x14ac:dyDescent="0.2">
      <c r="A4813" s="1" t="str">
        <f t="shared" si="76"/>
        <v>SICRO3 4508125</v>
      </c>
      <c r="B4813" s="3" t="s">
        <v>13112</v>
      </c>
      <c r="C4813" s="3" t="s">
        <v>4909</v>
      </c>
      <c r="D4813" s="2" t="s">
        <v>11398</v>
      </c>
      <c r="E4813" s="3" t="s">
        <v>13095</v>
      </c>
      <c r="G4813" s="61">
        <v>27.04</v>
      </c>
    </row>
    <row r="4814" spans="1:7" ht="22.5" x14ac:dyDescent="0.2">
      <c r="A4814" s="1" t="str">
        <f t="shared" si="76"/>
        <v>SICRO3 4507828</v>
      </c>
      <c r="B4814" s="3" t="s">
        <v>13112</v>
      </c>
      <c r="C4814" s="3" t="s">
        <v>4910</v>
      </c>
      <c r="D4814" s="2" t="s">
        <v>11399</v>
      </c>
      <c r="E4814" s="3" t="s">
        <v>13095</v>
      </c>
      <c r="G4814" s="61">
        <v>27.08</v>
      </c>
    </row>
    <row r="4815" spans="1:7" ht="22.5" x14ac:dyDescent="0.2">
      <c r="A4815" s="1" t="str">
        <f t="shared" si="76"/>
        <v>SICRO3 4507829</v>
      </c>
      <c r="B4815" s="3" t="s">
        <v>13112</v>
      </c>
      <c r="C4815" s="3" t="s">
        <v>4911</v>
      </c>
      <c r="D4815" s="2" t="s">
        <v>11400</v>
      </c>
      <c r="E4815" s="3" t="s">
        <v>13095</v>
      </c>
      <c r="G4815" s="61">
        <v>29.19</v>
      </c>
    </row>
    <row r="4816" spans="1:7" ht="22.5" x14ac:dyDescent="0.2">
      <c r="A4816" s="1" t="str">
        <f t="shared" si="76"/>
        <v>SICRO3 4508182</v>
      </c>
      <c r="B4816" s="3" t="s">
        <v>13112</v>
      </c>
      <c r="C4816" s="3" t="s">
        <v>4912</v>
      </c>
      <c r="D4816" s="2" t="s">
        <v>11401</v>
      </c>
      <c r="E4816" s="3" t="s">
        <v>13095</v>
      </c>
      <c r="G4816" s="61">
        <v>29.31</v>
      </c>
    </row>
    <row r="4817" spans="1:7" ht="22.5" x14ac:dyDescent="0.2">
      <c r="A4817" s="1" t="str">
        <f t="shared" si="76"/>
        <v>SICRO3 4508092</v>
      </c>
      <c r="B4817" s="3" t="s">
        <v>13112</v>
      </c>
      <c r="C4817" s="3" t="s">
        <v>4913</v>
      </c>
      <c r="D4817" s="2" t="s">
        <v>11402</v>
      </c>
      <c r="E4817" s="3" t="s">
        <v>13095</v>
      </c>
      <c r="G4817" s="61">
        <v>30.64</v>
      </c>
    </row>
    <row r="4818" spans="1:7" ht="22.5" x14ac:dyDescent="0.2">
      <c r="A4818" s="1" t="str">
        <f t="shared" si="76"/>
        <v>SICRO3 4507830</v>
      </c>
      <c r="B4818" s="3" t="s">
        <v>13112</v>
      </c>
      <c r="C4818" s="3" t="s">
        <v>4914</v>
      </c>
      <c r="D4818" s="2" t="s">
        <v>11403</v>
      </c>
      <c r="E4818" s="3" t="s">
        <v>13095</v>
      </c>
      <c r="G4818" s="61">
        <v>30.82</v>
      </c>
    </row>
    <row r="4819" spans="1:7" ht="22.5" x14ac:dyDescent="0.2">
      <c r="A4819" s="1" t="str">
        <f t="shared" ref="A4819:A4882" si="77">CONCATENATE($B4819," ",$C4819)</f>
        <v>SICRO3 4508183</v>
      </c>
      <c r="B4819" s="3" t="s">
        <v>13112</v>
      </c>
      <c r="C4819" s="3" t="s">
        <v>4915</v>
      </c>
      <c r="D4819" s="2" t="s">
        <v>11404</v>
      </c>
      <c r="E4819" s="3" t="s">
        <v>13095</v>
      </c>
      <c r="G4819" s="61">
        <v>36.31</v>
      </c>
    </row>
    <row r="4820" spans="1:7" ht="22.5" x14ac:dyDescent="0.2">
      <c r="A4820" s="1" t="str">
        <f t="shared" si="77"/>
        <v>SICRO3 4507831</v>
      </c>
      <c r="B4820" s="3" t="s">
        <v>13112</v>
      </c>
      <c r="C4820" s="3" t="s">
        <v>4916</v>
      </c>
      <c r="D4820" s="2" t="s">
        <v>11405</v>
      </c>
      <c r="E4820" s="3" t="s">
        <v>13095</v>
      </c>
      <c r="G4820" s="61">
        <v>33.590000000000003</v>
      </c>
    </row>
    <row r="4821" spans="1:7" ht="22.5" x14ac:dyDescent="0.2">
      <c r="A4821" s="1" t="str">
        <f t="shared" si="77"/>
        <v>SICRO3 4507832</v>
      </c>
      <c r="B4821" s="3" t="s">
        <v>13112</v>
      </c>
      <c r="C4821" s="3" t="s">
        <v>4917</v>
      </c>
      <c r="D4821" s="2" t="s">
        <v>11406</v>
      </c>
      <c r="E4821" s="3" t="s">
        <v>13095</v>
      </c>
      <c r="G4821" s="61">
        <v>37.01</v>
      </c>
    </row>
    <row r="4822" spans="1:7" ht="22.5" x14ac:dyDescent="0.2">
      <c r="A4822" s="1" t="str">
        <f t="shared" si="77"/>
        <v>SICRO3 4507833</v>
      </c>
      <c r="B4822" s="3" t="s">
        <v>13112</v>
      </c>
      <c r="C4822" s="3" t="s">
        <v>4918</v>
      </c>
      <c r="D4822" s="2" t="s">
        <v>11407</v>
      </c>
      <c r="E4822" s="3" t="s">
        <v>13095</v>
      </c>
      <c r="G4822" s="61">
        <v>36.950000000000003</v>
      </c>
    </row>
    <row r="4823" spans="1:7" ht="22.5" x14ac:dyDescent="0.2">
      <c r="A4823" s="1" t="str">
        <f t="shared" si="77"/>
        <v>SICRO3 4507834</v>
      </c>
      <c r="B4823" s="3" t="s">
        <v>13112</v>
      </c>
      <c r="C4823" s="3" t="s">
        <v>4919</v>
      </c>
      <c r="D4823" s="2" t="s">
        <v>11408</v>
      </c>
      <c r="E4823" s="3" t="s">
        <v>13095</v>
      </c>
      <c r="G4823" s="61">
        <v>38.200000000000003</v>
      </c>
    </row>
    <row r="4824" spans="1:7" ht="22.5" x14ac:dyDescent="0.2">
      <c r="A4824" s="1" t="str">
        <f t="shared" si="77"/>
        <v>SICRO3 4508184</v>
      </c>
      <c r="B4824" s="3" t="s">
        <v>13112</v>
      </c>
      <c r="C4824" s="3" t="s">
        <v>4920</v>
      </c>
      <c r="D4824" s="2" t="s">
        <v>11409</v>
      </c>
      <c r="E4824" s="3" t="s">
        <v>13095</v>
      </c>
      <c r="G4824" s="61">
        <v>38.04</v>
      </c>
    </row>
    <row r="4825" spans="1:7" ht="22.5" x14ac:dyDescent="0.2">
      <c r="A4825" s="1" t="str">
        <f t="shared" si="77"/>
        <v>SICRO3 4507835</v>
      </c>
      <c r="B4825" s="3" t="s">
        <v>13112</v>
      </c>
      <c r="C4825" s="3" t="s">
        <v>4921</v>
      </c>
      <c r="D4825" s="2" t="s">
        <v>11410</v>
      </c>
      <c r="E4825" s="3" t="s">
        <v>13095</v>
      </c>
      <c r="G4825" s="61">
        <v>37.89</v>
      </c>
    </row>
    <row r="4826" spans="1:7" ht="22.5" x14ac:dyDescent="0.2">
      <c r="A4826" s="1" t="str">
        <f t="shared" si="77"/>
        <v>SICRO3 4508174</v>
      </c>
      <c r="B4826" s="3" t="s">
        <v>13112</v>
      </c>
      <c r="C4826" s="3" t="s">
        <v>4922</v>
      </c>
      <c r="D4826" s="2" t="s">
        <v>11411</v>
      </c>
      <c r="E4826" s="3" t="s">
        <v>13095</v>
      </c>
      <c r="G4826" s="61">
        <v>38.19</v>
      </c>
    </row>
    <row r="4827" spans="1:7" ht="22.5" x14ac:dyDescent="0.2">
      <c r="A4827" s="1" t="str">
        <f t="shared" si="77"/>
        <v>SICRO3 4507836</v>
      </c>
      <c r="B4827" s="3" t="s">
        <v>13112</v>
      </c>
      <c r="C4827" s="3" t="s">
        <v>4923</v>
      </c>
      <c r="D4827" s="2" t="s">
        <v>11412</v>
      </c>
      <c r="E4827" s="3" t="s">
        <v>13095</v>
      </c>
      <c r="G4827" s="61">
        <v>37.97</v>
      </c>
    </row>
    <row r="4828" spans="1:7" ht="22.5" x14ac:dyDescent="0.2">
      <c r="A4828" s="1" t="str">
        <f t="shared" si="77"/>
        <v>SICRO3 4507837</v>
      </c>
      <c r="B4828" s="3" t="s">
        <v>13112</v>
      </c>
      <c r="C4828" s="3" t="s">
        <v>4924</v>
      </c>
      <c r="D4828" s="2" t="s">
        <v>11413</v>
      </c>
      <c r="E4828" s="3" t="s">
        <v>13095</v>
      </c>
      <c r="G4828" s="61">
        <v>40.99</v>
      </c>
    </row>
    <row r="4829" spans="1:7" ht="22.5" x14ac:dyDescent="0.2">
      <c r="A4829" s="1" t="str">
        <f t="shared" si="77"/>
        <v>SICRO3 4507838</v>
      </c>
      <c r="B4829" s="3" t="s">
        <v>13112</v>
      </c>
      <c r="C4829" s="3" t="s">
        <v>4925</v>
      </c>
      <c r="D4829" s="2" t="s">
        <v>11414</v>
      </c>
      <c r="E4829" s="3" t="s">
        <v>13095</v>
      </c>
      <c r="G4829" s="61">
        <v>41.31</v>
      </c>
    </row>
    <row r="4830" spans="1:7" ht="22.5" x14ac:dyDescent="0.2">
      <c r="A4830" s="1" t="str">
        <f t="shared" si="77"/>
        <v>SICRO3 4507839</v>
      </c>
      <c r="B4830" s="3" t="s">
        <v>13112</v>
      </c>
      <c r="C4830" s="3" t="s">
        <v>4926</v>
      </c>
      <c r="D4830" s="2" t="s">
        <v>11415</v>
      </c>
      <c r="E4830" s="3" t="s">
        <v>13095</v>
      </c>
      <c r="G4830" s="61">
        <v>43.14</v>
      </c>
    </row>
    <row r="4831" spans="1:7" ht="22.5" x14ac:dyDescent="0.2">
      <c r="A4831" s="1" t="str">
        <f t="shared" si="77"/>
        <v>SICRO3 4508175</v>
      </c>
      <c r="B4831" s="3" t="s">
        <v>13112</v>
      </c>
      <c r="C4831" s="3" t="s">
        <v>4927</v>
      </c>
      <c r="D4831" s="2" t="s">
        <v>11416</v>
      </c>
      <c r="E4831" s="3" t="s">
        <v>13095</v>
      </c>
      <c r="G4831" s="61">
        <v>42.92</v>
      </c>
    </row>
    <row r="4832" spans="1:7" ht="22.5" x14ac:dyDescent="0.2">
      <c r="A4832" s="1" t="str">
        <f t="shared" si="77"/>
        <v>SICRO3 4507840</v>
      </c>
      <c r="B4832" s="3" t="s">
        <v>13112</v>
      </c>
      <c r="C4832" s="3" t="s">
        <v>4928</v>
      </c>
      <c r="D4832" s="2" t="s">
        <v>11417</v>
      </c>
      <c r="E4832" s="3" t="s">
        <v>13095</v>
      </c>
      <c r="G4832" s="61">
        <v>42.88</v>
      </c>
    </row>
    <row r="4833" spans="1:7" ht="22.5" x14ac:dyDescent="0.2">
      <c r="A4833" s="1" t="str">
        <f t="shared" si="77"/>
        <v>SICRO3 4507841</v>
      </c>
      <c r="B4833" s="3" t="s">
        <v>13112</v>
      </c>
      <c r="C4833" s="3" t="s">
        <v>4929</v>
      </c>
      <c r="D4833" s="2" t="s">
        <v>11418</v>
      </c>
      <c r="E4833" s="3" t="s">
        <v>13095</v>
      </c>
      <c r="G4833" s="61">
        <v>42.58</v>
      </c>
    </row>
    <row r="4834" spans="1:7" ht="22.5" x14ac:dyDescent="0.2">
      <c r="A4834" s="1" t="str">
        <f t="shared" si="77"/>
        <v>SICRO3 4507842</v>
      </c>
      <c r="B4834" s="3" t="s">
        <v>13112</v>
      </c>
      <c r="C4834" s="3" t="s">
        <v>4930</v>
      </c>
      <c r="D4834" s="2" t="s">
        <v>11419</v>
      </c>
      <c r="E4834" s="3" t="s">
        <v>13095</v>
      </c>
      <c r="G4834" s="61">
        <v>46.36</v>
      </c>
    </row>
    <row r="4835" spans="1:7" ht="22.5" x14ac:dyDescent="0.2">
      <c r="A4835" s="1" t="str">
        <f t="shared" si="77"/>
        <v>SICRO3 4508185</v>
      </c>
      <c r="B4835" s="3" t="s">
        <v>13112</v>
      </c>
      <c r="C4835" s="3" t="s">
        <v>4931</v>
      </c>
      <c r="D4835" s="2" t="s">
        <v>11420</v>
      </c>
      <c r="E4835" s="3" t="s">
        <v>13095</v>
      </c>
      <c r="G4835" s="61">
        <v>46.08</v>
      </c>
    </row>
    <row r="4836" spans="1:7" ht="22.5" x14ac:dyDescent="0.2">
      <c r="A4836" s="1" t="str">
        <f t="shared" si="77"/>
        <v>SICRO3 4507843</v>
      </c>
      <c r="B4836" s="3" t="s">
        <v>13112</v>
      </c>
      <c r="C4836" s="3" t="s">
        <v>4932</v>
      </c>
      <c r="D4836" s="2" t="s">
        <v>11421</v>
      </c>
      <c r="E4836" s="3" t="s">
        <v>13095</v>
      </c>
      <c r="G4836" s="61">
        <v>45.92</v>
      </c>
    </row>
    <row r="4837" spans="1:7" ht="22.5" x14ac:dyDescent="0.2">
      <c r="A4837" s="1" t="str">
        <f t="shared" si="77"/>
        <v>SICRO3 4507844</v>
      </c>
      <c r="B4837" s="3" t="s">
        <v>13112</v>
      </c>
      <c r="C4837" s="3" t="s">
        <v>4933</v>
      </c>
      <c r="D4837" s="2" t="s">
        <v>11422</v>
      </c>
      <c r="E4837" s="3" t="s">
        <v>13095</v>
      </c>
      <c r="G4837" s="61">
        <v>48.73</v>
      </c>
    </row>
    <row r="4838" spans="1:7" ht="22.5" x14ac:dyDescent="0.2">
      <c r="A4838" s="1" t="str">
        <f t="shared" si="77"/>
        <v>SICRO3 4508186</v>
      </c>
      <c r="B4838" s="3" t="s">
        <v>13112</v>
      </c>
      <c r="C4838" s="3" t="s">
        <v>4934</v>
      </c>
      <c r="D4838" s="2" t="s">
        <v>11423</v>
      </c>
      <c r="E4838" s="3" t="s">
        <v>13095</v>
      </c>
      <c r="G4838" s="61">
        <v>48.8</v>
      </c>
    </row>
    <row r="4839" spans="1:7" ht="22.5" x14ac:dyDescent="0.2">
      <c r="A4839" s="1" t="str">
        <f t="shared" si="77"/>
        <v>SICRO3 4508187</v>
      </c>
      <c r="B4839" s="3" t="s">
        <v>13112</v>
      </c>
      <c r="C4839" s="3" t="s">
        <v>4935</v>
      </c>
      <c r="D4839" s="2" t="s">
        <v>11424</v>
      </c>
      <c r="E4839" s="3" t="s">
        <v>13095</v>
      </c>
      <c r="G4839" s="61">
        <v>48.65</v>
      </c>
    </row>
    <row r="4840" spans="1:7" ht="22.5" x14ac:dyDescent="0.2">
      <c r="A4840" s="1" t="str">
        <f t="shared" si="77"/>
        <v>SICRO3 4507845</v>
      </c>
      <c r="B4840" s="3" t="s">
        <v>13112</v>
      </c>
      <c r="C4840" s="3" t="s">
        <v>4936</v>
      </c>
      <c r="D4840" s="2" t="s">
        <v>11425</v>
      </c>
      <c r="E4840" s="3" t="s">
        <v>13095</v>
      </c>
      <c r="G4840" s="61">
        <v>48.34</v>
      </c>
    </row>
    <row r="4841" spans="1:7" ht="22.5" x14ac:dyDescent="0.2">
      <c r="A4841" s="1" t="str">
        <f t="shared" si="77"/>
        <v>SICRO3 4507846</v>
      </c>
      <c r="B4841" s="3" t="s">
        <v>13112</v>
      </c>
      <c r="C4841" s="3" t="s">
        <v>4937</v>
      </c>
      <c r="D4841" s="2" t="s">
        <v>11426</v>
      </c>
      <c r="E4841" s="3" t="s">
        <v>13095</v>
      </c>
      <c r="G4841" s="61">
        <v>48.19</v>
      </c>
    </row>
    <row r="4842" spans="1:7" ht="22.5" x14ac:dyDescent="0.2">
      <c r="A4842" s="1" t="str">
        <f t="shared" si="77"/>
        <v>SICRO3 4507847</v>
      </c>
      <c r="B4842" s="3" t="s">
        <v>13112</v>
      </c>
      <c r="C4842" s="3" t="s">
        <v>4938</v>
      </c>
      <c r="D4842" s="2" t="s">
        <v>11427</v>
      </c>
      <c r="E4842" s="3" t="s">
        <v>13095</v>
      </c>
      <c r="G4842" s="61">
        <v>54.04</v>
      </c>
    </row>
    <row r="4843" spans="1:7" ht="22.5" x14ac:dyDescent="0.2">
      <c r="A4843" s="1" t="str">
        <f t="shared" si="77"/>
        <v>SICRO3 4507848</v>
      </c>
      <c r="B4843" s="3" t="s">
        <v>13112</v>
      </c>
      <c r="C4843" s="3" t="s">
        <v>4939</v>
      </c>
      <c r="D4843" s="2" t="s">
        <v>11428</v>
      </c>
      <c r="E4843" s="3" t="s">
        <v>13095</v>
      </c>
      <c r="G4843" s="61">
        <v>53.61</v>
      </c>
    </row>
    <row r="4844" spans="1:7" ht="22.5" x14ac:dyDescent="0.2">
      <c r="A4844" s="1" t="str">
        <f t="shared" si="77"/>
        <v>SICRO3 4507849</v>
      </c>
      <c r="B4844" s="3" t="s">
        <v>13112</v>
      </c>
      <c r="C4844" s="3" t="s">
        <v>4940</v>
      </c>
      <c r="D4844" s="2" t="s">
        <v>11429</v>
      </c>
      <c r="E4844" s="3" t="s">
        <v>13095</v>
      </c>
      <c r="G4844" s="61">
        <v>53.42</v>
      </c>
    </row>
    <row r="4845" spans="1:7" ht="22.5" x14ac:dyDescent="0.2">
      <c r="A4845" s="1" t="str">
        <f t="shared" si="77"/>
        <v>SICRO3 4508176</v>
      </c>
      <c r="B4845" s="3" t="s">
        <v>13112</v>
      </c>
      <c r="C4845" s="3" t="s">
        <v>4941</v>
      </c>
      <c r="D4845" s="2" t="s">
        <v>11430</v>
      </c>
      <c r="E4845" s="3" t="s">
        <v>13095</v>
      </c>
      <c r="G4845" s="61">
        <v>55.22</v>
      </c>
    </row>
    <row r="4846" spans="1:7" ht="22.5" x14ac:dyDescent="0.2">
      <c r="A4846" s="1" t="str">
        <f t="shared" si="77"/>
        <v>SICRO3 4507850</v>
      </c>
      <c r="B4846" s="3" t="s">
        <v>13112</v>
      </c>
      <c r="C4846" s="3" t="s">
        <v>4942</v>
      </c>
      <c r="D4846" s="2" t="s">
        <v>11431</v>
      </c>
      <c r="E4846" s="3" t="s">
        <v>13095</v>
      </c>
      <c r="G4846" s="61">
        <v>55</v>
      </c>
    </row>
    <row r="4847" spans="1:7" x14ac:dyDescent="0.2">
      <c r="A4847" s="1" t="str">
        <f t="shared" si="77"/>
        <v>SICRO3 4507956</v>
      </c>
      <c r="B4847" s="3" t="s">
        <v>13112</v>
      </c>
      <c r="C4847" s="3" t="s">
        <v>4943</v>
      </c>
      <c r="D4847" s="2" t="s">
        <v>11432</v>
      </c>
      <c r="E4847" s="3" t="s">
        <v>13096</v>
      </c>
      <c r="G4847" s="61">
        <v>10.97</v>
      </c>
    </row>
    <row r="4848" spans="1:7" x14ac:dyDescent="0.2">
      <c r="A4848" s="1" t="str">
        <f t="shared" si="77"/>
        <v>SICRO3 4507957</v>
      </c>
      <c r="B4848" s="3" t="s">
        <v>13112</v>
      </c>
      <c r="C4848" s="3" t="s">
        <v>4944</v>
      </c>
      <c r="D4848" s="2" t="s">
        <v>11433</v>
      </c>
      <c r="E4848" s="3" t="s">
        <v>13096</v>
      </c>
      <c r="G4848" s="61">
        <v>10.96</v>
      </c>
    </row>
    <row r="4849" spans="1:7" x14ac:dyDescent="0.2">
      <c r="A4849" s="1" t="str">
        <f t="shared" si="77"/>
        <v>SICRO3 4507958</v>
      </c>
      <c r="B4849" s="3" t="s">
        <v>13112</v>
      </c>
      <c r="C4849" s="3" t="s">
        <v>4945</v>
      </c>
      <c r="D4849" s="2" t="s">
        <v>11434</v>
      </c>
      <c r="E4849" s="3" t="s">
        <v>13096</v>
      </c>
      <c r="G4849" s="61">
        <v>15.22</v>
      </c>
    </row>
    <row r="4850" spans="1:7" x14ac:dyDescent="0.2">
      <c r="A4850" s="1" t="str">
        <f t="shared" si="77"/>
        <v>SICRO3 4507959</v>
      </c>
      <c r="B4850" s="3" t="s">
        <v>13112</v>
      </c>
      <c r="C4850" s="3" t="s">
        <v>4946</v>
      </c>
      <c r="D4850" s="2" t="s">
        <v>11435</v>
      </c>
      <c r="E4850" s="3" t="s">
        <v>13096</v>
      </c>
      <c r="G4850" s="61">
        <v>15.22</v>
      </c>
    </row>
    <row r="4851" spans="1:7" x14ac:dyDescent="0.2">
      <c r="A4851" s="1" t="str">
        <f t="shared" si="77"/>
        <v>SICRO3 4516138</v>
      </c>
      <c r="B4851" s="3" t="s">
        <v>13112</v>
      </c>
      <c r="C4851" s="3" t="s">
        <v>4947</v>
      </c>
      <c r="D4851" s="2" t="s">
        <v>11436</v>
      </c>
      <c r="E4851" s="3" t="s">
        <v>13096</v>
      </c>
      <c r="G4851" s="61">
        <v>9.6300000000000008</v>
      </c>
    </row>
    <row r="4852" spans="1:7" x14ac:dyDescent="0.2">
      <c r="A4852" s="1" t="str">
        <f t="shared" si="77"/>
        <v>SICRO3 4516137</v>
      </c>
      <c r="B4852" s="3" t="s">
        <v>13112</v>
      </c>
      <c r="C4852" s="3" t="s">
        <v>4948</v>
      </c>
      <c r="D4852" s="2" t="s">
        <v>11437</v>
      </c>
      <c r="E4852" s="3" t="s">
        <v>13098</v>
      </c>
      <c r="G4852" s="61">
        <v>137.24</v>
      </c>
    </row>
    <row r="4853" spans="1:7" x14ac:dyDescent="0.2">
      <c r="A4853" s="1" t="str">
        <f t="shared" si="77"/>
        <v>SICRO3 4805755</v>
      </c>
      <c r="B4853" s="3" t="s">
        <v>13112</v>
      </c>
      <c r="C4853" s="3" t="s">
        <v>4949</v>
      </c>
      <c r="D4853" s="2" t="s">
        <v>11438</v>
      </c>
      <c r="E4853" s="3" t="s">
        <v>13097</v>
      </c>
      <c r="G4853" s="61">
        <v>34.409999999999997</v>
      </c>
    </row>
    <row r="4854" spans="1:7" x14ac:dyDescent="0.2">
      <c r="A4854" s="1" t="str">
        <f t="shared" si="77"/>
        <v>SICRO3 4805756</v>
      </c>
      <c r="B4854" s="3" t="s">
        <v>13112</v>
      </c>
      <c r="C4854" s="3" t="s">
        <v>4950</v>
      </c>
      <c r="D4854" s="2" t="s">
        <v>11439</v>
      </c>
      <c r="E4854" s="3" t="s">
        <v>13098</v>
      </c>
      <c r="G4854" s="61">
        <v>5.16</v>
      </c>
    </row>
    <row r="4855" spans="1:7" x14ac:dyDescent="0.2">
      <c r="A4855" s="1" t="str">
        <f t="shared" si="77"/>
        <v>SICRO3 4816020</v>
      </c>
      <c r="B4855" s="3" t="s">
        <v>13112</v>
      </c>
      <c r="C4855" s="3" t="s">
        <v>4951</v>
      </c>
      <c r="D4855" s="2" t="s">
        <v>11440</v>
      </c>
      <c r="E4855" s="3" t="s">
        <v>13097</v>
      </c>
      <c r="G4855" s="61">
        <v>12.11</v>
      </c>
    </row>
    <row r="4856" spans="1:7" x14ac:dyDescent="0.2">
      <c r="A4856" s="1" t="str">
        <f t="shared" si="77"/>
        <v>SICRO3 4816019</v>
      </c>
      <c r="B4856" s="3" t="s">
        <v>13112</v>
      </c>
      <c r="C4856" s="3" t="s">
        <v>4952</v>
      </c>
      <c r="D4856" s="2" t="s">
        <v>11441</v>
      </c>
      <c r="E4856" s="3" t="s">
        <v>13097</v>
      </c>
      <c r="G4856" s="61">
        <v>7.73</v>
      </c>
    </row>
    <row r="4857" spans="1:7" x14ac:dyDescent="0.2">
      <c r="A4857" s="1" t="str">
        <f t="shared" si="77"/>
        <v>SICRO3 4816018</v>
      </c>
      <c r="B4857" s="3" t="s">
        <v>13112</v>
      </c>
      <c r="C4857" s="3" t="s">
        <v>4953</v>
      </c>
      <c r="D4857" s="2" t="s">
        <v>11442</v>
      </c>
      <c r="E4857" s="3" t="s">
        <v>13097</v>
      </c>
      <c r="G4857" s="61">
        <v>5.13</v>
      </c>
    </row>
    <row r="4858" spans="1:7" x14ac:dyDescent="0.2">
      <c r="A4858" s="1" t="str">
        <f t="shared" si="77"/>
        <v>SICRO3 4816012</v>
      </c>
      <c r="B4858" s="3" t="s">
        <v>13112</v>
      </c>
      <c r="C4858" s="3" t="s">
        <v>4954</v>
      </c>
      <c r="D4858" s="2" t="s">
        <v>11443</v>
      </c>
      <c r="E4858" s="3" t="s">
        <v>13097</v>
      </c>
      <c r="G4858" s="61">
        <v>57.16</v>
      </c>
    </row>
    <row r="4859" spans="1:7" x14ac:dyDescent="0.2">
      <c r="A4859" s="1" t="str">
        <f t="shared" si="77"/>
        <v>SICRO3 4815805</v>
      </c>
      <c r="B4859" s="3" t="s">
        <v>13112</v>
      </c>
      <c r="C4859" s="3" t="s">
        <v>4955</v>
      </c>
      <c r="D4859" s="2" t="s">
        <v>11444</v>
      </c>
      <c r="E4859" s="3" t="s">
        <v>13098</v>
      </c>
      <c r="G4859" s="61">
        <v>14.53</v>
      </c>
    </row>
    <row r="4860" spans="1:7" x14ac:dyDescent="0.2">
      <c r="A4860" s="1" t="str">
        <f t="shared" si="77"/>
        <v>SICRO3 4815802</v>
      </c>
      <c r="B4860" s="3" t="s">
        <v>13112</v>
      </c>
      <c r="C4860" s="3" t="s">
        <v>4956</v>
      </c>
      <c r="D4860" s="2" t="s">
        <v>11445</v>
      </c>
      <c r="E4860" s="3" t="s">
        <v>13098</v>
      </c>
      <c r="G4860" s="61">
        <v>21.45</v>
      </c>
    </row>
    <row r="4861" spans="1:7" x14ac:dyDescent="0.2">
      <c r="A4861" s="1" t="str">
        <f t="shared" si="77"/>
        <v>SICRO3 4805754</v>
      </c>
      <c r="B4861" s="3" t="s">
        <v>13112</v>
      </c>
      <c r="C4861" s="3" t="s">
        <v>4957</v>
      </c>
      <c r="D4861" s="2" t="s">
        <v>11446</v>
      </c>
      <c r="E4861" s="3" t="s">
        <v>13097</v>
      </c>
      <c r="G4861" s="61">
        <v>7.21</v>
      </c>
    </row>
    <row r="4862" spans="1:7" x14ac:dyDescent="0.2">
      <c r="A4862" s="1" t="str">
        <f t="shared" si="77"/>
        <v>SICRO3 4816145</v>
      </c>
      <c r="B4862" s="3" t="s">
        <v>13112</v>
      </c>
      <c r="C4862" s="3" t="s">
        <v>4958</v>
      </c>
      <c r="D4862" s="2" t="s">
        <v>11447</v>
      </c>
      <c r="E4862" s="3" t="s">
        <v>13095</v>
      </c>
      <c r="G4862" s="61">
        <v>27.92</v>
      </c>
    </row>
    <row r="4863" spans="1:7" x14ac:dyDescent="0.2">
      <c r="A4863" s="1" t="str">
        <f t="shared" si="77"/>
        <v>SICRO3 4816144</v>
      </c>
      <c r="B4863" s="3" t="s">
        <v>13112</v>
      </c>
      <c r="C4863" s="3" t="s">
        <v>4959</v>
      </c>
      <c r="D4863" s="2" t="s">
        <v>11448</v>
      </c>
      <c r="E4863" s="3" t="s">
        <v>13095</v>
      </c>
      <c r="G4863" s="61">
        <v>26.01</v>
      </c>
    </row>
    <row r="4864" spans="1:7" x14ac:dyDescent="0.2">
      <c r="A4864" s="1" t="str">
        <f t="shared" si="77"/>
        <v>SICRO3 4816147</v>
      </c>
      <c r="B4864" s="3" t="s">
        <v>13112</v>
      </c>
      <c r="C4864" s="3" t="s">
        <v>4960</v>
      </c>
      <c r="D4864" s="2" t="s">
        <v>11449</v>
      </c>
      <c r="E4864" s="3" t="s">
        <v>13095</v>
      </c>
      <c r="G4864" s="61">
        <v>38.64</v>
      </c>
    </row>
    <row r="4865" spans="1:7" x14ac:dyDescent="0.2">
      <c r="A4865" s="1" t="str">
        <f t="shared" si="77"/>
        <v>SICRO3 4816146</v>
      </c>
      <c r="B4865" s="3" t="s">
        <v>13112</v>
      </c>
      <c r="C4865" s="3" t="s">
        <v>4961</v>
      </c>
      <c r="D4865" s="2" t="s">
        <v>11450</v>
      </c>
      <c r="E4865" s="3" t="s">
        <v>13095</v>
      </c>
      <c r="G4865" s="61">
        <v>35.21</v>
      </c>
    </row>
    <row r="4866" spans="1:7" x14ac:dyDescent="0.2">
      <c r="A4866" s="1" t="str">
        <f t="shared" si="77"/>
        <v>SICRO3 4816121</v>
      </c>
      <c r="B4866" s="3" t="s">
        <v>13112</v>
      </c>
      <c r="C4866" s="3" t="s">
        <v>4962</v>
      </c>
      <c r="D4866" s="2" t="s">
        <v>11451</v>
      </c>
      <c r="E4866" s="3" t="s">
        <v>13095</v>
      </c>
      <c r="G4866" s="61">
        <v>31.65</v>
      </c>
    </row>
    <row r="4867" spans="1:7" x14ac:dyDescent="0.2">
      <c r="A4867" s="1" t="str">
        <f t="shared" si="77"/>
        <v>SICRO3 4816120</v>
      </c>
      <c r="B4867" s="3" t="s">
        <v>13112</v>
      </c>
      <c r="C4867" s="3" t="s">
        <v>4963</v>
      </c>
      <c r="D4867" s="2" t="s">
        <v>11452</v>
      </c>
      <c r="E4867" s="3" t="s">
        <v>13095</v>
      </c>
      <c r="G4867" s="61">
        <v>28.99</v>
      </c>
    </row>
    <row r="4868" spans="1:7" x14ac:dyDescent="0.2">
      <c r="A4868" s="1" t="str">
        <f t="shared" si="77"/>
        <v>SICRO3 4816123</v>
      </c>
      <c r="B4868" s="3" t="s">
        <v>13112</v>
      </c>
      <c r="C4868" s="3" t="s">
        <v>4964</v>
      </c>
      <c r="D4868" s="2" t="s">
        <v>11453</v>
      </c>
      <c r="E4868" s="3" t="s">
        <v>13095</v>
      </c>
      <c r="G4868" s="61">
        <v>41.83</v>
      </c>
    </row>
    <row r="4869" spans="1:7" x14ac:dyDescent="0.2">
      <c r="A4869" s="1" t="str">
        <f t="shared" si="77"/>
        <v>SICRO3 4816122</v>
      </c>
      <c r="B4869" s="3" t="s">
        <v>13112</v>
      </c>
      <c r="C4869" s="3" t="s">
        <v>4965</v>
      </c>
      <c r="D4869" s="2" t="s">
        <v>11454</v>
      </c>
      <c r="E4869" s="3" t="s">
        <v>13095</v>
      </c>
      <c r="G4869" s="61">
        <v>38.020000000000003</v>
      </c>
    </row>
    <row r="4870" spans="1:7" x14ac:dyDescent="0.2">
      <c r="A4870" s="1" t="str">
        <f t="shared" si="77"/>
        <v>SICRO3 4816125</v>
      </c>
      <c r="B4870" s="3" t="s">
        <v>13112</v>
      </c>
      <c r="C4870" s="3" t="s">
        <v>4966</v>
      </c>
      <c r="D4870" s="2" t="s">
        <v>11455</v>
      </c>
      <c r="E4870" s="3" t="s">
        <v>13095</v>
      </c>
      <c r="G4870" s="61">
        <v>59.3</v>
      </c>
    </row>
    <row r="4871" spans="1:7" x14ac:dyDescent="0.2">
      <c r="A4871" s="1" t="str">
        <f t="shared" si="77"/>
        <v>SICRO3 4816124</v>
      </c>
      <c r="B4871" s="3" t="s">
        <v>13112</v>
      </c>
      <c r="C4871" s="3" t="s">
        <v>4967</v>
      </c>
      <c r="D4871" s="2" t="s">
        <v>11456</v>
      </c>
      <c r="E4871" s="3" t="s">
        <v>13095</v>
      </c>
      <c r="G4871" s="61">
        <v>52.44</v>
      </c>
    </row>
    <row r="4872" spans="1:7" x14ac:dyDescent="0.2">
      <c r="A4872" s="1" t="str">
        <f t="shared" si="77"/>
        <v>SICRO3 4816022</v>
      </c>
      <c r="B4872" s="3" t="s">
        <v>13112</v>
      </c>
      <c r="C4872" s="3" t="s">
        <v>4968</v>
      </c>
      <c r="D4872" s="2" t="s">
        <v>11457</v>
      </c>
      <c r="E4872" s="3" t="s">
        <v>13095</v>
      </c>
      <c r="G4872" s="61">
        <v>79.55</v>
      </c>
    </row>
    <row r="4873" spans="1:7" x14ac:dyDescent="0.2">
      <c r="A4873" s="1" t="str">
        <f t="shared" si="77"/>
        <v>SICRO3 4816021</v>
      </c>
      <c r="B4873" s="3" t="s">
        <v>13112</v>
      </c>
      <c r="C4873" s="3" t="s">
        <v>4969</v>
      </c>
      <c r="D4873" s="2" t="s">
        <v>11458</v>
      </c>
      <c r="E4873" s="3" t="s">
        <v>13095</v>
      </c>
      <c r="G4873" s="61">
        <v>68.930000000000007</v>
      </c>
    </row>
    <row r="4874" spans="1:7" x14ac:dyDescent="0.2">
      <c r="A4874" s="1" t="str">
        <f t="shared" si="77"/>
        <v>SICRO3 4816106</v>
      </c>
      <c r="B4874" s="3" t="s">
        <v>13112</v>
      </c>
      <c r="C4874" s="3" t="s">
        <v>4970</v>
      </c>
      <c r="D4874" s="2" t="s">
        <v>11459</v>
      </c>
      <c r="E4874" s="3" t="s">
        <v>13095</v>
      </c>
      <c r="G4874" s="61">
        <v>32.799999999999997</v>
      </c>
    </row>
    <row r="4875" spans="1:7" x14ac:dyDescent="0.2">
      <c r="A4875" s="1" t="str">
        <f t="shared" si="77"/>
        <v>SICRO3 4816105</v>
      </c>
      <c r="B4875" s="3" t="s">
        <v>13112</v>
      </c>
      <c r="C4875" s="3" t="s">
        <v>4971</v>
      </c>
      <c r="D4875" s="2" t="s">
        <v>11460</v>
      </c>
      <c r="E4875" s="3" t="s">
        <v>13095</v>
      </c>
      <c r="G4875" s="61">
        <v>30.13</v>
      </c>
    </row>
    <row r="4876" spans="1:7" x14ac:dyDescent="0.2">
      <c r="A4876" s="1" t="str">
        <f t="shared" si="77"/>
        <v>SICRO3 4816108</v>
      </c>
      <c r="B4876" s="3" t="s">
        <v>13112</v>
      </c>
      <c r="C4876" s="3" t="s">
        <v>4972</v>
      </c>
      <c r="D4876" s="2" t="s">
        <v>11461</v>
      </c>
      <c r="E4876" s="3" t="s">
        <v>13095</v>
      </c>
      <c r="G4876" s="61">
        <v>42.98</v>
      </c>
    </row>
    <row r="4877" spans="1:7" x14ac:dyDescent="0.2">
      <c r="A4877" s="1" t="str">
        <f t="shared" si="77"/>
        <v>SICRO3 4816107</v>
      </c>
      <c r="B4877" s="3" t="s">
        <v>13112</v>
      </c>
      <c r="C4877" s="3" t="s">
        <v>4973</v>
      </c>
      <c r="D4877" s="2" t="s">
        <v>11462</v>
      </c>
      <c r="E4877" s="3" t="s">
        <v>13095</v>
      </c>
      <c r="G4877" s="61">
        <v>39.17</v>
      </c>
    </row>
    <row r="4878" spans="1:7" x14ac:dyDescent="0.2">
      <c r="A4878" s="1" t="str">
        <f t="shared" si="77"/>
        <v>SICRO3 4816110</v>
      </c>
      <c r="B4878" s="3" t="s">
        <v>13112</v>
      </c>
      <c r="C4878" s="3" t="s">
        <v>4974</v>
      </c>
      <c r="D4878" s="2" t="s">
        <v>11463</v>
      </c>
      <c r="E4878" s="3" t="s">
        <v>13095</v>
      </c>
      <c r="G4878" s="61">
        <v>60.45</v>
      </c>
    </row>
    <row r="4879" spans="1:7" x14ac:dyDescent="0.2">
      <c r="A4879" s="1" t="str">
        <f t="shared" si="77"/>
        <v>SICRO3 4816109</v>
      </c>
      <c r="B4879" s="3" t="s">
        <v>13112</v>
      </c>
      <c r="C4879" s="3" t="s">
        <v>4975</v>
      </c>
      <c r="D4879" s="2" t="s">
        <v>11464</v>
      </c>
      <c r="E4879" s="3" t="s">
        <v>13095</v>
      </c>
      <c r="G4879" s="61">
        <v>53.58</v>
      </c>
    </row>
    <row r="4880" spans="1:7" x14ac:dyDescent="0.2">
      <c r="A4880" s="1" t="str">
        <f t="shared" si="77"/>
        <v>SICRO3 4816100</v>
      </c>
      <c r="B4880" s="3" t="s">
        <v>13112</v>
      </c>
      <c r="C4880" s="3" t="s">
        <v>4976</v>
      </c>
      <c r="D4880" s="2" t="s">
        <v>11465</v>
      </c>
      <c r="E4880" s="3" t="s">
        <v>13095</v>
      </c>
      <c r="G4880" s="61">
        <v>32.450000000000003</v>
      </c>
    </row>
    <row r="4881" spans="1:7" x14ac:dyDescent="0.2">
      <c r="A4881" s="1" t="str">
        <f t="shared" si="77"/>
        <v>SICRO3 4816099</v>
      </c>
      <c r="B4881" s="3" t="s">
        <v>13112</v>
      </c>
      <c r="C4881" s="3" t="s">
        <v>4977</v>
      </c>
      <c r="D4881" s="2" t="s">
        <v>11466</v>
      </c>
      <c r="E4881" s="3" t="s">
        <v>13095</v>
      </c>
      <c r="G4881" s="61">
        <v>30.96</v>
      </c>
    </row>
    <row r="4882" spans="1:7" x14ac:dyDescent="0.2">
      <c r="A4882" s="1" t="str">
        <f t="shared" si="77"/>
        <v>SICRO3 4816102</v>
      </c>
      <c r="B4882" s="3" t="s">
        <v>13112</v>
      </c>
      <c r="C4882" s="3" t="s">
        <v>4978</v>
      </c>
      <c r="D4882" s="2" t="s">
        <v>11467</v>
      </c>
      <c r="E4882" s="3" t="s">
        <v>13095</v>
      </c>
      <c r="G4882" s="61">
        <v>41.6</v>
      </c>
    </row>
    <row r="4883" spans="1:7" x14ac:dyDescent="0.2">
      <c r="A4883" s="1" t="str">
        <f t="shared" ref="A4883:A4946" si="78">CONCATENATE($B4883," ",$C4883)</f>
        <v>SICRO3 4816101</v>
      </c>
      <c r="B4883" s="3" t="s">
        <v>13112</v>
      </c>
      <c r="C4883" s="3" t="s">
        <v>4979</v>
      </c>
      <c r="D4883" s="2" t="s">
        <v>11468</v>
      </c>
      <c r="E4883" s="3" t="s">
        <v>13095</v>
      </c>
      <c r="G4883" s="61">
        <v>40.35</v>
      </c>
    </row>
    <row r="4884" spans="1:7" x14ac:dyDescent="0.2">
      <c r="A4884" s="1" t="str">
        <f t="shared" si="78"/>
        <v>SICRO3 4816104</v>
      </c>
      <c r="B4884" s="3" t="s">
        <v>13112</v>
      </c>
      <c r="C4884" s="3" t="s">
        <v>4980</v>
      </c>
      <c r="D4884" s="2" t="s">
        <v>11469</v>
      </c>
      <c r="E4884" s="3" t="s">
        <v>13095</v>
      </c>
      <c r="G4884" s="61">
        <v>58.86</v>
      </c>
    </row>
    <row r="4885" spans="1:7" x14ac:dyDescent="0.2">
      <c r="A4885" s="1" t="str">
        <f t="shared" si="78"/>
        <v>SICRO3 4816103</v>
      </c>
      <c r="B4885" s="3" t="s">
        <v>13112</v>
      </c>
      <c r="C4885" s="3" t="s">
        <v>4981</v>
      </c>
      <c r="D4885" s="2" t="s">
        <v>11470</v>
      </c>
      <c r="E4885" s="3" t="s">
        <v>13095</v>
      </c>
      <c r="G4885" s="61">
        <v>55.04</v>
      </c>
    </row>
    <row r="4886" spans="1:7" x14ac:dyDescent="0.2">
      <c r="A4886" s="1" t="str">
        <f t="shared" si="78"/>
        <v>SICRO3 4815804</v>
      </c>
      <c r="B4886" s="3" t="s">
        <v>13112</v>
      </c>
      <c r="C4886" s="3" t="s">
        <v>4982</v>
      </c>
      <c r="D4886" s="2" t="s">
        <v>11471</v>
      </c>
      <c r="E4886" s="3" t="s">
        <v>13094</v>
      </c>
      <c r="G4886" s="61">
        <v>0.62</v>
      </c>
    </row>
    <row r="4887" spans="1:7" x14ac:dyDescent="0.2">
      <c r="A4887" s="1" t="str">
        <f t="shared" si="78"/>
        <v>SICRO3 4816002</v>
      </c>
      <c r="B4887" s="3" t="s">
        <v>13112</v>
      </c>
      <c r="C4887" s="3" t="s">
        <v>4983</v>
      </c>
      <c r="D4887" s="2" t="s">
        <v>11472</v>
      </c>
      <c r="E4887" s="3" t="s">
        <v>13097</v>
      </c>
      <c r="G4887" s="61">
        <v>1462.06</v>
      </c>
    </row>
    <row r="4888" spans="1:7" x14ac:dyDescent="0.2">
      <c r="A4888" s="1" t="str">
        <f t="shared" si="78"/>
        <v>SICRO3 4805765</v>
      </c>
      <c r="B4888" s="3" t="s">
        <v>13112</v>
      </c>
      <c r="C4888" s="3" t="s">
        <v>4984</v>
      </c>
      <c r="D4888" s="2" t="s">
        <v>11473</v>
      </c>
      <c r="E4888" s="3" t="s">
        <v>13097</v>
      </c>
      <c r="G4888" s="61">
        <v>204.14</v>
      </c>
    </row>
    <row r="4889" spans="1:7" x14ac:dyDescent="0.2">
      <c r="A4889" s="1" t="str">
        <f t="shared" si="78"/>
        <v>SICRO3 4816000</v>
      </c>
      <c r="B4889" s="3" t="s">
        <v>13112</v>
      </c>
      <c r="C4889" s="3" t="s">
        <v>4985</v>
      </c>
      <c r="D4889" s="2" t="s">
        <v>11474</v>
      </c>
      <c r="E4889" s="3" t="s">
        <v>13097</v>
      </c>
      <c r="G4889" s="61">
        <v>492.5</v>
      </c>
    </row>
    <row r="4890" spans="1:7" x14ac:dyDescent="0.2">
      <c r="A4890" s="1" t="str">
        <f t="shared" si="78"/>
        <v>SICRO3 4816001</v>
      </c>
      <c r="B4890" s="3" t="s">
        <v>13112</v>
      </c>
      <c r="C4890" s="3" t="s">
        <v>4986</v>
      </c>
      <c r="D4890" s="2" t="s">
        <v>11475</v>
      </c>
      <c r="E4890" s="3" t="s">
        <v>13097</v>
      </c>
      <c r="G4890" s="61">
        <v>809.47</v>
      </c>
    </row>
    <row r="4891" spans="1:7" x14ac:dyDescent="0.2">
      <c r="A4891" s="1" t="str">
        <f t="shared" si="78"/>
        <v>SICRO3 4805749</v>
      </c>
      <c r="B4891" s="3" t="s">
        <v>13112</v>
      </c>
      <c r="C4891" s="3" t="s">
        <v>4987</v>
      </c>
      <c r="D4891" s="2" t="s">
        <v>11476</v>
      </c>
      <c r="E4891" s="3" t="s">
        <v>13097</v>
      </c>
      <c r="G4891" s="61">
        <v>78.599999999999994</v>
      </c>
    </row>
    <row r="4892" spans="1:7" x14ac:dyDescent="0.2">
      <c r="A4892" s="1" t="str">
        <f t="shared" si="78"/>
        <v>SICRO3 4805751</v>
      </c>
      <c r="B4892" s="3" t="s">
        <v>13112</v>
      </c>
      <c r="C4892" s="3" t="s">
        <v>4988</v>
      </c>
      <c r="D4892" s="2" t="s">
        <v>11477</v>
      </c>
      <c r="E4892" s="3" t="s">
        <v>13097</v>
      </c>
      <c r="G4892" s="61">
        <v>58.95</v>
      </c>
    </row>
    <row r="4893" spans="1:7" x14ac:dyDescent="0.2">
      <c r="A4893" s="1" t="str">
        <f t="shared" si="78"/>
        <v>SICRO3 4805752</v>
      </c>
      <c r="B4893" s="3" t="s">
        <v>13112</v>
      </c>
      <c r="C4893" s="3" t="s">
        <v>4989</v>
      </c>
      <c r="D4893" s="2" t="s">
        <v>11478</v>
      </c>
      <c r="E4893" s="3" t="s">
        <v>13097</v>
      </c>
      <c r="G4893" s="61">
        <v>70.739999999999995</v>
      </c>
    </row>
    <row r="4894" spans="1:7" x14ac:dyDescent="0.2">
      <c r="A4894" s="1" t="str">
        <f t="shared" si="78"/>
        <v>SICRO3 4805753</v>
      </c>
      <c r="B4894" s="3" t="s">
        <v>13112</v>
      </c>
      <c r="C4894" s="3" t="s">
        <v>4990</v>
      </c>
      <c r="D4894" s="2" t="s">
        <v>11479</v>
      </c>
      <c r="E4894" s="3" t="s">
        <v>13097</v>
      </c>
      <c r="G4894" s="61">
        <v>82.53</v>
      </c>
    </row>
    <row r="4895" spans="1:7" x14ac:dyDescent="0.2">
      <c r="A4895" s="1" t="str">
        <f t="shared" si="78"/>
        <v>SICRO3 4805750</v>
      </c>
      <c r="B4895" s="3" t="s">
        <v>13112</v>
      </c>
      <c r="C4895" s="3" t="s">
        <v>4991</v>
      </c>
      <c r="D4895" s="2" t="s">
        <v>11480</v>
      </c>
      <c r="E4895" s="3" t="s">
        <v>13097</v>
      </c>
      <c r="G4895" s="61">
        <v>47.16</v>
      </c>
    </row>
    <row r="4896" spans="1:7" x14ac:dyDescent="0.2">
      <c r="A4896" s="1" t="str">
        <f t="shared" si="78"/>
        <v>SICRO3 4805767</v>
      </c>
      <c r="B4896" s="3" t="s">
        <v>13112</v>
      </c>
      <c r="C4896" s="3" t="s">
        <v>4992</v>
      </c>
      <c r="D4896" s="2" t="s">
        <v>11481</v>
      </c>
      <c r="E4896" s="3" t="s">
        <v>13097</v>
      </c>
      <c r="G4896" s="61">
        <v>81.040000000000006</v>
      </c>
    </row>
    <row r="4897" spans="1:7" x14ac:dyDescent="0.2">
      <c r="A4897" s="1" t="str">
        <f t="shared" si="78"/>
        <v>SICRO3 4805769</v>
      </c>
      <c r="B4897" s="3" t="s">
        <v>13112</v>
      </c>
      <c r="C4897" s="3" t="s">
        <v>4993</v>
      </c>
      <c r="D4897" s="2" t="s">
        <v>11482</v>
      </c>
      <c r="E4897" s="3" t="s">
        <v>13097</v>
      </c>
      <c r="G4897" s="61">
        <v>96.48</v>
      </c>
    </row>
    <row r="4898" spans="1:7" x14ac:dyDescent="0.2">
      <c r="A4898" s="1" t="str">
        <f t="shared" si="78"/>
        <v>SICRO3 4805770</v>
      </c>
      <c r="B4898" s="3" t="s">
        <v>13112</v>
      </c>
      <c r="C4898" s="3" t="s">
        <v>4994</v>
      </c>
      <c r="D4898" s="2" t="s">
        <v>11483</v>
      </c>
      <c r="E4898" s="3" t="s">
        <v>13097</v>
      </c>
      <c r="G4898" s="61">
        <v>111.91</v>
      </c>
    </row>
    <row r="4899" spans="1:7" x14ac:dyDescent="0.2">
      <c r="A4899" s="1" t="str">
        <f t="shared" si="78"/>
        <v>SICRO3 4805760</v>
      </c>
      <c r="B4899" s="3" t="s">
        <v>13112</v>
      </c>
      <c r="C4899" s="3" t="s">
        <v>4995</v>
      </c>
      <c r="D4899" s="2" t="s">
        <v>11484</v>
      </c>
      <c r="E4899" s="3" t="s">
        <v>13097</v>
      </c>
      <c r="G4899" s="61">
        <v>65.61</v>
      </c>
    </row>
    <row r="4900" spans="1:7" x14ac:dyDescent="0.2">
      <c r="A4900" s="1" t="str">
        <f t="shared" si="78"/>
        <v>SICRO3 4805757</v>
      </c>
      <c r="B4900" s="3" t="s">
        <v>13112</v>
      </c>
      <c r="C4900" s="3" t="s">
        <v>4996</v>
      </c>
      <c r="D4900" s="2" t="s">
        <v>11485</v>
      </c>
      <c r="E4900" s="3" t="s">
        <v>13097</v>
      </c>
      <c r="G4900" s="61">
        <v>6.89</v>
      </c>
    </row>
    <row r="4901" spans="1:7" x14ac:dyDescent="0.2">
      <c r="A4901" s="1" t="str">
        <f t="shared" si="78"/>
        <v>SICRO3 4805762</v>
      </c>
      <c r="B4901" s="3" t="s">
        <v>13112</v>
      </c>
      <c r="C4901" s="3" t="s">
        <v>4997</v>
      </c>
      <c r="D4901" s="2" t="s">
        <v>11486</v>
      </c>
      <c r="E4901" s="3" t="s">
        <v>13097</v>
      </c>
      <c r="G4901" s="61">
        <v>8.4600000000000009</v>
      </c>
    </row>
    <row r="4902" spans="1:7" x14ac:dyDescent="0.2">
      <c r="A4902" s="1" t="str">
        <f t="shared" si="78"/>
        <v>SICRO3 4806395</v>
      </c>
      <c r="B4902" s="3" t="s">
        <v>13112</v>
      </c>
      <c r="C4902" s="3" t="s">
        <v>4998</v>
      </c>
      <c r="D4902" s="2" t="s">
        <v>11487</v>
      </c>
      <c r="E4902" s="3" t="s">
        <v>13094</v>
      </c>
      <c r="G4902" s="61">
        <v>5.85</v>
      </c>
    </row>
    <row r="4903" spans="1:7" x14ac:dyDescent="0.2">
      <c r="A4903" s="1" t="str">
        <f t="shared" si="78"/>
        <v>SICRO3 4816003</v>
      </c>
      <c r="B4903" s="3" t="s">
        <v>13112</v>
      </c>
      <c r="C4903" s="3" t="s">
        <v>4999</v>
      </c>
      <c r="D4903" s="2" t="s">
        <v>11488</v>
      </c>
      <c r="E4903" s="3" t="s">
        <v>13095</v>
      </c>
      <c r="G4903" s="61">
        <v>44.41</v>
      </c>
    </row>
    <row r="4904" spans="1:7" x14ac:dyDescent="0.2">
      <c r="A4904" s="1" t="str">
        <f t="shared" si="78"/>
        <v>SICRO3 4816017</v>
      </c>
      <c r="B4904" s="3" t="s">
        <v>13112</v>
      </c>
      <c r="C4904" s="3" t="s">
        <v>5000</v>
      </c>
      <c r="D4904" s="2" t="s">
        <v>11489</v>
      </c>
      <c r="E4904" s="3" t="s">
        <v>13097</v>
      </c>
      <c r="G4904" s="61">
        <v>22.93</v>
      </c>
    </row>
    <row r="4905" spans="1:7" x14ac:dyDescent="0.2">
      <c r="A4905" s="1" t="str">
        <f t="shared" si="78"/>
        <v>SICRO3 4816023</v>
      </c>
      <c r="B4905" s="3" t="s">
        <v>13112</v>
      </c>
      <c r="C4905" s="3" t="s">
        <v>5001</v>
      </c>
      <c r="D4905" s="2" t="s">
        <v>11490</v>
      </c>
      <c r="E4905" s="3" t="s">
        <v>13101</v>
      </c>
      <c r="G4905" s="61">
        <v>258.69</v>
      </c>
    </row>
    <row r="4906" spans="1:7" x14ac:dyDescent="0.2">
      <c r="A4906" s="1" t="str">
        <f t="shared" si="78"/>
        <v>SICRO3 4816025</v>
      </c>
      <c r="B4906" s="3" t="s">
        <v>13112</v>
      </c>
      <c r="C4906" s="3" t="s">
        <v>5002</v>
      </c>
      <c r="D4906" s="2" t="s">
        <v>11491</v>
      </c>
      <c r="E4906" s="3" t="s">
        <v>13101</v>
      </c>
      <c r="G4906" s="61">
        <v>465.43</v>
      </c>
    </row>
    <row r="4907" spans="1:7" x14ac:dyDescent="0.2">
      <c r="A4907" s="1" t="str">
        <f t="shared" si="78"/>
        <v>SICRO3 4816024</v>
      </c>
      <c r="B4907" s="3" t="s">
        <v>13112</v>
      </c>
      <c r="C4907" s="3" t="s">
        <v>5003</v>
      </c>
      <c r="D4907" s="2" t="s">
        <v>11492</v>
      </c>
      <c r="E4907" s="3" t="s">
        <v>13101</v>
      </c>
      <c r="G4907" s="61">
        <v>328.3</v>
      </c>
    </row>
    <row r="4908" spans="1:7" x14ac:dyDescent="0.2">
      <c r="A4908" s="1" t="str">
        <f t="shared" si="78"/>
        <v>SICRO3 4816005</v>
      </c>
      <c r="B4908" s="3" t="s">
        <v>13112</v>
      </c>
      <c r="C4908" s="3" t="s">
        <v>5004</v>
      </c>
      <c r="D4908" s="2" t="s">
        <v>11493</v>
      </c>
      <c r="E4908" s="3" t="s">
        <v>13097</v>
      </c>
      <c r="G4908" s="61">
        <v>91.47</v>
      </c>
    </row>
    <row r="4909" spans="1:7" x14ac:dyDescent="0.2">
      <c r="A4909" s="1" t="str">
        <f t="shared" si="78"/>
        <v>SICRO3 4800400</v>
      </c>
      <c r="B4909" s="3" t="s">
        <v>13112</v>
      </c>
      <c r="C4909" s="3" t="s">
        <v>5005</v>
      </c>
      <c r="D4909" s="2" t="s">
        <v>11494</v>
      </c>
      <c r="E4909" s="3" t="s">
        <v>13098</v>
      </c>
      <c r="G4909" s="61">
        <v>5.48</v>
      </c>
    </row>
    <row r="4910" spans="1:7" x14ac:dyDescent="0.2">
      <c r="A4910" s="1" t="str">
        <f t="shared" si="78"/>
        <v>SICRO3 4816016</v>
      </c>
      <c r="B4910" s="3" t="s">
        <v>13112</v>
      </c>
      <c r="C4910" s="3" t="s">
        <v>5006</v>
      </c>
      <c r="D4910" s="2" t="s">
        <v>11495</v>
      </c>
      <c r="E4910" s="3" t="s">
        <v>13097</v>
      </c>
      <c r="G4910" s="61">
        <v>42.92</v>
      </c>
    </row>
    <row r="4911" spans="1:7" x14ac:dyDescent="0.2">
      <c r="A4911" s="1" t="str">
        <f t="shared" si="78"/>
        <v>SICRO3 4800412</v>
      </c>
      <c r="B4911" s="3" t="s">
        <v>13112</v>
      </c>
      <c r="C4911" s="3" t="s">
        <v>5007</v>
      </c>
      <c r="D4911" s="2" t="s">
        <v>11496</v>
      </c>
      <c r="E4911" s="3" t="s">
        <v>13098</v>
      </c>
      <c r="G4911" s="61">
        <v>4.72</v>
      </c>
    </row>
    <row r="4912" spans="1:7" x14ac:dyDescent="0.2">
      <c r="A4912" s="1" t="str">
        <f t="shared" si="78"/>
        <v>SICRO3 4815671</v>
      </c>
      <c r="B4912" s="3" t="s">
        <v>13112</v>
      </c>
      <c r="C4912" s="3" t="s">
        <v>5008</v>
      </c>
      <c r="D4912" s="2" t="s">
        <v>11497</v>
      </c>
      <c r="E4912" s="3" t="s">
        <v>13097</v>
      </c>
      <c r="G4912" s="61">
        <v>17.89</v>
      </c>
    </row>
    <row r="4913" spans="1:7" x14ac:dyDescent="0.2">
      <c r="A4913" s="1" t="str">
        <f t="shared" si="78"/>
        <v>SICRO3 4815803</v>
      </c>
      <c r="B4913" s="3" t="s">
        <v>13112</v>
      </c>
      <c r="C4913" s="3" t="s">
        <v>5009</v>
      </c>
      <c r="D4913" s="2" t="s">
        <v>11498</v>
      </c>
      <c r="E4913" s="3" t="s">
        <v>13095</v>
      </c>
      <c r="G4913" s="61">
        <v>8.3699999999999992</v>
      </c>
    </row>
    <row r="4914" spans="1:7" x14ac:dyDescent="0.2">
      <c r="A4914" s="1" t="str">
        <f t="shared" si="78"/>
        <v>SICRO3 4816011</v>
      </c>
      <c r="B4914" s="3" t="s">
        <v>13112</v>
      </c>
      <c r="C4914" s="3" t="s">
        <v>5010</v>
      </c>
      <c r="D4914" s="2" t="s">
        <v>11499</v>
      </c>
      <c r="E4914" s="3" t="s">
        <v>13097</v>
      </c>
      <c r="G4914" s="61">
        <v>1831.62</v>
      </c>
    </row>
    <row r="4915" spans="1:7" x14ac:dyDescent="0.2">
      <c r="A4915" s="1" t="str">
        <f t="shared" si="78"/>
        <v>SICRO3 4816014</v>
      </c>
      <c r="B4915" s="3" t="s">
        <v>13112</v>
      </c>
      <c r="C4915" s="3" t="s">
        <v>5011</v>
      </c>
      <c r="D4915" s="2" t="s">
        <v>11500</v>
      </c>
      <c r="E4915" s="3" t="s">
        <v>13097</v>
      </c>
      <c r="G4915" s="61">
        <v>47.52</v>
      </c>
    </row>
    <row r="4916" spans="1:7" x14ac:dyDescent="0.2">
      <c r="A4916" s="1" t="str">
        <f t="shared" si="78"/>
        <v>SICRO3 4816010</v>
      </c>
      <c r="B4916" s="3" t="s">
        <v>13112</v>
      </c>
      <c r="C4916" s="3" t="s">
        <v>5012</v>
      </c>
      <c r="D4916" s="2" t="s">
        <v>11501</v>
      </c>
      <c r="E4916" s="3" t="s">
        <v>13097</v>
      </c>
      <c r="G4916" s="61">
        <v>39.17</v>
      </c>
    </row>
    <row r="4917" spans="1:7" x14ac:dyDescent="0.2">
      <c r="A4917" s="1" t="str">
        <f t="shared" si="78"/>
        <v>SICRO3 4816015</v>
      </c>
      <c r="B4917" s="3" t="s">
        <v>13112</v>
      </c>
      <c r="C4917" s="3" t="s">
        <v>5013</v>
      </c>
      <c r="D4917" s="2" t="s">
        <v>11502</v>
      </c>
      <c r="E4917" s="3" t="s">
        <v>13097</v>
      </c>
      <c r="G4917" s="61">
        <v>23.7</v>
      </c>
    </row>
    <row r="4918" spans="1:7" x14ac:dyDescent="0.2">
      <c r="A4918" s="1" t="str">
        <f t="shared" si="78"/>
        <v>SICRO3 4816119</v>
      </c>
      <c r="B4918" s="3" t="s">
        <v>13112</v>
      </c>
      <c r="C4918" s="3" t="s">
        <v>5014</v>
      </c>
      <c r="D4918" s="2" t="s">
        <v>11503</v>
      </c>
      <c r="E4918" s="3" t="s">
        <v>13097</v>
      </c>
      <c r="G4918" s="61">
        <v>39</v>
      </c>
    </row>
    <row r="4919" spans="1:7" x14ac:dyDescent="0.2">
      <c r="A4919" s="1" t="str">
        <f t="shared" si="78"/>
        <v>SICRO3 4816004</v>
      </c>
      <c r="B4919" s="3" t="s">
        <v>13112</v>
      </c>
      <c r="C4919" s="3" t="s">
        <v>5015</v>
      </c>
      <c r="D4919" s="2" t="s">
        <v>11504</v>
      </c>
      <c r="E4919" s="3" t="s">
        <v>13095</v>
      </c>
      <c r="G4919" s="61">
        <v>54.23</v>
      </c>
    </row>
    <row r="4920" spans="1:7" x14ac:dyDescent="0.2">
      <c r="A4920" s="1" t="str">
        <f t="shared" si="78"/>
        <v>SICRO3 4915652</v>
      </c>
      <c r="B4920" s="3" t="s">
        <v>13112</v>
      </c>
      <c r="C4920" s="3" t="s">
        <v>5016</v>
      </c>
      <c r="D4920" s="2" t="s">
        <v>11505</v>
      </c>
      <c r="E4920" s="3" t="s">
        <v>13094</v>
      </c>
      <c r="G4920" s="61">
        <v>8.35</v>
      </c>
    </row>
    <row r="4921" spans="1:7" ht="22.5" x14ac:dyDescent="0.2">
      <c r="A4921" s="1" t="str">
        <f t="shared" si="78"/>
        <v>SICRO3 4915651</v>
      </c>
      <c r="B4921" s="3" t="s">
        <v>13112</v>
      </c>
      <c r="C4921" s="3" t="s">
        <v>5017</v>
      </c>
      <c r="D4921" s="2" t="s">
        <v>11506</v>
      </c>
      <c r="E4921" s="3" t="s">
        <v>13094</v>
      </c>
      <c r="G4921" s="61">
        <v>9.98</v>
      </c>
    </row>
    <row r="4922" spans="1:7" x14ac:dyDescent="0.2">
      <c r="A4922" s="1" t="str">
        <f t="shared" si="78"/>
        <v>SICRO3 4915723</v>
      </c>
      <c r="B4922" s="3" t="s">
        <v>13112</v>
      </c>
      <c r="C4922" s="3" t="s">
        <v>5018</v>
      </c>
      <c r="D4922" s="2" t="s">
        <v>11507</v>
      </c>
      <c r="E4922" s="3" t="s">
        <v>13098</v>
      </c>
      <c r="G4922" s="61">
        <v>3.31</v>
      </c>
    </row>
    <row r="4923" spans="1:7" x14ac:dyDescent="0.2">
      <c r="A4923" s="1" t="str">
        <f t="shared" si="78"/>
        <v>SICRO3 4915724</v>
      </c>
      <c r="B4923" s="3" t="s">
        <v>13112</v>
      </c>
      <c r="C4923" s="3" t="s">
        <v>5019</v>
      </c>
      <c r="D4923" s="2" t="s">
        <v>11508</v>
      </c>
      <c r="E4923" s="3" t="s">
        <v>13098</v>
      </c>
      <c r="G4923" s="61">
        <v>1.87</v>
      </c>
    </row>
    <row r="4924" spans="1:7" x14ac:dyDescent="0.2">
      <c r="A4924" s="1" t="str">
        <f t="shared" si="78"/>
        <v>SICRO3 4915637</v>
      </c>
      <c r="B4924" s="3" t="s">
        <v>13112</v>
      </c>
      <c r="C4924" s="3" t="s">
        <v>5020</v>
      </c>
      <c r="D4924" s="2" t="s">
        <v>11509</v>
      </c>
      <c r="E4924" s="3" t="s">
        <v>13098</v>
      </c>
      <c r="G4924" s="61">
        <v>0.96</v>
      </c>
    </row>
    <row r="4925" spans="1:7" x14ac:dyDescent="0.2">
      <c r="A4925" s="1" t="str">
        <f t="shared" si="78"/>
        <v>SICRO3 4915779</v>
      </c>
      <c r="B4925" s="3" t="s">
        <v>13112</v>
      </c>
      <c r="C4925" s="3" t="s">
        <v>5021</v>
      </c>
      <c r="D4925" s="2" t="s">
        <v>11510</v>
      </c>
      <c r="E4925" s="3" t="s">
        <v>13098</v>
      </c>
      <c r="G4925" s="61">
        <v>0.67</v>
      </c>
    </row>
    <row r="4926" spans="1:7" x14ac:dyDescent="0.2">
      <c r="A4926" s="1" t="str">
        <f t="shared" si="78"/>
        <v>SICRO3 4915638</v>
      </c>
      <c r="B4926" s="3" t="s">
        <v>13112</v>
      </c>
      <c r="C4926" s="3" t="s">
        <v>5022</v>
      </c>
      <c r="D4926" s="2" t="s">
        <v>11511</v>
      </c>
      <c r="E4926" s="3" t="s">
        <v>13098</v>
      </c>
      <c r="G4926" s="61">
        <v>0.8</v>
      </c>
    </row>
    <row r="4927" spans="1:7" x14ac:dyDescent="0.2">
      <c r="A4927" s="1" t="str">
        <f t="shared" si="78"/>
        <v>SICRO3 4915636</v>
      </c>
      <c r="B4927" s="3" t="s">
        <v>13112</v>
      </c>
      <c r="C4927" s="3" t="s">
        <v>5023</v>
      </c>
      <c r="D4927" s="2" t="s">
        <v>11512</v>
      </c>
      <c r="E4927" s="3" t="s">
        <v>13098</v>
      </c>
      <c r="G4927" s="61">
        <v>0.98</v>
      </c>
    </row>
    <row r="4928" spans="1:7" x14ac:dyDescent="0.2">
      <c r="A4928" s="1" t="str">
        <f t="shared" si="78"/>
        <v>SICRO3 4915744</v>
      </c>
      <c r="B4928" s="3" t="s">
        <v>13112</v>
      </c>
      <c r="C4928" s="3" t="s">
        <v>5024</v>
      </c>
      <c r="D4928" s="2" t="s">
        <v>11513</v>
      </c>
      <c r="E4928" s="3" t="s">
        <v>13098</v>
      </c>
      <c r="G4928" s="61">
        <v>0.79</v>
      </c>
    </row>
    <row r="4929" spans="1:7" x14ac:dyDescent="0.2">
      <c r="A4929" s="1" t="str">
        <f t="shared" si="78"/>
        <v>SICRO3 4915700</v>
      </c>
      <c r="B4929" s="3" t="s">
        <v>13112</v>
      </c>
      <c r="C4929" s="3" t="s">
        <v>5025</v>
      </c>
      <c r="D4929" s="2" t="s">
        <v>11514</v>
      </c>
      <c r="E4929" s="3" t="s">
        <v>13098</v>
      </c>
      <c r="G4929" s="61">
        <v>1.1200000000000001</v>
      </c>
    </row>
    <row r="4930" spans="1:7" x14ac:dyDescent="0.2">
      <c r="A4930" s="1" t="str">
        <f t="shared" si="78"/>
        <v>SICRO3 4915590</v>
      </c>
      <c r="B4930" s="3" t="s">
        <v>13112</v>
      </c>
      <c r="C4930" s="3" t="s">
        <v>5026</v>
      </c>
      <c r="D4930" s="2" t="s">
        <v>11515</v>
      </c>
      <c r="E4930" s="3" t="s">
        <v>13098</v>
      </c>
      <c r="G4930" s="61">
        <v>0.8</v>
      </c>
    </row>
    <row r="4931" spans="1:7" x14ac:dyDescent="0.2">
      <c r="A4931" s="1" t="str">
        <f t="shared" si="78"/>
        <v>SICRO3 4915591</v>
      </c>
      <c r="B4931" s="3" t="s">
        <v>13112</v>
      </c>
      <c r="C4931" s="3" t="s">
        <v>5027</v>
      </c>
      <c r="D4931" s="2" t="s">
        <v>11516</v>
      </c>
      <c r="E4931" s="3" t="s">
        <v>13098</v>
      </c>
      <c r="G4931" s="61">
        <v>0.94</v>
      </c>
    </row>
    <row r="4932" spans="1:7" x14ac:dyDescent="0.2">
      <c r="A4932" s="1" t="str">
        <f t="shared" si="78"/>
        <v>SICRO3 4915701</v>
      </c>
      <c r="B4932" s="3" t="s">
        <v>13112</v>
      </c>
      <c r="C4932" s="3" t="s">
        <v>5028</v>
      </c>
      <c r="D4932" s="2" t="s">
        <v>11517</v>
      </c>
      <c r="E4932" s="3" t="s">
        <v>13098</v>
      </c>
      <c r="G4932" s="61">
        <v>1.1299999999999999</v>
      </c>
    </row>
    <row r="4933" spans="1:7" x14ac:dyDescent="0.2">
      <c r="A4933" s="1" t="str">
        <f t="shared" si="78"/>
        <v>SICRO3 4915703</v>
      </c>
      <c r="B4933" s="3" t="s">
        <v>13112</v>
      </c>
      <c r="C4933" s="3" t="s">
        <v>5029</v>
      </c>
      <c r="D4933" s="2" t="s">
        <v>11518</v>
      </c>
      <c r="E4933" s="3" t="s">
        <v>13097</v>
      </c>
      <c r="G4933" s="61">
        <v>111.98</v>
      </c>
    </row>
    <row r="4934" spans="1:7" x14ac:dyDescent="0.2">
      <c r="A4934" s="1" t="str">
        <f t="shared" si="78"/>
        <v>SICRO3 4915705</v>
      </c>
      <c r="B4934" s="3" t="s">
        <v>13112</v>
      </c>
      <c r="C4934" s="3" t="s">
        <v>5030</v>
      </c>
      <c r="D4934" s="2" t="s">
        <v>11519</v>
      </c>
      <c r="E4934" s="3" t="s">
        <v>13097</v>
      </c>
      <c r="G4934" s="61">
        <v>120.07</v>
      </c>
    </row>
    <row r="4935" spans="1:7" x14ac:dyDescent="0.2">
      <c r="A4935" s="1" t="str">
        <f t="shared" si="78"/>
        <v>SICRO3 4915743</v>
      </c>
      <c r="B4935" s="3" t="s">
        <v>13112</v>
      </c>
      <c r="C4935" s="3" t="s">
        <v>5031</v>
      </c>
      <c r="D4935" s="2" t="s">
        <v>11520</v>
      </c>
      <c r="E4935" s="3" t="s">
        <v>13098</v>
      </c>
      <c r="G4935" s="61">
        <v>0.09</v>
      </c>
    </row>
    <row r="4936" spans="1:7" x14ac:dyDescent="0.2">
      <c r="A4936" s="1" t="str">
        <f t="shared" si="78"/>
        <v>SICRO3 4915768</v>
      </c>
      <c r="B4936" s="3" t="s">
        <v>13112</v>
      </c>
      <c r="C4936" s="3" t="s">
        <v>5032</v>
      </c>
      <c r="D4936" s="2" t="s">
        <v>11521</v>
      </c>
      <c r="E4936" s="3" t="s">
        <v>13097</v>
      </c>
      <c r="G4936" s="61">
        <v>15.59</v>
      </c>
    </row>
    <row r="4937" spans="1:7" x14ac:dyDescent="0.2">
      <c r="A4937" s="1" t="str">
        <f t="shared" si="78"/>
        <v>SICRO3 4915713</v>
      </c>
      <c r="B4937" s="3" t="s">
        <v>13112</v>
      </c>
      <c r="C4937" s="3" t="s">
        <v>5033</v>
      </c>
      <c r="D4937" s="2" t="s">
        <v>11522</v>
      </c>
      <c r="E4937" s="3" t="s">
        <v>13097</v>
      </c>
      <c r="G4937" s="61">
        <v>68.83</v>
      </c>
    </row>
    <row r="4938" spans="1:7" x14ac:dyDescent="0.2">
      <c r="A4938" s="1" t="str">
        <f t="shared" si="78"/>
        <v>SICRO3 4915655</v>
      </c>
      <c r="B4938" s="3" t="s">
        <v>13112</v>
      </c>
      <c r="C4938" s="3" t="s">
        <v>5034</v>
      </c>
      <c r="D4938" s="2" t="s">
        <v>11523</v>
      </c>
      <c r="E4938" s="3" t="s">
        <v>13097</v>
      </c>
      <c r="G4938" s="61">
        <v>86.19</v>
      </c>
    </row>
    <row r="4939" spans="1:7" x14ac:dyDescent="0.2">
      <c r="A4939" s="1" t="str">
        <f t="shared" si="78"/>
        <v>SICRO3 4915656</v>
      </c>
      <c r="B4939" s="3" t="s">
        <v>13112</v>
      </c>
      <c r="C4939" s="3" t="s">
        <v>5035</v>
      </c>
      <c r="D4939" s="2" t="s">
        <v>11524</v>
      </c>
      <c r="E4939" s="3" t="s">
        <v>13097</v>
      </c>
      <c r="G4939" s="61">
        <v>67.67</v>
      </c>
    </row>
    <row r="4940" spans="1:7" x14ac:dyDescent="0.2">
      <c r="A4940" s="1" t="str">
        <f t="shared" si="78"/>
        <v>SICRO3 4915657</v>
      </c>
      <c r="B4940" s="3" t="s">
        <v>13112</v>
      </c>
      <c r="C4940" s="3" t="s">
        <v>5036</v>
      </c>
      <c r="D4940" s="2" t="s">
        <v>11525</v>
      </c>
      <c r="E4940" s="3" t="s">
        <v>13097</v>
      </c>
      <c r="G4940" s="61">
        <v>56.62</v>
      </c>
    </row>
    <row r="4941" spans="1:7" x14ac:dyDescent="0.2">
      <c r="A4941" s="1" t="str">
        <f t="shared" si="78"/>
        <v>SICRO3 4915658</v>
      </c>
      <c r="B4941" s="3" t="s">
        <v>13112</v>
      </c>
      <c r="C4941" s="3" t="s">
        <v>5037</v>
      </c>
      <c r="D4941" s="2" t="s">
        <v>11526</v>
      </c>
      <c r="E4941" s="3" t="s">
        <v>13097</v>
      </c>
      <c r="G4941" s="61">
        <v>49.42</v>
      </c>
    </row>
    <row r="4942" spans="1:7" x14ac:dyDescent="0.2">
      <c r="A4942" s="1" t="str">
        <f t="shared" si="78"/>
        <v>SICRO3 4915659</v>
      </c>
      <c r="B4942" s="3" t="s">
        <v>13112</v>
      </c>
      <c r="C4942" s="3" t="s">
        <v>5038</v>
      </c>
      <c r="D4942" s="2" t="s">
        <v>11527</v>
      </c>
      <c r="E4942" s="3" t="s">
        <v>13097</v>
      </c>
      <c r="G4942" s="61">
        <v>44.4</v>
      </c>
    </row>
    <row r="4943" spans="1:7" x14ac:dyDescent="0.2">
      <c r="A4943" s="1" t="str">
        <f t="shared" si="78"/>
        <v>SICRO3 4915660</v>
      </c>
      <c r="B4943" s="3" t="s">
        <v>13112</v>
      </c>
      <c r="C4943" s="3" t="s">
        <v>5039</v>
      </c>
      <c r="D4943" s="2" t="s">
        <v>11528</v>
      </c>
      <c r="E4943" s="3" t="s">
        <v>13097</v>
      </c>
      <c r="G4943" s="61">
        <v>40.82</v>
      </c>
    </row>
    <row r="4944" spans="1:7" x14ac:dyDescent="0.2">
      <c r="A4944" s="1" t="str">
        <f t="shared" si="78"/>
        <v>SICRO3 4915661</v>
      </c>
      <c r="B4944" s="3" t="s">
        <v>13112</v>
      </c>
      <c r="C4944" s="3" t="s">
        <v>5040</v>
      </c>
      <c r="D4944" s="2" t="s">
        <v>11529</v>
      </c>
      <c r="E4944" s="3" t="s">
        <v>13097</v>
      </c>
      <c r="G4944" s="61">
        <v>112.36</v>
      </c>
    </row>
    <row r="4945" spans="1:7" x14ac:dyDescent="0.2">
      <c r="A4945" s="1" t="str">
        <f t="shared" si="78"/>
        <v>SICRO3 4915662</v>
      </c>
      <c r="B4945" s="3" t="s">
        <v>13112</v>
      </c>
      <c r="C4945" s="3" t="s">
        <v>5041</v>
      </c>
      <c r="D4945" s="2" t="s">
        <v>11530</v>
      </c>
      <c r="E4945" s="3" t="s">
        <v>13097</v>
      </c>
      <c r="G4945" s="61">
        <v>88.86</v>
      </c>
    </row>
    <row r="4946" spans="1:7" x14ac:dyDescent="0.2">
      <c r="A4946" s="1" t="str">
        <f t="shared" si="78"/>
        <v>SICRO3 4915663</v>
      </c>
      <c r="B4946" s="3" t="s">
        <v>13112</v>
      </c>
      <c r="C4946" s="3" t="s">
        <v>5042</v>
      </c>
      <c r="D4946" s="2" t="s">
        <v>11531</v>
      </c>
      <c r="E4946" s="3" t="s">
        <v>13097</v>
      </c>
      <c r="G4946" s="61">
        <v>73.61</v>
      </c>
    </row>
    <row r="4947" spans="1:7" x14ac:dyDescent="0.2">
      <c r="A4947" s="1" t="str">
        <f t="shared" ref="A4947:A5010" si="79">CONCATENATE($B4947," ",$C4947)</f>
        <v>SICRO3 4915664</v>
      </c>
      <c r="B4947" s="3" t="s">
        <v>13112</v>
      </c>
      <c r="C4947" s="3" t="s">
        <v>5043</v>
      </c>
      <c r="D4947" s="2" t="s">
        <v>11532</v>
      </c>
      <c r="E4947" s="3" t="s">
        <v>13097</v>
      </c>
      <c r="G4947" s="61">
        <v>64.78</v>
      </c>
    </row>
    <row r="4948" spans="1:7" x14ac:dyDescent="0.2">
      <c r="A4948" s="1" t="str">
        <f t="shared" si="79"/>
        <v>SICRO3 4915665</v>
      </c>
      <c r="B4948" s="3" t="s">
        <v>13112</v>
      </c>
      <c r="C4948" s="3" t="s">
        <v>5044</v>
      </c>
      <c r="D4948" s="2" t="s">
        <v>11533</v>
      </c>
      <c r="E4948" s="3" t="s">
        <v>13097</v>
      </c>
      <c r="G4948" s="61">
        <v>58.72</v>
      </c>
    </row>
    <row r="4949" spans="1:7" x14ac:dyDescent="0.2">
      <c r="A4949" s="1" t="str">
        <f t="shared" si="79"/>
        <v>SICRO3 4915666</v>
      </c>
      <c r="B4949" s="3" t="s">
        <v>13112</v>
      </c>
      <c r="C4949" s="3" t="s">
        <v>5045</v>
      </c>
      <c r="D4949" s="2" t="s">
        <v>11534</v>
      </c>
      <c r="E4949" s="3" t="s">
        <v>13097</v>
      </c>
      <c r="G4949" s="61">
        <v>54.4</v>
      </c>
    </row>
    <row r="4950" spans="1:7" ht="22.5" x14ac:dyDescent="0.2">
      <c r="A4950" s="1" t="str">
        <f t="shared" si="79"/>
        <v>SICRO3 4915650</v>
      </c>
      <c r="B4950" s="3" t="s">
        <v>13112</v>
      </c>
      <c r="C4950" s="3" t="s">
        <v>5046</v>
      </c>
      <c r="D4950" s="2" t="s">
        <v>11535</v>
      </c>
      <c r="E4950" s="3" t="s">
        <v>13096</v>
      </c>
      <c r="G4950" s="61">
        <v>292.44</v>
      </c>
    </row>
    <row r="4951" spans="1:7" ht="22.5" x14ac:dyDescent="0.2">
      <c r="A4951" s="1" t="str">
        <f t="shared" si="79"/>
        <v>SICRO3 4915645</v>
      </c>
      <c r="B4951" s="3" t="s">
        <v>13112</v>
      </c>
      <c r="C4951" s="3" t="s">
        <v>5047</v>
      </c>
      <c r="D4951" s="2" t="s">
        <v>11536</v>
      </c>
      <c r="E4951" s="3" t="s">
        <v>13096</v>
      </c>
      <c r="G4951" s="61">
        <v>212.68</v>
      </c>
    </row>
    <row r="4952" spans="1:7" x14ac:dyDescent="0.2">
      <c r="A4952" s="1" t="str">
        <f t="shared" si="79"/>
        <v>SICRO3 4915712</v>
      </c>
      <c r="B4952" s="3" t="s">
        <v>13112</v>
      </c>
      <c r="C4952" s="3" t="s">
        <v>5048</v>
      </c>
      <c r="D4952" s="2" t="s">
        <v>11537</v>
      </c>
      <c r="E4952" s="3" t="s">
        <v>13097</v>
      </c>
      <c r="G4952" s="61">
        <v>22.94</v>
      </c>
    </row>
    <row r="4953" spans="1:7" x14ac:dyDescent="0.2">
      <c r="A4953" s="1" t="str">
        <f t="shared" si="79"/>
        <v>SICRO3 4915711</v>
      </c>
      <c r="B4953" s="3" t="s">
        <v>13112</v>
      </c>
      <c r="C4953" s="3" t="s">
        <v>5049</v>
      </c>
      <c r="D4953" s="2" t="s">
        <v>11538</v>
      </c>
      <c r="E4953" s="3" t="s">
        <v>13095</v>
      </c>
      <c r="G4953" s="61">
        <v>1.53</v>
      </c>
    </row>
    <row r="4954" spans="1:7" ht="22.5" x14ac:dyDescent="0.2">
      <c r="A4954" s="1" t="str">
        <f t="shared" si="79"/>
        <v>SICRO3 4915790</v>
      </c>
      <c r="B4954" s="3" t="s">
        <v>13112</v>
      </c>
      <c r="C4954" s="3" t="s">
        <v>5050</v>
      </c>
      <c r="D4954" s="2" t="s">
        <v>11539</v>
      </c>
      <c r="E4954" s="3" t="s">
        <v>13103</v>
      </c>
      <c r="G4954" s="61">
        <v>229.63</v>
      </c>
    </row>
    <row r="4955" spans="1:7" ht="22.5" x14ac:dyDescent="0.2">
      <c r="A4955" s="1" t="str">
        <f t="shared" si="79"/>
        <v>SICRO3 4915793</v>
      </c>
      <c r="B4955" s="3" t="s">
        <v>13112</v>
      </c>
      <c r="C4955" s="3" t="s">
        <v>5051</v>
      </c>
      <c r="D4955" s="2" t="s">
        <v>11540</v>
      </c>
      <c r="E4955" s="3" t="s">
        <v>13103</v>
      </c>
      <c r="G4955" s="61">
        <v>176.87</v>
      </c>
    </row>
    <row r="4956" spans="1:7" ht="22.5" x14ac:dyDescent="0.2">
      <c r="A4956" s="1" t="str">
        <f t="shared" si="79"/>
        <v>SICRO3 4915792</v>
      </c>
      <c r="B4956" s="3" t="s">
        <v>13112</v>
      </c>
      <c r="C4956" s="3" t="s">
        <v>5052</v>
      </c>
      <c r="D4956" s="2" t="s">
        <v>11541</v>
      </c>
      <c r="E4956" s="3" t="s">
        <v>13103</v>
      </c>
      <c r="G4956" s="61">
        <v>69.489999999999995</v>
      </c>
    </row>
    <row r="4957" spans="1:7" x14ac:dyDescent="0.2">
      <c r="A4957" s="1" t="str">
        <f t="shared" si="79"/>
        <v>SICRO3 4915718</v>
      </c>
      <c r="B4957" s="3" t="s">
        <v>13112</v>
      </c>
      <c r="C4957" s="3" t="s">
        <v>5053</v>
      </c>
      <c r="D4957" s="2" t="s">
        <v>11542</v>
      </c>
      <c r="E4957" s="3" t="s">
        <v>13098</v>
      </c>
      <c r="G4957" s="61">
        <v>9.4600000000000009</v>
      </c>
    </row>
    <row r="4958" spans="1:7" x14ac:dyDescent="0.2">
      <c r="A4958" s="1" t="str">
        <f t="shared" si="79"/>
        <v>SICRO3 4915672</v>
      </c>
      <c r="B4958" s="3" t="s">
        <v>13112</v>
      </c>
      <c r="C4958" s="3" t="s">
        <v>5054</v>
      </c>
      <c r="D4958" s="2" t="s">
        <v>11543</v>
      </c>
      <c r="E4958" s="3" t="s">
        <v>13095</v>
      </c>
      <c r="G4958" s="61">
        <v>4.59</v>
      </c>
    </row>
    <row r="4959" spans="1:7" x14ac:dyDescent="0.2">
      <c r="A4959" s="1" t="str">
        <f t="shared" si="79"/>
        <v>SICRO3 4915708</v>
      </c>
      <c r="B4959" s="3" t="s">
        <v>13112</v>
      </c>
      <c r="C4959" s="3" t="s">
        <v>5055</v>
      </c>
      <c r="D4959" s="2" t="s">
        <v>11544</v>
      </c>
      <c r="E4959" s="3" t="s">
        <v>13095</v>
      </c>
      <c r="G4959" s="61">
        <v>0.76</v>
      </c>
    </row>
    <row r="4960" spans="1:7" x14ac:dyDescent="0.2">
      <c r="A4960" s="1" t="str">
        <f t="shared" si="79"/>
        <v>SICRO3 4915710</v>
      </c>
      <c r="B4960" s="3" t="s">
        <v>13112</v>
      </c>
      <c r="C4960" s="3" t="s">
        <v>5056</v>
      </c>
      <c r="D4960" s="2" t="s">
        <v>11545</v>
      </c>
      <c r="E4960" s="3" t="s">
        <v>13095</v>
      </c>
      <c r="G4960" s="61">
        <v>4.59</v>
      </c>
    </row>
    <row r="4961" spans="1:7" x14ac:dyDescent="0.2">
      <c r="A4961" s="1" t="str">
        <f t="shared" si="79"/>
        <v>SICRO3 4915709</v>
      </c>
      <c r="B4961" s="3" t="s">
        <v>13112</v>
      </c>
      <c r="C4961" s="3" t="s">
        <v>5057</v>
      </c>
      <c r="D4961" s="2" t="s">
        <v>11546</v>
      </c>
      <c r="E4961" s="3" t="s">
        <v>13095</v>
      </c>
      <c r="G4961" s="61">
        <v>1.1499999999999999</v>
      </c>
    </row>
    <row r="4962" spans="1:7" x14ac:dyDescent="0.2">
      <c r="A4962" s="1" t="str">
        <f t="shared" si="79"/>
        <v>SICRO3 4915686</v>
      </c>
      <c r="B4962" s="3" t="s">
        <v>13112</v>
      </c>
      <c r="C4962" s="3" t="s">
        <v>5058</v>
      </c>
      <c r="D4962" s="2" t="s">
        <v>11547</v>
      </c>
      <c r="E4962" s="3" t="s">
        <v>13094</v>
      </c>
      <c r="G4962" s="61">
        <v>4.59</v>
      </c>
    </row>
    <row r="4963" spans="1:7" x14ac:dyDescent="0.2">
      <c r="A4963" s="1" t="str">
        <f t="shared" si="79"/>
        <v>SICRO3 4915687</v>
      </c>
      <c r="B4963" s="3" t="s">
        <v>13112</v>
      </c>
      <c r="C4963" s="3" t="s">
        <v>5059</v>
      </c>
      <c r="D4963" s="2" t="s">
        <v>11548</v>
      </c>
      <c r="E4963" s="3" t="s">
        <v>13094</v>
      </c>
      <c r="G4963" s="61">
        <v>2.87</v>
      </c>
    </row>
    <row r="4964" spans="1:7" x14ac:dyDescent="0.2">
      <c r="A4964" s="1" t="str">
        <f t="shared" si="79"/>
        <v>SICRO3 4915634</v>
      </c>
      <c r="B4964" s="3" t="s">
        <v>13112</v>
      </c>
      <c r="C4964" s="3" t="s">
        <v>5060</v>
      </c>
      <c r="D4964" s="2" t="s">
        <v>11549</v>
      </c>
      <c r="E4964" s="3" t="s">
        <v>13095</v>
      </c>
      <c r="G4964" s="61">
        <v>64.069999999999993</v>
      </c>
    </row>
    <row r="4965" spans="1:7" x14ac:dyDescent="0.2">
      <c r="A4965" s="1" t="str">
        <f t="shared" si="79"/>
        <v>SICRO3 4915633</v>
      </c>
      <c r="B4965" s="3" t="s">
        <v>13112</v>
      </c>
      <c r="C4965" s="3" t="s">
        <v>5061</v>
      </c>
      <c r="D4965" s="2" t="s">
        <v>11550</v>
      </c>
      <c r="E4965" s="3" t="s">
        <v>13095</v>
      </c>
      <c r="G4965" s="61">
        <v>21.13</v>
      </c>
    </row>
    <row r="4966" spans="1:7" ht="22.5" x14ac:dyDescent="0.2">
      <c r="A4966" s="1" t="str">
        <f t="shared" si="79"/>
        <v>SICRO3 4915714</v>
      </c>
      <c r="B4966" s="3" t="s">
        <v>13112</v>
      </c>
      <c r="C4966" s="3" t="s">
        <v>5062</v>
      </c>
      <c r="D4966" s="2" t="s">
        <v>11551</v>
      </c>
      <c r="E4966" s="3" t="s">
        <v>13095</v>
      </c>
      <c r="G4966" s="61">
        <v>3.02</v>
      </c>
    </row>
    <row r="4967" spans="1:7" x14ac:dyDescent="0.2">
      <c r="A4967" s="1" t="str">
        <f t="shared" si="79"/>
        <v>SICRO3 4915759</v>
      </c>
      <c r="B4967" s="3" t="s">
        <v>13112</v>
      </c>
      <c r="C4967" s="3" t="s">
        <v>5063</v>
      </c>
      <c r="D4967" s="2" t="s">
        <v>11552</v>
      </c>
      <c r="E4967" s="3" t="s">
        <v>13094</v>
      </c>
      <c r="G4967" s="61">
        <v>7.72</v>
      </c>
    </row>
    <row r="4968" spans="1:7" x14ac:dyDescent="0.2">
      <c r="A4968" s="1" t="str">
        <f t="shared" si="79"/>
        <v>SICRO3 4915758</v>
      </c>
      <c r="B4968" s="3" t="s">
        <v>13112</v>
      </c>
      <c r="C4968" s="3" t="s">
        <v>5064</v>
      </c>
      <c r="D4968" s="2" t="s">
        <v>11553</v>
      </c>
      <c r="E4968" s="3" t="s">
        <v>13095</v>
      </c>
      <c r="G4968" s="61">
        <v>4.6100000000000003</v>
      </c>
    </row>
    <row r="4969" spans="1:7" x14ac:dyDescent="0.2">
      <c r="A4969" s="1" t="str">
        <f t="shared" si="79"/>
        <v>SICRO3 4915640</v>
      </c>
      <c r="B4969" s="3" t="s">
        <v>13112</v>
      </c>
      <c r="C4969" s="3" t="s">
        <v>5065</v>
      </c>
      <c r="D4969" s="2" t="s">
        <v>11554</v>
      </c>
      <c r="E4969" s="3" t="s">
        <v>13097</v>
      </c>
      <c r="G4969" s="61">
        <v>22.94</v>
      </c>
    </row>
    <row r="4970" spans="1:7" x14ac:dyDescent="0.2">
      <c r="A4970" s="1" t="str">
        <f t="shared" si="79"/>
        <v>SICRO3 4915639</v>
      </c>
      <c r="B4970" s="3" t="s">
        <v>13112</v>
      </c>
      <c r="C4970" s="3" t="s">
        <v>5066</v>
      </c>
      <c r="D4970" s="2" t="s">
        <v>11555</v>
      </c>
      <c r="E4970" s="3" t="s">
        <v>13098</v>
      </c>
      <c r="G4970" s="61">
        <v>4.59</v>
      </c>
    </row>
    <row r="4971" spans="1:7" ht="22.5" x14ac:dyDescent="0.2">
      <c r="A4971" s="1" t="str">
        <f t="shared" si="79"/>
        <v>SICRO3 4915695</v>
      </c>
      <c r="B4971" s="3" t="s">
        <v>13112</v>
      </c>
      <c r="C4971" s="3" t="s">
        <v>5067</v>
      </c>
      <c r="D4971" s="2" t="s">
        <v>11556</v>
      </c>
      <c r="E4971" s="3" t="s">
        <v>13095</v>
      </c>
      <c r="G4971" s="61">
        <v>7.19</v>
      </c>
    </row>
    <row r="4972" spans="1:7" ht="22.5" x14ac:dyDescent="0.2">
      <c r="A4972" s="1" t="str">
        <f t="shared" si="79"/>
        <v>SICRO3 4915696</v>
      </c>
      <c r="B4972" s="3" t="s">
        <v>13112</v>
      </c>
      <c r="C4972" s="3" t="s">
        <v>5068</v>
      </c>
      <c r="D4972" s="2" t="s">
        <v>11557</v>
      </c>
      <c r="E4972" s="3" t="s">
        <v>13095</v>
      </c>
      <c r="G4972" s="61">
        <v>7.19</v>
      </c>
    </row>
    <row r="4973" spans="1:7" ht="22.5" x14ac:dyDescent="0.2">
      <c r="A4973" s="1" t="str">
        <f t="shared" si="79"/>
        <v>SICRO3 4915694</v>
      </c>
      <c r="B4973" s="3" t="s">
        <v>13112</v>
      </c>
      <c r="C4973" s="3" t="s">
        <v>5069</v>
      </c>
      <c r="D4973" s="2" t="s">
        <v>11558</v>
      </c>
      <c r="E4973" s="3" t="s">
        <v>13095</v>
      </c>
      <c r="G4973" s="61">
        <v>29.33</v>
      </c>
    </row>
    <row r="4974" spans="1:7" x14ac:dyDescent="0.2">
      <c r="A4974" s="1" t="str">
        <f t="shared" si="79"/>
        <v>SICRO3 4915654</v>
      </c>
      <c r="B4974" s="3" t="s">
        <v>13112</v>
      </c>
      <c r="C4974" s="3" t="s">
        <v>5070</v>
      </c>
      <c r="D4974" s="2" t="s">
        <v>11559</v>
      </c>
      <c r="E4974" s="3" t="s">
        <v>13098</v>
      </c>
      <c r="G4974" s="61">
        <v>11.98</v>
      </c>
    </row>
    <row r="4975" spans="1:7" x14ac:dyDescent="0.2">
      <c r="A4975" s="1" t="str">
        <f t="shared" si="79"/>
        <v>SICRO3 4900001</v>
      </c>
      <c r="B4975" s="3" t="s">
        <v>13112</v>
      </c>
      <c r="C4975" s="3" t="s">
        <v>5071</v>
      </c>
      <c r="D4975" s="2" t="s">
        <v>11560</v>
      </c>
      <c r="E4975" s="3" t="s">
        <v>13097</v>
      </c>
      <c r="G4975" s="61">
        <v>0</v>
      </c>
    </row>
    <row r="4976" spans="1:7" x14ac:dyDescent="0.2">
      <c r="A4976" s="1" t="str">
        <f t="shared" si="79"/>
        <v>SICRO3 4915801</v>
      </c>
      <c r="B4976" s="3" t="s">
        <v>13112</v>
      </c>
      <c r="C4976" s="3" t="s">
        <v>5072</v>
      </c>
      <c r="D4976" s="2" t="s">
        <v>11561</v>
      </c>
      <c r="E4976" s="3" t="s">
        <v>13097</v>
      </c>
      <c r="G4976" s="61">
        <v>0</v>
      </c>
    </row>
    <row r="4977" spans="1:7" x14ac:dyDescent="0.2">
      <c r="A4977" s="1" t="str">
        <f t="shared" si="79"/>
        <v>SICRO3 4916290</v>
      </c>
      <c r="B4977" s="3" t="s">
        <v>13112</v>
      </c>
      <c r="C4977" s="3" t="s">
        <v>5073</v>
      </c>
      <c r="D4977" s="2" t="s">
        <v>11562</v>
      </c>
      <c r="E4977" s="3" t="s">
        <v>13097</v>
      </c>
      <c r="G4977" s="61">
        <v>314.33999999999997</v>
      </c>
    </row>
    <row r="4978" spans="1:7" x14ac:dyDescent="0.2">
      <c r="A4978" s="1" t="str">
        <f t="shared" si="79"/>
        <v>SICRO3 4915765</v>
      </c>
      <c r="B4978" s="3" t="s">
        <v>13112</v>
      </c>
      <c r="C4978" s="3" t="s">
        <v>5074</v>
      </c>
      <c r="D4978" s="2" t="s">
        <v>11563</v>
      </c>
      <c r="E4978" s="3" t="s">
        <v>13097</v>
      </c>
      <c r="G4978" s="61">
        <v>183.97</v>
      </c>
    </row>
    <row r="4979" spans="1:7" x14ac:dyDescent="0.2">
      <c r="A4979" s="1" t="str">
        <f t="shared" si="79"/>
        <v>SICRO3 4915766</v>
      </c>
      <c r="B4979" s="3" t="s">
        <v>13112</v>
      </c>
      <c r="C4979" s="3" t="s">
        <v>5075</v>
      </c>
      <c r="D4979" s="2" t="s">
        <v>11564</v>
      </c>
      <c r="E4979" s="3" t="s">
        <v>13097</v>
      </c>
      <c r="G4979" s="61">
        <v>107.98</v>
      </c>
    </row>
    <row r="4980" spans="1:7" x14ac:dyDescent="0.2">
      <c r="A4980" s="1" t="str">
        <f t="shared" si="79"/>
        <v>SICRO3 4915764</v>
      </c>
      <c r="B4980" s="3" t="s">
        <v>13112</v>
      </c>
      <c r="C4980" s="3" t="s">
        <v>5076</v>
      </c>
      <c r="D4980" s="2" t="s">
        <v>11565</v>
      </c>
      <c r="E4980" s="3" t="s">
        <v>13097</v>
      </c>
      <c r="G4980" s="61">
        <v>331.14</v>
      </c>
    </row>
    <row r="4981" spans="1:7" x14ac:dyDescent="0.2">
      <c r="A4981" s="1" t="str">
        <f t="shared" si="79"/>
        <v>SICRO3 4915767</v>
      </c>
      <c r="B4981" s="3" t="s">
        <v>13112</v>
      </c>
      <c r="C4981" s="3" t="s">
        <v>5077</v>
      </c>
      <c r="D4981" s="2" t="s">
        <v>11566</v>
      </c>
      <c r="E4981" s="3" t="s">
        <v>13097</v>
      </c>
      <c r="G4981" s="61">
        <v>70.959999999999994</v>
      </c>
    </row>
    <row r="4982" spans="1:7" x14ac:dyDescent="0.2">
      <c r="A4982" s="1" t="str">
        <f t="shared" si="79"/>
        <v>SICRO3 4915777</v>
      </c>
      <c r="B4982" s="3" t="s">
        <v>13112</v>
      </c>
      <c r="C4982" s="3" t="s">
        <v>5078</v>
      </c>
      <c r="D4982" s="2" t="s">
        <v>11567</v>
      </c>
      <c r="E4982" s="3" t="s">
        <v>13095</v>
      </c>
      <c r="G4982" s="61">
        <v>14.77</v>
      </c>
    </row>
    <row r="4983" spans="1:7" x14ac:dyDescent="0.2">
      <c r="A4983" s="1" t="str">
        <f t="shared" si="79"/>
        <v>SICRO3 4915618</v>
      </c>
      <c r="B4983" s="3" t="s">
        <v>13112</v>
      </c>
      <c r="C4983" s="3" t="s">
        <v>5079</v>
      </c>
      <c r="D4983" s="2" t="s">
        <v>11568</v>
      </c>
      <c r="E4983" s="3" t="s">
        <v>13098</v>
      </c>
      <c r="G4983" s="61">
        <v>4.1900000000000004</v>
      </c>
    </row>
    <row r="4984" spans="1:7" x14ac:dyDescent="0.2">
      <c r="A4984" s="1" t="str">
        <f t="shared" si="79"/>
        <v>SICRO3 4915774</v>
      </c>
      <c r="B4984" s="3" t="s">
        <v>13112</v>
      </c>
      <c r="C4984" s="3" t="s">
        <v>5080</v>
      </c>
      <c r="D4984" s="2" t="s">
        <v>11569</v>
      </c>
      <c r="E4984" s="3" t="s">
        <v>13097</v>
      </c>
      <c r="G4984" s="61">
        <v>25.09</v>
      </c>
    </row>
    <row r="4985" spans="1:7" x14ac:dyDescent="0.2">
      <c r="A4985" s="1" t="str">
        <f t="shared" si="79"/>
        <v>SICRO3 4915719</v>
      </c>
      <c r="B4985" s="3" t="s">
        <v>13112</v>
      </c>
      <c r="C4985" s="3" t="s">
        <v>5081</v>
      </c>
      <c r="D4985" s="2" t="s">
        <v>11570</v>
      </c>
      <c r="E4985" s="3" t="s">
        <v>13098</v>
      </c>
      <c r="G4985" s="61">
        <v>35.590000000000003</v>
      </c>
    </row>
    <row r="4986" spans="1:7" x14ac:dyDescent="0.2">
      <c r="A4986" s="1" t="str">
        <f t="shared" si="79"/>
        <v>SICRO3 4915611</v>
      </c>
      <c r="B4986" s="3" t="s">
        <v>13112</v>
      </c>
      <c r="C4986" s="3" t="s">
        <v>5082</v>
      </c>
      <c r="D4986" s="2" t="s">
        <v>11571</v>
      </c>
      <c r="E4986" s="3" t="s">
        <v>13097</v>
      </c>
      <c r="G4986" s="61">
        <v>10.64</v>
      </c>
    </row>
    <row r="4987" spans="1:7" x14ac:dyDescent="0.2">
      <c r="A4987" s="1" t="str">
        <f t="shared" si="79"/>
        <v>SICRO3 4915733</v>
      </c>
      <c r="B4987" s="3" t="s">
        <v>13112</v>
      </c>
      <c r="C4987" s="3" t="s">
        <v>5083</v>
      </c>
      <c r="D4987" s="2" t="s">
        <v>11572</v>
      </c>
      <c r="E4987" s="3" t="s">
        <v>13097</v>
      </c>
      <c r="G4987" s="61">
        <v>41.85</v>
      </c>
    </row>
    <row r="4988" spans="1:7" x14ac:dyDescent="0.2">
      <c r="A4988" s="1" t="str">
        <f t="shared" si="79"/>
        <v>SICRO3 4915734</v>
      </c>
      <c r="B4988" s="3" t="s">
        <v>13112</v>
      </c>
      <c r="C4988" s="3" t="s">
        <v>5084</v>
      </c>
      <c r="D4988" s="2" t="s">
        <v>11573</v>
      </c>
      <c r="E4988" s="3" t="s">
        <v>13097</v>
      </c>
      <c r="G4988" s="61">
        <v>12.19</v>
      </c>
    </row>
    <row r="4989" spans="1:7" x14ac:dyDescent="0.2">
      <c r="A4989" s="1" t="str">
        <f t="shared" si="79"/>
        <v>SICRO3 4915727</v>
      </c>
      <c r="B4989" s="3" t="s">
        <v>13112</v>
      </c>
      <c r="C4989" s="3" t="s">
        <v>5085</v>
      </c>
      <c r="D4989" s="2" t="s">
        <v>11574</v>
      </c>
      <c r="E4989" s="3" t="s">
        <v>13095</v>
      </c>
      <c r="G4989" s="61">
        <v>11.09</v>
      </c>
    </row>
    <row r="4990" spans="1:7" x14ac:dyDescent="0.2">
      <c r="A4990" s="1" t="str">
        <f t="shared" si="79"/>
        <v>SICRO3 4915726</v>
      </c>
      <c r="B4990" s="3" t="s">
        <v>13112</v>
      </c>
      <c r="C4990" s="3" t="s">
        <v>5086</v>
      </c>
      <c r="D4990" s="2" t="s">
        <v>11575</v>
      </c>
      <c r="E4990" s="3" t="s">
        <v>13095</v>
      </c>
      <c r="G4990" s="61">
        <v>25.54</v>
      </c>
    </row>
    <row r="4991" spans="1:7" ht="22.5" x14ac:dyDescent="0.2">
      <c r="A4991" s="1" t="str">
        <f t="shared" si="79"/>
        <v>SICRO3 4915594</v>
      </c>
      <c r="B4991" s="3" t="s">
        <v>13112</v>
      </c>
      <c r="C4991" s="3" t="s">
        <v>5087</v>
      </c>
      <c r="D4991" s="2" t="s">
        <v>11576</v>
      </c>
      <c r="E4991" s="3" t="s">
        <v>13095</v>
      </c>
      <c r="G4991" s="61">
        <v>24.27</v>
      </c>
    </row>
    <row r="4992" spans="1:7" x14ac:dyDescent="0.2">
      <c r="A4992" s="1" t="str">
        <f t="shared" si="79"/>
        <v>SICRO3 4915729</v>
      </c>
      <c r="B4992" s="3" t="s">
        <v>13112</v>
      </c>
      <c r="C4992" s="3" t="s">
        <v>5088</v>
      </c>
      <c r="D4992" s="2" t="s">
        <v>11577</v>
      </c>
      <c r="E4992" s="3" t="s">
        <v>13095</v>
      </c>
      <c r="G4992" s="61">
        <v>19.87</v>
      </c>
    </row>
    <row r="4993" spans="1:7" ht="22.5" x14ac:dyDescent="0.2">
      <c r="A4993" s="1" t="str">
        <f t="shared" si="79"/>
        <v>SICRO3 4915596</v>
      </c>
      <c r="B4993" s="3" t="s">
        <v>13112</v>
      </c>
      <c r="C4993" s="3" t="s">
        <v>5089</v>
      </c>
      <c r="D4993" s="2" t="s">
        <v>11578</v>
      </c>
      <c r="E4993" s="3" t="s">
        <v>13095</v>
      </c>
      <c r="G4993" s="61">
        <v>19.32</v>
      </c>
    </row>
    <row r="4994" spans="1:7" x14ac:dyDescent="0.2">
      <c r="A4994" s="1" t="str">
        <f t="shared" si="79"/>
        <v>SICRO3 4915732</v>
      </c>
      <c r="B4994" s="3" t="s">
        <v>13112</v>
      </c>
      <c r="C4994" s="3" t="s">
        <v>5090</v>
      </c>
      <c r="D4994" s="2" t="s">
        <v>11579</v>
      </c>
      <c r="E4994" s="3" t="s">
        <v>13095</v>
      </c>
      <c r="G4994" s="61">
        <v>8.51</v>
      </c>
    </row>
    <row r="4995" spans="1:7" x14ac:dyDescent="0.2">
      <c r="A4995" s="1" t="str">
        <f t="shared" si="79"/>
        <v>SICRO3 4915731</v>
      </c>
      <c r="B4995" s="3" t="s">
        <v>13112</v>
      </c>
      <c r="C4995" s="3" t="s">
        <v>5091</v>
      </c>
      <c r="D4995" s="2" t="s">
        <v>11580</v>
      </c>
      <c r="E4995" s="3" t="s">
        <v>13095</v>
      </c>
      <c r="G4995" s="61">
        <v>22.02</v>
      </c>
    </row>
    <row r="4996" spans="1:7" x14ac:dyDescent="0.2">
      <c r="A4996" s="1" t="str">
        <f t="shared" si="79"/>
        <v>SICRO3 4915725</v>
      </c>
      <c r="B4996" s="3" t="s">
        <v>13112</v>
      </c>
      <c r="C4996" s="3" t="s">
        <v>5092</v>
      </c>
      <c r="D4996" s="2" t="s">
        <v>11581</v>
      </c>
      <c r="E4996" s="3" t="s">
        <v>13095</v>
      </c>
      <c r="G4996" s="61">
        <v>30.79</v>
      </c>
    </row>
    <row r="4997" spans="1:7" x14ac:dyDescent="0.2">
      <c r="A4997" s="1" t="str">
        <f t="shared" si="79"/>
        <v>SICRO3 4915593</v>
      </c>
      <c r="B4997" s="3" t="s">
        <v>13112</v>
      </c>
      <c r="C4997" s="3" t="s">
        <v>5093</v>
      </c>
      <c r="D4997" s="2" t="s">
        <v>11582</v>
      </c>
      <c r="E4997" s="3" t="s">
        <v>13095</v>
      </c>
      <c r="G4997" s="61">
        <v>29.52</v>
      </c>
    </row>
    <row r="4998" spans="1:7" x14ac:dyDescent="0.2">
      <c r="A4998" s="1" t="str">
        <f t="shared" si="79"/>
        <v>SICRO3 4915728</v>
      </c>
      <c r="B4998" s="3" t="s">
        <v>13112</v>
      </c>
      <c r="C4998" s="3" t="s">
        <v>5094</v>
      </c>
      <c r="D4998" s="2" t="s">
        <v>11583</v>
      </c>
      <c r="E4998" s="3" t="s">
        <v>13095</v>
      </c>
      <c r="G4998" s="61">
        <v>30.55</v>
      </c>
    </row>
    <row r="4999" spans="1:7" x14ac:dyDescent="0.2">
      <c r="A4999" s="1" t="str">
        <f t="shared" si="79"/>
        <v>SICRO3 4915595</v>
      </c>
      <c r="B4999" s="3" t="s">
        <v>13112</v>
      </c>
      <c r="C4999" s="3" t="s">
        <v>5095</v>
      </c>
      <c r="D4999" s="2" t="s">
        <v>11584</v>
      </c>
      <c r="E4999" s="3" t="s">
        <v>13095</v>
      </c>
      <c r="G4999" s="61">
        <v>30</v>
      </c>
    </row>
    <row r="5000" spans="1:7" x14ac:dyDescent="0.2">
      <c r="A5000" s="1" t="str">
        <f t="shared" si="79"/>
        <v>SICRO3 4915730</v>
      </c>
      <c r="B5000" s="3" t="s">
        <v>13112</v>
      </c>
      <c r="C5000" s="3" t="s">
        <v>5096</v>
      </c>
      <c r="D5000" s="2" t="s">
        <v>11585</v>
      </c>
      <c r="E5000" s="3" t="s">
        <v>13095</v>
      </c>
      <c r="G5000" s="61">
        <v>29.67</v>
      </c>
    </row>
    <row r="5001" spans="1:7" x14ac:dyDescent="0.2">
      <c r="A5001" s="1" t="str">
        <f t="shared" si="79"/>
        <v>SICRO3 4915598</v>
      </c>
      <c r="B5001" s="3" t="s">
        <v>13112</v>
      </c>
      <c r="C5001" s="3" t="s">
        <v>5097</v>
      </c>
      <c r="D5001" s="2" t="s">
        <v>11586</v>
      </c>
      <c r="E5001" s="3" t="s">
        <v>13098</v>
      </c>
      <c r="G5001" s="61">
        <v>0.1</v>
      </c>
    </row>
    <row r="5002" spans="1:7" x14ac:dyDescent="0.2">
      <c r="A5002" s="1" t="str">
        <f t="shared" si="79"/>
        <v>SICRO3 4915748</v>
      </c>
      <c r="B5002" s="3" t="s">
        <v>13112</v>
      </c>
      <c r="C5002" s="3" t="s">
        <v>5098</v>
      </c>
      <c r="D5002" s="2" t="s">
        <v>11587</v>
      </c>
      <c r="E5002" s="3" t="s">
        <v>13098</v>
      </c>
      <c r="G5002" s="61">
        <v>235.34</v>
      </c>
    </row>
    <row r="5003" spans="1:7" x14ac:dyDescent="0.2">
      <c r="A5003" s="1" t="str">
        <f t="shared" si="79"/>
        <v>SICRO3 4915608</v>
      </c>
      <c r="B5003" s="3" t="s">
        <v>13112</v>
      </c>
      <c r="C5003" s="3" t="s">
        <v>5099</v>
      </c>
      <c r="D5003" s="2" t="s">
        <v>11588</v>
      </c>
      <c r="E5003" s="3" t="s">
        <v>13098</v>
      </c>
      <c r="G5003" s="61">
        <v>2.76</v>
      </c>
    </row>
    <row r="5004" spans="1:7" x14ac:dyDescent="0.2">
      <c r="A5004" s="1" t="str">
        <f t="shared" si="79"/>
        <v>SICRO3 4915613</v>
      </c>
      <c r="B5004" s="3" t="s">
        <v>13112</v>
      </c>
      <c r="C5004" s="3" t="s">
        <v>5100</v>
      </c>
      <c r="D5004" s="2" t="s">
        <v>11589</v>
      </c>
      <c r="E5004" s="3" t="s">
        <v>13098</v>
      </c>
      <c r="G5004" s="61">
        <v>0.17</v>
      </c>
    </row>
    <row r="5005" spans="1:7" x14ac:dyDescent="0.2">
      <c r="A5005" s="1" t="str">
        <f t="shared" si="79"/>
        <v>SICRO3 4915692</v>
      </c>
      <c r="B5005" s="3" t="s">
        <v>13112</v>
      </c>
      <c r="C5005" s="3" t="s">
        <v>5101</v>
      </c>
      <c r="D5005" s="2" t="s">
        <v>11590</v>
      </c>
      <c r="E5005" s="3" t="s">
        <v>13097</v>
      </c>
      <c r="G5005" s="61">
        <v>388.47</v>
      </c>
    </row>
    <row r="5006" spans="1:7" x14ac:dyDescent="0.2">
      <c r="A5006" s="1" t="str">
        <f t="shared" si="79"/>
        <v>SICRO3 4915746</v>
      </c>
      <c r="B5006" s="3" t="s">
        <v>13112</v>
      </c>
      <c r="C5006" s="3" t="s">
        <v>5102</v>
      </c>
      <c r="D5006" s="2" t="s">
        <v>11591</v>
      </c>
      <c r="E5006" s="3" t="s">
        <v>13097</v>
      </c>
      <c r="G5006" s="61">
        <v>295.74</v>
      </c>
    </row>
    <row r="5007" spans="1:7" x14ac:dyDescent="0.2">
      <c r="A5007" s="1" t="str">
        <f t="shared" si="79"/>
        <v>SICRO3 4915630</v>
      </c>
      <c r="B5007" s="3" t="s">
        <v>13112</v>
      </c>
      <c r="C5007" s="3" t="s">
        <v>5103</v>
      </c>
      <c r="D5007" s="2" t="s">
        <v>11592</v>
      </c>
      <c r="E5007" s="3" t="s">
        <v>13097</v>
      </c>
      <c r="G5007" s="61">
        <v>388.47</v>
      </c>
    </row>
    <row r="5008" spans="1:7" x14ac:dyDescent="0.2">
      <c r="A5008" s="1" t="str">
        <f t="shared" si="79"/>
        <v>SICRO3 4915631</v>
      </c>
      <c r="B5008" s="3" t="s">
        <v>13112</v>
      </c>
      <c r="C5008" s="3" t="s">
        <v>5104</v>
      </c>
      <c r="D5008" s="2" t="s">
        <v>11593</v>
      </c>
      <c r="E5008" s="3" t="s">
        <v>13097</v>
      </c>
      <c r="G5008" s="61">
        <v>295.74</v>
      </c>
    </row>
    <row r="5009" spans="1:7" x14ac:dyDescent="0.2">
      <c r="A5009" s="1" t="str">
        <f t="shared" si="79"/>
        <v>SICRO3 4915785</v>
      </c>
      <c r="B5009" s="3" t="s">
        <v>13112</v>
      </c>
      <c r="C5009" s="3" t="s">
        <v>5105</v>
      </c>
      <c r="D5009" s="2" t="s">
        <v>11594</v>
      </c>
      <c r="E5009" s="3" t="s">
        <v>13103</v>
      </c>
      <c r="G5009" s="61">
        <v>387.49</v>
      </c>
    </row>
    <row r="5010" spans="1:7" x14ac:dyDescent="0.2">
      <c r="A5010" s="1" t="str">
        <f t="shared" si="79"/>
        <v>SICRO3 4915786</v>
      </c>
      <c r="B5010" s="3" t="s">
        <v>13112</v>
      </c>
      <c r="C5010" s="3" t="s">
        <v>5106</v>
      </c>
      <c r="D5010" s="2" t="s">
        <v>11595</v>
      </c>
      <c r="E5010" s="3" t="s">
        <v>13103</v>
      </c>
      <c r="G5010" s="61">
        <v>176.05</v>
      </c>
    </row>
    <row r="5011" spans="1:7" x14ac:dyDescent="0.2">
      <c r="A5011" s="1" t="str">
        <f t="shared" ref="A5011:A5074" si="80">CONCATENATE($B5011," ",$C5011)</f>
        <v>SICRO3 4915795</v>
      </c>
      <c r="B5011" s="3" t="s">
        <v>13112</v>
      </c>
      <c r="C5011" s="3" t="s">
        <v>5107</v>
      </c>
      <c r="D5011" s="2" t="s">
        <v>11596</v>
      </c>
      <c r="E5011" s="3" t="s">
        <v>13103</v>
      </c>
      <c r="G5011" s="61">
        <v>358.41</v>
      </c>
    </row>
    <row r="5012" spans="1:7" x14ac:dyDescent="0.2">
      <c r="A5012" s="1" t="str">
        <f t="shared" si="80"/>
        <v>SICRO3 4915800</v>
      </c>
      <c r="B5012" s="3" t="s">
        <v>13112</v>
      </c>
      <c r="C5012" s="3" t="s">
        <v>5108</v>
      </c>
      <c r="D5012" s="2" t="s">
        <v>11597</v>
      </c>
      <c r="E5012" s="3" t="s">
        <v>13103</v>
      </c>
      <c r="G5012" s="61">
        <v>49.33</v>
      </c>
    </row>
    <row r="5013" spans="1:7" x14ac:dyDescent="0.2">
      <c r="A5013" s="1" t="str">
        <f t="shared" si="80"/>
        <v>SICRO3 4915799</v>
      </c>
      <c r="B5013" s="3" t="s">
        <v>13112</v>
      </c>
      <c r="C5013" s="3" t="s">
        <v>5109</v>
      </c>
      <c r="D5013" s="2" t="s">
        <v>11598</v>
      </c>
      <c r="E5013" s="3" t="s">
        <v>13103</v>
      </c>
      <c r="G5013" s="61">
        <v>38.03</v>
      </c>
    </row>
    <row r="5014" spans="1:7" x14ac:dyDescent="0.2">
      <c r="A5014" s="1" t="str">
        <f t="shared" si="80"/>
        <v>SICRO3 4915698</v>
      </c>
      <c r="B5014" s="3" t="s">
        <v>13112</v>
      </c>
      <c r="C5014" s="3" t="s">
        <v>5110</v>
      </c>
      <c r="D5014" s="2" t="s">
        <v>11599</v>
      </c>
      <c r="E5014" s="3" t="s">
        <v>13103</v>
      </c>
      <c r="G5014" s="61">
        <v>19.36</v>
      </c>
    </row>
    <row r="5015" spans="1:7" x14ac:dyDescent="0.2">
      <c r="A5015" s="1" t="str">
        <f t="shared" si="80"/>
        <v>SICRO3 4915794</v>
      </c>
      <c r="B5015" s="3" t="s">
        <v>13112</v>
      </c>
      <c r="C5015" s="3" t="s">
        <v>5111</v>
      </c>
      <c r="D5015" s="2" t="s">
        <v>11600</v>
      </c>
      <c r="E5015" s="3" t="s">
        <v>13103</v>
      </c>
      <c r="G5015" s="61">
        <v>598.80999999999995</v>
      </c>
    </row>
    <row r="5016" spans="1:7" ht="22.5" x14ac:dyDescent="0.2">
      <c r="A5016" s="1" t="str">
        <f t="shared" si="80"/>
        <v>SICRO3 4915789</v>
      </c>
      <c r="B5016" s="3" t="s">
        <v>13112</v>
      </c>
      <c r="C5016" s="3" t="s">
        <v>5112</v>
      </c>
      <c r="D5016" s="2" t="s">
        <v>11601</v>
      </c>
      <c r="E5016" s="3" t="s">
        <v>13094</v>
      </c>
      <c r="G5016" s="61">
        <v>1911.91</v>
      </c>
    </row>
    <row r="5017" spans="1:7" x14ac:dyDescent="0.2">
      <c r="A5017" s="1" t="str">
        <f t="shared" si="80"/>
        <v>SICRO3 4915798</v>
      </c>
      <c r="B5017" s="3" t="s">
        <v>13112</v>
      </c>
      <c r="C5017" s="3" t="s">
        <v>5113</v>
      </c>
      <c r="D5017" s="2" t="s">
        <v>11602</v>
      </c>
      <c r="E5017" s="3" t="s">
        <v>13094</v>
      </c>
      <c r="G5017" s="61">
        <v>1617.94</v>
      </c>
    </row>
    <row r="5018" spans="1:7" ht="22.5" x14ac:dyDescent="0.2">
      <c r="A5018" s="1" t="str">
        <f t="shared" si="80"/>
        <v>SICRO3 4915788</v>
      </c>
      <c r="B5018" s="3" t="s">
        <v>13112</v>
      </c>
      <c r="C5018" s="3" t="s">
        <v>5114</v>
      </c>
      <c r="D5018" s="2" t="s">
        <v>11603</v>
      </c>
      <c r="E5018" s="3" t="s">
        <v>13094</v>
      </c>
      <c r="G5018" s="61">
        <v>1733.95</v>
      </c>
    </row>
    <row r="5019" spans="1:7" x14ac:dyDescent="0.2">
      <c r="A5019" s="1" t="str">
        <f t="shared" si="80"/>
        <v>SICRO3 4915797</v>
      </c>
      <c r="B5019" s="3" t="s">
        <v>13112</v>
      </c>
      <c r="C5019" s="3" t="s">
        <v>5115</v>
      </c>
      <c r="D5019" s="2" t="s">
        <v>11604</v>
      </c>
      <c r="E5019" s="3" t="s">
        <v>13094</v>
      </c>
      <c r="G5019" s="61">
        <v>1014.55</v>
      </c>
    </row>
    <row r="5020" spans="1:7" ht="22.5" x14ac:dyDescent="0.2">
      <c r="A5020" s="1" t="str">
        <f t="shared" si="80"/>
        <v>SICRO3 4915787</v>
      </c>
      <c r="B5020" s="3" t="s">
        <v>13112</v>
      </c>
      <c r="C5020" s="3" t="s">
        <v>5116</v>
      </c>
      <c r="D5020" s="2" t="s">
        <v>11605</v>
      </c>
      <c r="E5020" s="3" t="s">
        <v>13094</v>
      </c>
      <c r="G5020" s="61">
        <v>887.17</v>
      </c>
    </row>
    <row r="5021" spans="1:7" x14ac:dyDescent="0.2">
      <c r="A5021" s="1" t="str">
        <f t="shared" si="80"/>
        <v>SICRO3 4915796</v>
      </c>
      <c r="B5021" s="3" t="s">
        <v>13112</v>
      </c>
      <c r="C5021" s="3" t="s">
        <v>5117</v>
      </c>
      <c r="D5021" s="2" t="s">
        <v>11606</v>
      </c>
      <c r="E5021" s="3" t="s">
        <v>13094</v>
      </c>
      <c r="G5021" s="61">
        <v>351.11</v>
      </c>
    </row>
    <row r="5022" spans="1:7" x14ac:dyDescent="0.2">
      <c r="A5022" s="1" t="str">
        <f t="shared" si="80"/>
        <v>SICRO3 4915760</v>
      </c>
      <c r="B5022" s="3" t="s">
        <v>13112</v>
      </c>
      <c r="C5022" s="3" t="s">
        <v>5118</v>
      </c>
      <c r="D5022" s="2" t="s">
        <v>11607</v>
      </c>
      <c r="E5022" s="3" t="s">
        <v>13098</v>
      </c>
      <c r="G5022" s="61">
        <v>19.440000000000001</v>
      </c>
    </row>
    <row r="5023" spans="1:7" x14ac:dyDescent="0.2">
      <c r="A5023" s="1" t="str">
        <f t="shared" si="80"/>
        <v>SICRO3 4915699</v>
      </c>
      <c r="B5023" s="3" t="s">
        <v>13112</v>
      </c>
      <c r="C5023" s="3" t="s">
        <v>5119</v>
      </c>
      <c r="D5023" s="2" t="s">
        <v>11608</v>
      </c>
      <c r="E5023" s="3" t="s">
        <v>13103</v>
      </c>
      <c r="G5023" s="61">
        <v>30.03</v>
      </c>
    </row>
    <row r="5024" spans="1:7" x14ac:dyDescent="0.2">
      <c r="A5024" s="1" t="str">
        <f t="shared" si="80"/>
        <v>SICRO3 4915736</v>
      </c>
      <c r="B5024" s="3" t="s">
        <v>13112</v>
      </c>
      <c r="C5024" s="3" t="s">
        <v>5120</v>
      </c>
      <c r="D5024" s="2" t="s">
        <v>11609</v>
      </c>
      <c r="E5024" s="3" t="s">
        <v>13097</v>
      </c>
      <c r="G5024" s="61">
        <v>17.29</v>
      </c>
    </row>
    <row r="5025" spans="1:7" x14ac:dyDescent="0.2">
      <c r="A5025" s="1" t="str">
        <f t="shared" si="80"/>
        <v>SICRO3 4915735</v>
      </c>
      <c r="B5025" s="3" t="s">
        <v>13112</v>
      </c>
      <c r="C5025" s="3" t="s">
        <v>5121</v>
      </c>
      <c r="D5025" s="2" t="s">
        <v>11610</v>
      </c>
      <c r="E5025" s="3" t="s">
        <v>13097</v>
      </c>
      <c r="G5025" s="61">
        <v>14.15</v>
      </c>
    </row>
    <row r="5026" spans="1:7" x14ac:dyDescent="0.2">
      <c r="A5026" s="1" t="str">
        <f t="shared" si="80"/>
        <v>SICRO3 4915670</v>
      </c>
      <c r="B5026" s="3" t="s">
        <v>13112</v>
      </c>
      <c r="C5026" s="3" t="s">
        <v>5122</v>
      </c>
      <c r="D5026" s="2" t="s">
        <v>11611</v>
      </c>
      <c r="E5026" s="3" t="s">
        <v>13097</v>
      </c>
      <c r="G5026" s="61">
        <v>202.09</v>
      </c>
    </row>
    <row r="5027" spans="1:7" x14ac:dyDescent="0.2">
      <c r="A5027" s="1" t="str">
        <f t="shared" si="80"/>
        <v>SICRO3 4915668</v>
      </c>
      <c r="B5027" s="3" t="s">
        <v>13112</v>
      </c>
      <c r="C5027" s="3" t="s">
        <v>5123</v>
      </c>
      <c r="D5027" s="2" t="s">
        <v>11612</v>
      </c>
      <c r="E5027" s="3" t="s">
        <v>13097</v>
      </c>
      <c r="G5027" s="61">
        <v>314.67</v>
      </c>
    </row>
    <row r="5028" spans="1:7" x14ac:dyDescent="0.2">
      <c r="A5028" s="1" t="str">
        <f t="shared" si="80"/>
        <v>SICRO3 4915761</v>
      </c>
      <c r="B5028" s="3" t="s">
        <v>13112</v>
      </c>
      <c r="C5028" s="3" t="s">
        <v>5124</v>
      </c>
      <c r="D5028" s="2" t="s">
        <v>11613</v>
      </c>
      <c r="E5028" s="3" t="s">
        <v>13098</v>
      </c>
      <c r="G5028" s="61">
        <v>4.59</v>
      </c>
    </row>
    <row r="5029" spans="1:7" x14ac:dyDescent="0.2">
      <c r="A5029" s="1" t="str">
        <f t="shared" si="80"/>
        <v>SICRO3 4915762</v>
      </c>
      <c r="B5029" s="3" t="s">
        <v>13112</v>
      </c>
      <c r="C5029" s="3" t="s">
        <v>5125</v>
      </c>
      <c r="D5029" s="2" t="s">
        <v>11614</v>
      </c>
      <c r="E5029" s="3" t="s">
        <v>13095</v>
      </c>
      <c r="G5029" s="61">
        <v>2.29</v>
      </c>
    </row>
    <row r="5030" spans="1:7" x14ac:dyDescent="0.2">
      <c r="A5030" s="1" t="str">
        <f t="shared" si="80"/>
        <v>SICRO3 4915738</v>
      </c>
      <c r="B5030" s="3" t="s">
        <v>13112</v>
      </c>
      <c r="C5030" s="3" t="s">
        <v>5126</v>
      </c>
      <c r="D5030" s="2" t="s">
        <v>11615</v>
      </c>
      <c r="E5030" s="3" t="s">
        <v>13097</v>
      </c>
      <c r="G5030" s="61">
        <v>5.8</v>
      </c>
    </row>
    <row r="5031" spans="1:7" x14ac:dyDescent="0.2">
      <c r="A5031" s="1" t="str">
        <f t="shared" si="80"/>
        <v>SICRO3 4915737</v>
      </c>
      <c r="B5031" s="3" t="s">
        <v>13112</v>
      </c>
      <c r="C5031" s="3" t="s">
        <v>5127</v>
      </c>
      <c r="D5031" s="2" t="s">
        <v>11616</v>
      </c>
      <c r="E5031" s="3" t="s">
        <v>13097</v>
      </c>
      <c r="G5031" s="61">
        <v>4.8600000000000003</v>
      </c>
    </row>
    <row r="5032" spans="1:7" x14ac:dyDescent="0.2">
      <c r="A5032" s="1" t="str">
        <f t="shared" si="80"/>
        <v>SICRO3 4915669</v>
      </c>
      <c r="B5032" s="3" t="s">
        <v>13112</v>
      </c>
      <c r="C5032" s="3" t="s">
        <v>5128</v>
      </c>
      <c r="D5032" s="2" t="s">
        <v>11617</v>
      </c>
      <c r="E5032" s="3" t="s">
        <v>13097</v>
      </c>
      <c r="G5032" s="61">
        <v>7.65</v>
      </c>
    </row>
    <row r="5033" spans="1:7" x14ac:dyDescent="0.2">
      <c r="A5033" s="1" t="str">
        <f t="shared" si="80"/>
        <v>SICRO3 4915667</v>
      </c>
      <c r="B5033" s="3" t="s">
        <v>13112</v>
      </c>
      <c r="C5033" s="3" t="s">
        <v>5129</v>
      </c>
      <c r="D5033" s="2" t="s">
        <v>11618</v>
      </c>
      <c r="E5033" s="3" t="s">
        <v>13097</v>
      </c>
      <c r="G5033" s="61">
        <v>12.25</v>
      </c>
    </row>
    <row r="5034" spans="1:7" x14ac:dyDescent="0.2">
      <c r="A5034" s="1" t="str">
        <f t="shared" si="80"/>
        <v>SICRO3 4915632</v>
      </c>
      <c r="B5034" s="3" t="s">
        <v>13112</v>
      </c>
      <c r="C5034" s="3" t="s">
        <v>5130</v>
      </c>
      <c r="D5034" s="2" t="s">
        <v>11619</v>
      </c>
      <c r="E5034" s="3" t="s">
        <v>13097</v>
      </c>
      <c r="G5034" s="61">
        <v>429.13</v>
      </c>
    </row>
    <row r="5035" spans="1:7" x14ac:dyDescent="0.2">
      <c r="A5035" s="1" t="str">
        <f t="shared" si="80"/>
        <v>SICRO3 4915753</v>
      </c>
      <c r="B5035" s="3" t="s">
        <v>13112</v>
      </c>
      <c r="C5035" s="3" t="s">
        <v>5131</v>
      </c>
      <c r="D5035" s="2" t="s">
        <v>11620</v>
      </c>
      <c r="E5035" s="3" t="s">
        <v>13097</v>
      </c>
      <c r="G5035" s="61">
        <v>1401.76</v>
      </c>
    </row>
    <row r="5036" spans="1:7" x14ac:dyDescent="0.2">
      <c r="A5036" s="1" t="str">
        <f t="shared" si="80"/>
        <v>SICRO3 4915776</v>
      </c>
      <c r="B5036" s="3" t="s">
        <v>13112</v>
      </c>
      <c r="C5036" s="3" t="s">
        <v>5132</v>
      </c>
      <c r="D5036" s="2" t="s">
        <v>11621</v>
      </c>
      <c r="E5036" s="3" t="s">
        <v>13104</v>
      </c>
      <c r="G5036" s="61">
        <v>828.15</v>
      </c>
    </row>
    <row r="5037" spans="1:7" x14ac:dyDescent="0.2">
      <c r="A5037" s="1" t="str">
        <f t="shared" si="80"/>
        <v>SICRO3 4915740</v>
      </c>
      <c r="B5037" s="3" t="s">
        <v>13112</v>
      </c>
      <c r="C5037" s="3" t="s">
        <v>5133</v>
      </c>
      <c r="D5037" s="2" t="s">
        <v>11622</v>
      </c>
      <c r="E5037" s="3" t="s">
        <v>13104</v>
      </c>
      <c r="G5037" s="61">
        <v>1965.03</v>
      </c>
    </row>
    <row r="5038" spans="1:7" x14ac:dyDescent="0.2">
      <c r="A5038" s="1" t="str">
        <f t="shared" si="80"/>
        <v>SICRO3 4915741</v>
      </c>
      <c r="B5038" s="3" t="s">
        <v>13112</v>
      </c>
      <c r="C5038" s="3" t="s">
        <v>5134</v>
      </c>
      <c r="D5038" s="2" t="s">
        <v>11623</v>
      </c>
      <c r="E5038" s="3" t="s">
        <v>13104</v>
      </c>
      <c r="G5038" s="61">
        <v>4716.0600000000004</v>
      </c>
    </row>
    <row r="5039" spans="1:7" x14ac:dyDescent="0.2">
      <c r="A5039" s="1" t="str">
        <f t="shared" si="80"/>
        <v>SICRO3 4915775</v>
      </c>
      <c r="B5039" s="3" t="s">
        <v>13112</v>
      </c>
      <c r="C5039" s="3" t="s">
        <v>5135</v>
      </c>
      <c r="D5039" s="2" t="s">
        <v>11624</v>
      </c>
      <c r="E5039" s="3" t="s">
        <v>13104</v>
      </c>
      <c r="G5039" s="61">
        <v>781.62</v>
      </c>
    </row>
    <row r="5040" spans="1:7" x14ac:dyDescent="0.2">
      <c r="A5040" s="1" t="str">
        <f t="shared" si="80"/>
        <v>SICRO3 4915742</v>
      </c>
      <c r="B5040" s="3" t="s">
        <v>13112</v>
      </c>
      <c r="C5040" s="3" t="s">
        <v>5136</v>
      </c>
      <c r="D5040" s="2" t="s">
        <v>11625</v>
      </c>
      <c r="E5040" s="3" t="s">
        <v>13104</v>
      </c>
      <c r="G5040" s="61">
        <v>481.19</v>
      </c>
    </row>
    <row r="5041" spans="1:7" x14ac:dyDescent="0.2">
      <c r="A5041" s="1" t="str">
        <f t="shared" si="80"/>
        <v>SICRO3 4915626</v>
      </c>
      <c r="B5041" s="3" t="s">
        <v>13112</v>
      </c>
      <c r="C5041" s="3" t="s">
        <v>5137</v>
      </c>
      <c r="D5041" s="2" t="s">
        <v>11626</v>
      </c>
      <c r="E5041" s="3" t="s">
        <v>13095</v>
      </c>
      <c r="G5041" s="61">
        <v>2.13</v>
      </c>
    </row>
    <row r="5042" spans="1:7" ht="22.5" x14ac:dyDescent="0.2">
      <c r="A5042" s="1" t="str">
        <f t="shared" si="80"/>
        <v>SICRO3 4915653</v>
      </c>
      <c r="B5042" s="3" t="s">
        <v>13112</v>
      </c>
      <c r="C5042" s="3" t="s">
        <v>5138</v>
      </c>
      <c r="D5042" s="2" t="s">
        <v>11627</v>
      </c>
      <c r="E5042" s="3" t="s">
        <v>13096</v>
      </c>
      <c r="G5042" s="61">
        <v>73.53</v>
      </c>
    </row>
    <row r="5043" spans="1:7" x14ac:dyDescent="0.2">
      <c r="A5043" s="1" t="str">
        <f t="shared" si="80"/>
        <v>SICRO3 4915623</v>
      </c>
      <c r="B5043" s="3" t="s">
        <v>13112</v>
      </c>
      <c r="C5043" s="3" t="s">
        <v>5139</v>
      </c>
      <c r="D5043" s="2" t="s">
        <v>11628</v>
      </c>
      <c r="E5043" s="3" t="s">
        <v>13097</v>
      </c>
      <c r="G5043" s="61">
        <v>54.32</v>
      </c>
    </row>
    <row r="5044" spans="1:7" x14ac:dyDescent="0.2">
      <c r="A5044" s="1" t="str">
        <f t="shared" si="80"/>
        <v>SICRO3 4915625</v>
      </c>
      <c r="B5044" s="3" t="s">
        <v>13112</v>
      </c>
      <c r="C5044" s="3" t="s">
        <v>5140</v>
      </c>
      <c r="D5044" s="2" t="s">
        <v>11629</v>
      </c>
      <c r="E5044" s="3" t="s">
        <v>13097</v>
      </c>
      <c r="G5044" s="61">
        <v>49.97</v>
      </c>
    </row>
    <row r="5045" spans="1:7" x14ac:dyDescent="0.2">
      <c r="A5045" s="1" t="str">
        <f t="shared" si="80"/>
        <v>SICRO3 4915621</v>
      </c>
      <c r="B5045" s="3" t="s">
        <v>13112</v>
      </c>
      <c r="C5045" s="3" t="s">
        <v>5141</v>
      </c>
      <c r="D5045" s="2" t="s">
        <v>11630</v>
      </c>
      <c r="E5045" s="3" t="s">
        <v>13097</v>
      </c>
      <c r="G5045" s="61">
        <v>4.7300000000000004</v>
      </c>
    </row>
    <row r="5046" spans="1:7" x14ac:dyDescent="0.2">
      <c r="A5046" s="1" t="str">
        <f t="shared" si="80"/>
        <v>SICRO3 4915720</v>
      </c>
      <c r="B5046" s="3" t="s">
        <v>13112</v>
      </c>
      <c r="C5046" s="3" t="s">
        <v>5142</v>
      </c>
      <c r="D5046" s="2" t="s">
        <v>11631</v>
      </c>
      <c r="E5046" s="3" t="s">
        <v>13094</v>
      </c>
      <c r="G5046" s="61">
        <v>32.03</v>
      </c>
    </row>
    <row r="5047" spans="1:7" x14ac:dyDescent="0.2">
      <c r="A5047" s="1" t="str">
        <f t="shared" si="80"/>
        <v>SICRO3 4915592</v>
      </c>
      <c r="B5047" s="3" t="s">
        <v>13112</v>
      </c>
      <c r="C5047" s="3" t="s">
        <v>5143</v>
      </c>
      <c r="D5047" s="2" t="s">
        <v>11632</v>
      </c>
      <c r="E5047" s="3" t="s">
        <v>13094</v>
      </c>
      <c r="G5047" s="61">
        <v>31.53</v>
      </c>
    </row>
    <row r="5048" spans="1:7" ht="22.5" x14ac:dyDescent="0.2">
      <c r="A5048" s="1" t="str">
        <f t="shared" si="80"/>
        <v>SICRO3 4913703</v>
      </c>
      <c r="B5048" s="3" t="s">
        <v>13112</v>
      </c>
      <c r="C5048" s="3" t="s">
        <v>5144</v>
      </c>
      <c r="D5048" s="2" t="s">
        <v>11633</v>
      </c>
      <c r="E5048" s="3" t="s">
        <v>13094</v>
      </c>
      <c r="G5048" s="61">
        <v>5574.18</v>
      </c>
    </row>
    <row r="5049" spans="1:7" ht="22.5" x14ac:dyDescent="0.2">
      <c r="A5049" s="1" t="str">
        <f t="shared" si="80"/>
        <v>SICRO3 4913704</v>
      </c>
      <c r="B5049" s="3" t="s">
        <v>13112</v>
      </c>
      <c r="C5049" s="3" t="s">
        <v>5145</v>
      </c>
      <c r="D5049" s="2" t="s">
        <v>11634</v>
      </c>
      <c r="E5049" s="3" t="s">
        <v>13094</v>
      </c>
      <c r="G5049" s="61">
        <v>5454.22</v>
      </c>
    </row>
    <row r="5050" spans="1:7" x14ac:dyDescent="0.2">
      <c r="A5050" s="1" t="str">
        <f t="shared" si="80"/>
        <v>SICRO3 4915757</v>
      </c>
      <c r="B5050" s="3" t="s">
        <v>13112</v>
      </c>
      <c r="C5050" s="3" t="s">
        <v>5146</v>
      </c>
      <c r="D5050" s="2" t="s">
        <v>11635</v>
      </c>
      <c r="E5050" s="3" t="s">
        <v>13097</v>
      </c>
      <c r="G5050" s="61">
        <v>452.61</v>
      </c>
    </row>
    <row r="5051" spans="1:7" x14ac:dyDescent="0.2">
      <c r="A5051" s="1" t="str">
        <f t="shared" si="80"/>
        <v>SICRO3 4915678</v>
      </c>
      <c r="B5051" s="3" t="s">
        <v>13112</v>
      </c>
      <c r="C5051" s="3" t="s">
        <v>5147</v>
      </c>
      <c r="D5051" s="2" t="s">
        <v>11636</v>
      </c>
      <c r="E5051" s="3" t="s">
        <v>13097</v>
      </c>
      <c r="G5051" s="61">
        <v>394.37</v>
      </c>
    </row>
    <row r="5052" spans="1:7" x14ac:dyDescent="0.2">
      <c r="A5052" s="1" t="str">
        <f t="shared" si="80"/>
        <v>SICRO3 4919547</v>
      </c>
      <c r="B5052" s="3" t="s">
        <v>13112</v>
      </c>
      <c r="C5052" s="3" t="s">
        <v>5148</v>
      </c>
      <c r="D5052" s="2" t="s">
        <v>11637</v>
      </c>
      <c r="E5052" s="3" t="s">
        <v>13094</v>
      </c>
      <c r="G5052" s="61">
        <v>472.2</v>
      </c>
    </row>
    <row r="5053" spans="1:7" x14ac:dyDescent="0.2">
      <c r="A5053" s="1" t="str">
        <f t="shared" si="80"/>
        <v>SICRO3 4915716</v>
      </c>
      <c r="B5053" s="3" t="s">
        <v>13112</v>
      </c>
      <c r="C5053" s="3" t="s">
        <v>5149</v>
      </c>
      <c r="D5053" s="2" t="s">
        <v>11638</v>
      </c>
      <c r="E5053" s="3" t="s">
        <v>13098</v>
      </c>
      <c r="G5053" s="61">
        <v>13.35</v>
      </c>
    </row>
    <row r="5054" spans="1:7" x14ac:dyDescent="0.2">
      <c r="A5054" s="1" t="str">
        <f t="shared" si="80"/>
        <v>SICRO3 4915750</v>
      </c>
      <c r="B5054" s="3" t="s">
        <v>13112</v>
      </c>
      <c r="C5054" s="3" t="s">
        <v>5150</v>
      </c>
      <c r="D5054" s="2" t="s">
        <v>11639</v>
      </c>
      <c r="E5054" s="3" t="s">
        <v>13095</v>
      </c>
      <c r="G5054" s="61">
        <v>207.28</v>
      </c>
    </row>
    <row r="5055" spans="1:7" x14ac:dyDescent="0.2">
      <c r="A5055" s="1" t="str">
        <f t="shared" si="80"/>
        <v>SICRO3 4915769</v>
      </c>
      <c r="B5055" s="3" t="s">
        <v>13112</v>
      </c>
      <c r="C5055" s="3" t="s">
        <v>5151</v>
      </c>
      <c r="D5055" s="2" t="s">
        <v>11640</v>
      </c>
      <c r="E5055" s="3" t="s">
        <v>13097</v>
      </c>
      <c r="G5055" s="61">
        <v>32.409999999999997</v>
      </c>
    </row>
    <row r="5056" spans="1:7" ht="22.5" x14ac:dyDescent="0.2">
      <c r="A5056" s="1" t="str">
        <f t="shared" si="80"/>
        <v>SICRO3 5213836</v>
      </c>
      <c r="B5056" s="3" t="s">
        <v>13112</v>
      </c>
      <c r="C5056" s="3" t="s">
        <v>5152</v>
      </c>
      <c r="D5056" s="2" t="s">
        <v>11641</v>
      </c>
      <c r="E5056" s="3" t="s">
        <v>13105</v>
      </c>
      <c r="G5056" s="61">
        <v>1.23</v>
      </c>
    </row>
    <row r="5057" spans="1:7" x14ac:dyDescent="0.2">
      <c r="A5057" s="1" t="str">
        <f t="shared" si="80"/>
        <v>SICRO3 5213368</v>
      </c>
      <c r="B5057" s="3" t="s">
        <v>13112</v>
      </c>
      <c r="C5057" s="3" t="s">
        <v>5153</v>
      </c>
      <c r="D5057" s="2" t="s">
        <v>11642</v>
      </c>
      <c r="E5057" s="3" t="s">
        <v>13094</v>
      </c>
      <c r="G5057" s="61">
        <v>20.079999999999998</v>
      </c>
    </row>
    <row r="5058" spans="1:7" x14ac:dyDescent="0.2">
      <c r="A5058" s="1" t="str">
        <f t="shared" si="80"/>
        <v>SICRO3 5213367</v>
      </c>
      <c r="B5058" s="3" t="s">
        <v>13112</v>
      </c>
      <c r="C5058" s="3" t="s">
        <v>5154</v>
      </c>
      <c r="D5058" s="2" t="s">
        <v>11643</v>
      </c>
      <c r="E5058" s="3" t="s">
        <v>13094</v>
      </c>
      <c r="G5058" s="61">
        <v>19.14</v>
      </c>
    </row>
    <row r="5059" spans="1:7" x14ac:dyDescent="0.2">
      <c r="A5059" s="1" t="str">
        <f t="shared" si="80"/>
        <v>SICRO3 5213385</v>
      </c>
      <c r="B5059" s="3" t="s">
        <v>13112</v>
      </c>
      <c r="C5059" s="3" t="s">
        <v>5155</v>
      </c>
      <c r="D5059" s="2" t="s">
        <v>11644</v>
      </c>
      <c r="E5059" s="3" t="s">
        <v>13094</v>
      </c>
      <c r="G5059" s="61">
        <v>362.4</v>
      </c>
    </row>
    <row r="5060" spans="1:7" ht="22.5" x14ac:dyDescent="0.2">
      <c r="A5060" s="1" t="str">
        <f t="shared" si="80"/>
        <v>SICRO3 5213343</v>
      </c>
      <c r="B5060" s="3" t="s">
        <v>13112</v>
      </c>
      <c r="C5060" s="3" t="s">
        <v>5156</v>
      </c>
      <c r="D5060" s="2" t="s">
        <v>11645</v>
      </c>
      <c r="E5060" s="3" t="s">
        <v>13105</v>
      </c>
      <c r="G5060" s="61">
        <v>3.94</v>
      </c>
    </row>
    <row r="5061" spans="1:7" x14ac:dyDescent="0.2">
      <c r="A5061" s="1" t="str">
        <f t="shared" si="80"/>
        <v>SICRO3 5213390</v>
      </c>
      <c r="B5061" s="3" t="s">
        <v>13112</v>
      </c>
      <c r="C5061" s="3" t="s">
        <v>5157</v>
      </c>
      <c r="D5061" s="2" t="s">
        <v>11646</v>
      </c>
      <c r="E5061" s="3" t="s">
        <v>13095</v>
      </c>
      <c r="G5061" s="61">
        <v>310.48</v>
      </c>
    </row>
    <row r="5062" spans="1:7" ht="22.5" x14ac:dyDescent="0.2">
      <c r="A5062" s="1" t="str">
        <f t="shared" si="80"/>
        <v>SICRO3 5213344</v>
      </c>
      <c r="B5062" s="3" t="s">
        <v>13112</v>
      </c>
      <c r="C5062" s="3" t="s">
        <v>5158</v>
      </c>
      <c r="D5062" s="2" t="s">
        <v>11647</v>
      </c>
      <c r="E5062" s="3" t="s">
        <v>13106</v>
      </c>
      <c r="G5062" s="61">
        <v>3.43</v>
      </c>
    </row>
    <row r="5063" spans="1:7" x14ac:dyDescent="0.2">
      <c r="A5063" s="1" t="str">
        <f t="shared" si="80"/>
        <v>SICRO3 5213386</v>
      </c>
      <c r="B5063" s="3" t="s">
        <v>13112</v>
      </c>
      <c r="C5063" s="3" t="s">
        <v>5159</v>
      </c>
      <c r="D5063" s="2" t="s">
        <v>11648</v>
      </c>
      <c r="E5063" s="3" t="s">
        <v>13094</v>
      </c>
      <c r="G5063" s="61">
        <v>602.47</v>
      </c>
    </row>
    <row r="5064" spans="1:7" ht="22.5" x14ac:dyDescent="0.2">
      <c r="A5064" s="1" t="str">
        <f t="shared" si="80"/>
        <v>SICRO3 5213345</v>
      </c>
      <c r="B5064" s="3" t="s">
        <v>13112</v>
      </c>
      <c r="C5064" s="3" t="s">
        <v>5160</v>
      </c>
      <c r="D5064" s="2" t="s">
        <v>11649</v>
      </c>
      <c r="E5064" s="3" t="s">
        <v>13105</v>
      </c>
      <c r="G5064" s="61">
        <v>5.88</v>
      </c>
    </row>
    <row r="5065" spans="1:7" x14ac:dyDescent="0.2">
      <c r="A5065" s="1" t="str">
        <f t="shared" si="80"/>
        <v>SICRO3 5213387</v>
      </c>
      <c r="B5065" s="3" t="s">
        <v>13112</v>
      </c>
      <c r="C5065" s="3" t="s">
        <v>5161</v>
      </c>
      <c r="D5065" s="2" t="s">
        <v>11650</v>
      </c>
      <c r="E5065" s="3" t="s">
        <v>13094</v>
      </c>
      <c r="G5065" s="61">
        <v>866.59</v>
      </c>
    </row>
    <row r="5066" spans="1:7" ht="22.5" x14ac:dyDescent="0.2">
      <c r="A5066" s="1" t="str">
        <f t="shared" si="80"/>
        <v>SICRO3 5213346</v>
      </c>
      <c r="B5066" s="3" t="s">
        <v>13112</v>
      </c>
      <c r="C5066" s="3" t="s">
        <v>5162</v>
      </c>
      <c r="D5066" s="2" t="s">
        <v>11651</v>
      </c>
      <c r="E5066" s="3" t="s">
        <v>13105</v>
      </c>
      <c r="G5066" s="61">
        <v>8.26</v>
      </c>
    </row>
    <row r="5067" spans="1:7" ht="22.5" x14ac:dyDescent="0.2">
      <c r="A5067" s="1" t="str">
        <f t="shared" si="80"/>
        <v>SICRO3 5213843</v>
      </c>
      <c r="B5067" s="3" t="s">
        <v>13112</v>
      </c>
      <c r="C5067" s="3" t="s">
        <v>5163</v>
      </c>
      <c r="D5067" s="2" t="s">
        <v>11652</v>
      </c>
      <c r="E5067" s="3" t="s">
        <v>13106</v>
      </c>
      <c r="G5067" s="61">
        <v>1.01</v>
      </c>
    </row>
    <row r="5068" spans="1:7" ht="22.5" x14ac:dyDescent="0.2">
      <c r="A5068" s="1" t="str">
        <f t="shared" si="80"/>
        <v>SICRO3 5213833</v>
      </c>
      <c r="B5068" s="3" t="s">
        <v>13112</v>
      </c>
      <c r="C5068" s="3" t="s">
        <v>5164</v>
      </c>
      <c r="D5068" s="2" t="s">
        <v>11653</v>
      </c>
      <c r="E5068" s="3" t="s">
        <v>13105</v>
      </c>
      <c r="G5068" s="61">
        <v>11.06</v>
      </c>
    </row>
    <row r="5069" spans="1:7" ht="22.5" x14ac:dyDescent="0.2">
      <c r="A5069" s="1" t="str">
        <f t="shared" si="80"/>
        <v>SICRO3 5213834</v>
      </c>
      <c r="B5069" s="3" t="s">
        <v>13112</v>
      </c>
      <c r="C5069" s="3" t="s">
        <v>5165</v>
      </c>
      <c r="D5069" s="2" t="s">
        <v>11654</v>
      </c>
      <c r="E5069" s="3" t="s">
        <v>13105</v>
      </c>
      <c r="G5069" s="61">
        <v>7.24</v>
      </c>
    </row>
    <row r="5070" spans="1:7" x14ac:dyDescent="0.2">
      <c r="A5070" s="1" t="str">
        <f t="shared" si="80"/>
        <v>SICRO3 5219544</v>
      </c>
      <c r="B5070" s="3" t="s">
        <v>13112</v>
      </c>
      <c r="C5070" s="3" t="s">
        <v>5166</v>
      </c>
      <c r="D5070" s="2" t="s">
        <v>11655</v>
      </c>
      <c r="E5070" s="3" t="s">
        <v>13094</v>
      </c>
      <c r="G5070" s="61">
        <v>228.16</v>
      </c>
    </row>
    <row r="5071" spans="1:7" ht="22.5" x14ac:dyDescent="0.2">
      <c r="A5071" s="1" t="str">
        <f t="shared" si="80"/>
        <v>SICRO3 5213383</v>
      </c>
      <c r="B5071" s="3" t="s">
        <v>13112</v>
      </c>
      <c r="C5071" s="3" t="s">
        <v>5167</v>
      </c>
      <c r="D5071" s="2" t="s">
        <v>11656</v>
      </c>
      <c r="E5071" s="3" t="s">
        <v>13105</v>
      </c>
      <c r="G5071" s="61">
        <v>0.82</v>
      </c>
    </row>
    <row r="5072" spans="1:7" ht="22.5" x14ac:dyDescent="0.2">
      <c r="A5072" s="1" t="str">
        <f t="shared" si="80"/>
        <v>SICRO3 5213380</v>
      </c>
      <c r="B5072" s="3" t="s">
        <v>13112</v>
      </c>
      <c r="C5072" s="3" t="s">
        <v>5168</v>
      </c>
      <c r="D5072" s="2" t="s">
        <v>11657</v>
      </c>
      <c r="E5072" s="3" t="s">
        <v>13105</v>
      </c>
      <c r="G5072" s="61">
        <v>1.9</v>
      </c>
    </row>
    <row r="5073" spans="1:7" ht="22.5" x14ac:dyDescent="0.2">
      <c r="A5073" s="1" t="str">
        <f t="shared" si="80"/>
        <v>SICRO3 5213838</v>
      </c>
      <c r="B5073" s="3" t="s">
        <v>13112</v>
      </c>
      <c r="C5073" s="3" t="s">
        <v>5169</v>
      </c>
      <c r="D5073" s="2" t="s">
        <v>11658</v>
      </c>
      <c r="E5073" s="3" t="s">
        <v>13105</v>
      </c>
      <c r="G5073" s="61">
        <v>4.91</v>
      </c>
    </row>
    <row r="5074" spans="1:7" x14ac:dyDescent="0.2">
      <c r="A5074" s="1" t="str">
        <f t="shared" si="80"/>
        <v>SICRO3 5213837</v>
      </c>
      <c r="B5074" s="3" t="s">
        <v>13112</v>
      </c>
      <c r="C5074" s="3" t="s">
        <v>5170</v>
      </c>
      <c r="D5074" s="2" t="s">
        <v>11659</v>
      </c>
      <c r="E5074" s="3" t="s">
        <v>13094</v>
      </c>
      <c r="G5074" s="61">
        <v>176.25</v>
      </c>
    </row>
    <row r="5075" spans="1:7" ht="22.5" x14ac:dyDescent="0.2">
      <c r="A5075" s="1" t="str">
        <f t="shared" ref="A5075:A5138" si="81">CONCATENATE($B5075," ",$C5075)</f>
        <v>SICRO3 5213835</v>
      </c>
      <c r="B5075" s="3" t="s">
        <v>13112</v>
      </c>
      <c r="C5075" s="3" t="s">
        <v>5171</v>
      </c>
      <c r="D5075" s="2" t="s">
        <v>11660</v>
      </c>
      <c r="E5075" s="3" t="s">
        <v>13105</v>
      </c>
      <c r="G5075" s="61">
        <v>0.76</v>
      </c>
    </row>
    <row r="5076" spans="1:7" x14ac:dyDescent="0.2">
      <c r="A5076" s="1" t="str">
        <f t="shared" si="81"/>
        <v>SICRO3 5213839</v>
      </c>
      <c r="B5076" s="3" t="s">
        <v>13112</v>
      </c>
      <c r="C5076" s="3" t="s">
        <v>5172</v>
      </c>
      <c r="D5076" s="2" t="s">
        <v>11661</v>
      </c>
      <c r="E5076" s="3" t="s">
        <v>13098</v>
      </c>
      <c r="G5076" s="61">
        <v>335.19</v>
      </c>
    </row>
    <row r="5077" spans="1:7" ht="22.5" x14ac:dyDescent="0.2">
      <c r="A5077" s="1" t="str">
        <f t="shared" si="81"/>
        <v>SICRO3 5213347</v>
      </c>
      <c r="B5077" s="3" t="s">
        <v>13112</v>
      </c>
      <c r="C5077" s="3" t="s">
        <v>5173</v>
      </c>
      <c r="D5077" s="2" t="s">
        <v>11662</v>
      </c>
      <c r="E5077" s="3" t="s">
        <v>13107</v>
      </c>
      <c r="G5077" s="61">
        <v>7.81</v>
      </c>
    </row>
    <row r="5078" spans="1:7" x14ac:dyDescent="0.2">
      <c r="A5078" s="1" t="str">
        <f t="shared" si="81"/>
        <v>SICRO3 5213840</v>
      </c>
      <c r="B5078" s="3" t="s">
        <v>13112</v>
      </c>
      <c r="C5078" s="3" t="s">
        <v>5174</v>
      </c>
      <c r="D5078" s="2" t="s">
        <v>11663</v>
      </c>
      <c r="E5078" s="3" t="s">
        <v>13098</v>
      </c>
      <c r="G5078" s="61">
        <v>37.75</v>
      </c>
    </row>
    <row r="5079" spans="1:7" ht="22.5" x14ac:dyDescent="0.2">
      <c r="A5079" s="1" t="str">
        <f t="shared" si="81"/>
        <v>SICRO3 5213349</v>
      </c>
      <c r="B5079" s="3" t="s">
        <v>13112</v>
      </c>
      <c r="C5079" s="3" t="s">
        <v>5175</v>
      </c>
      <c r="D5079" s="2" t="s">
        <v>11664</v>
      </c>
      <c r="E5079" s="3" t="s">
        <v>13107</v>
      </c>
      <c r="G5079" s="61">
        <v>0.69</v>
      </c>
    </row>
    <row r="5080" spans="1:7" ht="22.5" x14ac:dyDescent="0.2">
      <c r="A5080" s="1" t="str">
        <f t="shared" si="81"/>
        <v>SICRO3 5213841</v>
      </c>
      <c r="B5080" s="3" t="s">
        <v>13112</v>
      </c>
      <c r="C5080" s="3" t="s">
        <v>5176</v>
      </c>
      <c r="D5080" s="2" t="s">
        <v>11665</v>
      </c>
      <c r="E5080" s="3" t="s">
        <v>13098</v>
      </c>
      <c r="G5080" s="61">
        <v>68.33</v>
      </c>
    </row>
    <row r="5081" spans="1:7" ht="22.5" x14ac:dyDescent="0.2">
      <c r="A5081" s="1" t="str">
        <f t="shared" si="81"/>
        <v>SICRO3 5213348</v>
      </c>
      <c r="B5081" s="3" t="s">
        <v>13112</v>
      </c>
      <c r="C5081" s="3" t="s">
        <v>5177</v>
      </c>
      <c r="D5081" s="2" t="s">
        <v>11666</v>
      </c>
      <c r="E5081" s="3" t="s">
        <v>13107</v>
      </c>
      <c r="G5081" s="61">
        <v>0.8</v>
      </c>
    </row>
    <row r="5082" spans="1:7" x14ac:dyDescent="0.2">
      <c r="A5082" s="1" t="str">
        <f t="shared" si="81"/>
        <v>SICRO3 5216116</v>
      </c>
      <c r="B5082" s="3" t="s">
        <v>13112</v>
      </c>
      <c r="C5082" s="3" t="s">
        <v>5178</v>
      </c>
      <c r="D5082" s="2" t="s">
        <v>11667</v>
      </c>
      <c r="E5082" s="3" t="s">
        <v>13094</v>
      </c>
      <c r="G5082" s="61">
        <v>17.27</v>
      </c>
    </row>
    <row r="5083" spans="1:7" x14ac:dyDescent="0.2">
      <c r="A5083" s="1" t="str">
        <f t="shared" si="81"/>
        <v>SICRO3 5216115</v>
      </c>
      <c r="B5083" s="3" t="s">
        <v>13112</v>
      </c>
      <c r="C5083" s="3" t="s">
        <v>5179</v>
      </c>
      <c r="D5083" s="2" t="s">
        <v>11668</v>
      </c>
      <c r="E5083" s="3" t="s">
        <v>13094</v>
      </c>
      <c r="G5083" s="61">
        <v>16.77</v>
      </c>
    </row>
    <row r="5084" spans="1:7" x14ac:dyDescent="0.2">
      <c r="A5084" s="1" t="str">
        <f t="shared" si="81"/>
        <v>SICRO3 5213842</v>
      </c>
      <c r="B5084" s="3" t="s">
        <v>13112</v>
      </c>
      <c r="C5084" s="3" t="s">
        <v>5180</v>
      </c>
      <c r="D5084" s="2" t="s">
        <v>11669</v>
      </c>
      <c r="E5084" s="3" t="s">
        <v>13095</v>
      </c>
      <c r="G5084" s="61">
        <v>0.13</v>
      </c>
    </row>
    <row r="5085" spans="1:7" x14ac:dyDescent="0.2">
      <c r="A5085" s="1" t="str">
        <f t="shared" si="81"/>
        <v>SICRO3 5213358</v>
      </c>
      <c r="B5085" s="3" t="s">
        <v>13112</v>
      </c>
      <c r="C5085" s="3" t="s">
        <v>5181</v>
      </c>
      <c r="D5085" s="2" t="s">
        <v>11670</v>
      </c>
      <c r="E5085" s="3" t="s">
        <v>13098</v>
      </c>
      <c r="G5085" s="61">
        <v>210.58</v>
      </c>
    </row>
    <row r="5086" spans="1:7" ht="22.5" x14ac:dyDescent="0.2">
      <c r="A5086" s="1" t="str">
        <f t="shared" si="81"/>
        <v>SICRO3 5213848</v>
      </c>
      <c r="B5086" s="3" t="s">
        <v>13112</v>
      </c>
      <c r="C5086" s="3" t="s">
        <v>5182</v>
      </c>
      <c r="D5086" s="2" t="s">
        <v>11671</v>
      </c>
      <c r="E5086" s="3" t="s">
        <v>13105</v>
      </c>
      <c r="G5086" s="61">
        <v>1.08</v>
      </c>
    </row>
    <row r="5087" spans="1:7" x14ac:dyDescent="0.2">
      <c r="A5087" s="1" t="str">
        <f t="shared" si="81"/>
        <v>SICRO3 5214012</v>
      </c>
      <c r="B5087" s="3" t="s">
        <v>13112</v>
      </c>
      <c r="C5087" s="3" t="s">
        <v>5183</v>
      </c>
      <c r="D5087" s="2" t="s">
        <v>11672</v>
      </c>
      <c r="E5087" s="3" t="s">
        <v>13098</v>
      </c>
      <c r="G5087" s="61">
        <v>19.829999999999998</v>
      </c>
    </row>
    <row r="5088" spans="1:7" x14ac:dyDescent="0.2">
      <c r="A5088" s="1" t="str">
        <f t="shared" si="81"/>
        <v>SICRO3 5213356</v>
      </c>
      <c r="B5088" s="3" t="s">
        <v>13112</v>
      </c>
      <c r="C5088" s="3" t="s">
        <v>5184</v>
      </c>
      <c r="D5088" s="2" t="s">
        <v>11673</v>
      </c>
      <c r="E5088" s="3" t="s">
        <v>13098</v>
      </c>
      <c r="G5088" s="61">
        <v>27.31</v>
      </c>
    </row>
    <row r="5089" spans="1:7" ht="22.5" x14ac:dyDescent="0.2">
      <c r="A5089" s="1" t="str">
        <f t="shared" si="81"/>
        <v>SICRO3 5214011</v>
      </c>
      <c r="B5089" s="3" t="s">
        <v>13112</v>
      </c>
      <c r="C5089" s="3" t="s">
        <v>5185</v>
      </c>
      <c r="D5089" s="2" t="s">
        <v>11674</v>
      </c>
      <c r="E5089" s="3" t="s">
        <v>13098</v>
      </c>
      <c r="G5089" s="61">
        <v>12.32</v>
      </c>
    </row>
    <row r="5090" spans="1:7" ht="22.5" x14ac:dyDescent="0.2">
      <c r="A5090" s="1" t="str">
        <f t="shared" si="81"/>
        <v>SICRO3 5213354</v>
      </c>
      <c r="B5090" s="3" t="s">
        <v>13112</v>
      </c>
      <c r="C5090" s="3" t="s">
        <v>5186</v>
      </c>
      <c r="D5090" s="2" t="s">
        <v>11675</v>
      </c>
      <c r="E5090" s="3" t="s">
        <v>13098</v>
      </c>
      <c r="G5090" s="61">
        <v>14.72</v>
      </c>
    </row>
    <row r="5091" spans="1:7" ht="22.5" x14ac:dyDescent="0.2">
      <c r="A5091" s="1" t="str">
        <f t="shared" si="81"/>
        <v>SICRO3 5213355</v>
      </c>
      <c r="B5091" s="3" t="s">
        <v>13112</v>
      </c>
      <c r="C5091" s="3" t="s">
        <v>5187</v>
      </c>
      <c r="D5091" s="2" t="s">
        <v>11676</v>
      </c>
      <c r="E5091" s="3" t="s">
        <v>13098</v>
      </c>
      <c r="G5091" s="61">
        <v>17.170000000000002</v>
      </c>
    </row>
    <row r="5092" spans="1:7" x14ac:dyDescent="0.2">
      <c r="A5092" s="1" t="str">
        <f t="shared" si="81"/>
        <v>SICRO3 5213850</v>
      </c>
      <c r="B5092" s="3" t="s">
        <v>13112</v>
      </c>
      <c r="C5092" s="3" t="s">
        <v>5188</v>
      </c>
      <c r="D5092" s="2" t="s">
        <v>11677</v>
      </c>
      <c r="E5092" s="3" t="s">
        <v>13101</v>
      </c>
      <c r="G5092" s="61">
        <v>22.94</v>
      </c>
    </row>
    <row r="5093" spans="1:7" x14ac:dyDescent="0.2">
      <c r="A5093" s="1" t="str">
        <f t="shared" si="81"/>
        <v>SICRO3 5213846</v>
      </c>
      <c r="B5093" s="3" t="s">
        <v>13112</v>
      </c>
      <c r="C5093" s="3" t="s">
        <v>5189</v>
      </c>
      <c r="D5093" s="2" t="s">
        <v>11678</v>
      </c>
      <c r="E5093" s="3" t="s">
        <v>13101</v>
      </c>
      <c r="G5093" s="61">
        <v>5.4</v>
      </c>
    </row>
    <row r="5094" spans="1:7" x14ac:dyDescent="0.2">
      <c r="A5094" s="1" t="str">
        <f t="shared" si="81"/>
        <v>SICRO3 5213847</v>
      </c>
      <c r="B5094" s="3" t="s">
        <v>13112</v>
      </c>
      <c r="C5094" s="3" t="s">
        <v>5190</v>
      </c>
      <c r="D5094" s="2" t="s">
        <v>11679</v>
      </c>
      <c r="E5094" s="3" t="s">
        <v>13101</v>
      </c>
      <c r="G5094" s="61">
        <v>92.66</v>
      </c>
    </row>
    <row r="5095" spans="1:7" ht="22.5" x14ac:dyDescent="0.2">
      <c r="A5095" s="1" t="str">
        <f t="shared" si="81"/>
        <v>SICRO3 5213845</v>
      </c>
      <c r="B5095" s="3" t="s">
        <v>13112</v>
      </c>
      <c r="C5095" s="3" t="s">
        <v>5191</v>
      </c>
      <c r="D5095" s="2" t="s">
        <v>11680</v>
      </c>
      <c r="E5095" s="3" t="s">
        <v>13101</v>
      </c>
      <c r="G5095" s="61">
        <v>24.15</v>
      </c>
    </row>
    <row r="5096" spans="1:7" x14ac:dyDescent="0.2">
      <c r="A5096" s="1" t="str">
        <f t="shared" si="81"/>
        <v>SICRO3 5213412</v>
      </c>
      <c r="B5096" s="3" t="s">
        <v>13112</v>
      </c>
      <c r="C5096" s="3" t="s">
        <v>5192</v>
      </c>
      <c r="D5096" s="2" t="s">
        <v>11681</v>
      </c>
      <c r="E5096" s="3" t="s">
        <v>13098</v>
      </c>
      <c r="G5096" s="61">
        <v>119.24</v>
      </c>
    </row>
    <row r="5097" spans="1:7" x14ac:dyDescent="0.2">
      <c r="A5097" s="1" t="str">
        <f t="shared" si="81"/>
        <v>SICRO3 5213411</v>
      </c>
      <c r="B5097" s="3" t="s">
        <v>13112</v>
      </c>
      <c r="C5097" s="3" t="s">
        <v>5193</v>
      </c>
      <c r="D5097" s="2" t="s">
        <v>11682</v>
      </c>
      <c r="E5097" s="3" t="s">
        <v>13098</v>
      </c>
      <c r="G5097" s="61">
        <v>211</v>
      </c>
    </row>
    <row r="5098" spans="1:7" ht="22.5" x14ac:dyDescent="0.2">
      <c r="A5098" s="1" t="str">
        <f t="shared" si="81"/>
        <v>SICRO3 5214009</v>
      </c>
      <c r="B5098" s="3" t="s">
        <v>13112</v>
      </c>
      <c r="C5098" s="3" t="s">
        <v>5194</v>
      </c>
      <c r="D5098" s="2" t="s">
        <v>11683</v>
      </c>
      <c r="E5098" s="3" t="s">
        <v>13098</v>
      </c>
      <c r="G5098" s="61">
        <v>119.24</v>
      </c>
    </row>
    <row r="5099" spans="1:7" ht="22.5" x14ac:dyDescent="0.2">
      <c r="A5099" s="1" t="str">
        <f t="shared" si="81"/>
        <v>SICRO3 5214010</v>
      </c>
      <c r="B5099" s="3" t="s">
        <v>13112</v>
      </c>
      <c r="C5099" s="3" t="s">
        <v>5195</v>
      </c>
      <c r="D5099" s="2" t="s">
        <v>11684</v>
      </c>
      <c r="E5099" s="3" t="s">
        <v>13098</v>
      </c>
      <c r="G5099" s="61">
        <v>218.98</v>
      </c>
    </row>
    <row r="5100" spans="1:7" ht="22.5" x14ac:dyDescent="0.2">
      <c r="A5100" s="1" t="str">
        <f t="shared" si="81"/>
        <v>SICRO3 5213413</v>
      </c>
      <c r="B5100" s="3" t="s">
        <v>13112</v>
      </c>
      <c r="C5100" s="3" t="s">
        <v>5196</v>
      </c>
      <c r="D5100" s="2" t="s">
        <v>11685</v>
      </c>
      <c r="E5100" s="3" t="s">
        <v>13098</v>
      </c>
      <c r="G5100" s="61">
        <v>68.95</v>
      </c>
    </row>
    <row r="5101" spans="1:7" x14ac:dyDescent="0.2">
      <c r="A5101" s="1" t="str">
        <f t="shared" si="81"/>
        <v>SICRO3 5213410</v>
      </c>
      <c r="B5101" s="3" t="s">
        <v>13112</v>
      </c>
      <c r="C5101" s="3" t="s">
        <v>5197</v>
      </c>
      <c r="D5101" s="2" t="s">
        <v>11686</v>
      </c>
      <c r="E5101" s="3" t="s">
        <v>13098</v>
      </c>
      <c r="G5101" s="61">
        <v>140.69</v>
      </c>
    </row>
    <row r="5102" spans="1:7" x14ac:dyDescent="0.2">
      <c r="A5102" s="1" t="str">
        <f t="shared" si="81"/>
        <v>SICRO3 5214004</v>
      </c>
      <c r="B5102" s="3" t="s">
        <v>13112</v>
      </c>
      <c r="C5102" s="3" t="s">
        <v>5198</v>
      </c>
      <c r="D5102" s="2" t="s">
        <v>11687</v>
      </c>
      <c r="E5102" s="3" t="s">
        <v>13098</v>
      </c>
      <c r="G5102" s="61">
        <v>168.6</v>
      </c>
    </row>
    <row r="5103" spans="1:7" x14ac:dyDescent="0.2">
      <c r="A5103" s="1" t="str">
        <f t="shared" si="81"/>
        <v>SICRO3 5214005</v>
      </c>
      <c r="B5103" s="3" t="s">
        <v>13112</v>
      </c>
      <c r="C5103" s="3" t="s">
        <v>5199</v>
      </c>
      <c r="D5103" s="2" t="s">
        <v>11688</v>
      </c>
      <c r="E5103" s="3" t="s">
        <v>13098</v>
      </c>
      <c r="G5103" s="61">
        <v>151.41</v>
      </c>
    </row>
    <row r="5104" spans="1:7" x14ac:dyDescent="0.2">
      <c r="A5104" s="1" t="str">
        <f t="shared" si="81"/>
        <v>SICRO3 5214006</v>
      </c>
      <c r="B5104" s="3" t="s">
        <v>13112</v>
      </c>
      <c r="C5104" s="3" t="s">
        <v>5200</v>
      </c>
      <c r="D5104" s="2" t="s">
        <v>11689</v>
      </c>
      <c r="E5104" s="3" t="s">
        <v>13098</v>
      </c>
      <c r="G5104" s="61">
        <v>98.09</v>
      </c>
    </row>
    <row r="5105" spans="1:7" x14ac:dyDescent="0.2">
      <c r="A5105" s="1" t="str">
        <f t="shared" si="81"/>
        <v>SICRO3 5214007</v>
      </c>
      <c r="B5105" s="3" t="s">
        <v>13112</v>
      </c>
      <c r="C5105" s="3" t="s">
        <v>5201</v>
      </c>
      <c r="D5105" s="2" t="s">
        <v>11690</v>
      </c>
      <c r="E5105" s="3" t="s">
        <v>13098</v>
      </c>
      <c r="G5105" s="61">
        <v>84.13</v>
      </c>
    </row>
    <row r="5106" spans="1:7" x14ac:dyDescent="0.2">
      <c r="A5106" s="1" t="str">
        <f t="shared" si="81"/>
        <v>SICRO3 5214008</v>
      </c>
      <c r="B5106" s="3" t="s">
        <v>13112</v>
      </c>
      <c r="C5106" s="3" t="s">
        <v>5202</v>
      </c>
      <c r="D5106" s="2" t="s">
        <v>11691</v>
      </c>
      <c r="E5106" s="3" t="s">
        <v>13098</v>
      </c>
      <c r="G5106" s="61">
        <v>82.64</v>
      </c>
    </row>
    <row r="5107" spans="1:7" x14ac:dyDescent="0.2">
      <c r="A5107" s="1" t="str">
        <f t="shared" si="81"/>
        <v>SICRO3 5213408</v>
      </c>
      <c r="B5107" s="3" t="s">
        <v>13112</v>
      </c>
      <c r="C5107" s="3" t="s">
        <v>5203</v>
      </c>
      <c r="D5107" s="2" t="s">
        <v>11692</v>
      </c>
      <c r="E5107" s="3" t="s">
        <v>13098</v>
      </c>
      <c r="G5107" s="61">
        <v>46.58</v>
      </c>
    </row>
    <row r="5108" spans="1:7" x14ac:dyDescent="0.2">
      <c r="A5108" s="1" t="str">
        <f t="shared" si="81"/>
        <v>SICRO3 5213400</v>
      </c>
      <c r="B5108" s="3" t="s">
        <v>13112</v>
      </c>
      <c r="C5108" s="3" t="s">
        <v>5204</v>
      </c>
      <c r="D5108" s="2" t="s">
        <v>11693</v>
      </c>
      <c r="E5108" s="3" t="s">
        <v>13098</v>
      </c>
      <c r="G5108" s="61">
        <v>20.13</v>
      </c>
    </row>
    <row r="5109" spans="1:7" x14ac:dyDescent="0.2">
      <c r="A5109" s="1" t="str">
        <f t="shared" si="81"/>
        <v>SICRO3 5213401</v>
      </c>
      <c r="B5109" s="3" t="s">
        <v>13112</v>
      </c>
      <c r="C5109" s="3" t="s">
        <v>5205</v>
      </c>
      <c r="D5109" s="2" t="s">
        <v>11694</v>
      </c>
      <c r="E5109" s="3" t="s">
        <v>13098</v>
      </c>
      <c r="G5109" s="61">
        <v>27.66</v>
      </c>
    </row>
    <row r="5110" spans="1:7" x14ac:dyDescent="0.2">
      <c r="A5110" s="1" t="str">
        <f t="shared" si="81"/>
        <v>SICRO3 5214001</v>
      </c>
      <c r="B5110" s="3" t="s">
        <v>13112</v>
      </c>
      <c r="C5110" s="3" t="s">
        <v>5206</v>
      </c>
      <c r="D5110" s="2" t="s">
        <v>11695</v>
      </c>
      <c r="E5110" s="3" t="s">
        <v>13098</v>
      </c>
      <c r="G5110" s="61">
        <v>12.59</v>
      </c>
    </row>
    <row r="5111" spans="1:7" x14ac:dyDescent="0.2">
      <c r="A5111" s="1" t="str">
        <f t="shared" si="81"/>
        <v>SICRO3 5213402</v>
      </c>
      <c r="B5111" s="3" t="s">
        <v>13112</v>
      </c>
      <c r="C5111" s="3" t="s">
        <v>5207</v>
      </c>
      <c r="D5111" s="2" t="s">
        <v>11696</v>
      </c>
      <c r="E5111" s="3" t="s">
        <v>13098</v>
      </c>
      <c r="G5111" s="61">
        <v>15.02</v>
      </c>
    </row>
    <row r="5112" spans="1:7" x14ac:dyDescent="0.2">
      <c r="A5112" s="1" t="str">
        <f t="shared" si="81"/>
        <v>SICRO3 5213403</v>
      </c>
      <c r="B5112" s="3" t="s">
        <v>13112</v>
      </c>
      <c r="C5112" s="3" t="s">
        <v>5208</v>
      </c>
      <c r="D5112" s="2" t="s">
        <v>11697</v>
      </c>
      <c r="E5112" s="3" t="s">
        <v>13098</v>
      </c>
      <c r="G5112" s="61">
        <v>17.48</v>
      </c>
    </row>
    <row r="5113" spans="1:7" x14ac:dyDescent="0.2">
      <c r="A5113" s="1" t="str">
        <f t="shared" si="81"/>
        <v>SICRO3 5214003</v>
      </c>
      <c r="B5113" s="3" t="s">
        <v>13112</v>
      </c>
      <c r="C5113" s="3" t="s">
        <v>5209</v>
      </c>
      <c r="D5113" s="2" t="s">
        <v>11698</v>
      </c>
      <c r="E5113" s="3" t="s">
        <v>13098</v>
      </c>
      <c r="G5113" s="61">
        <v>57.17</v>
      </c>
    </row>
    <row r="5114" spans="1:7" x14ac:dyDescent="0.2">
      <c r="A5114" s="1" t="str">
        <f t="shared" si="81"/>
        <v>SICRO3 5213409</v>
      </c>
      <c r="B5114" s="3" t="s">
        <v>13112</v>
      </c>
      <c r="C5114" s="3" t="s">
        <v>5210</v>
      </c>
      <c r="D5114" s="2" t="s">
        <v>11699</v>
      </c>
      <c r="E5114" s="3" t="s">
        <v>13098</v>
      </c>
      <c r="G5114" s="61">
        <v>96.49</v>
      </c>
    </row>
    <row r="5115" spans="1:7" x14ac:dyDescent="0.2">
      <c r="A5115" s="1" t="str">
        <f t="shared" si="81"/>
        <v>SICRO3 5213404</v>
      </c>
      <c r="B5115" s="3" t="s">
        <v>13112</v>
      </c>
      <c r="C5115" s="3" t="s">
        <v>5211</v>
      </c>
      <c r="D5115" s="2" t="s">
        <v>11700</v>
      </c>
      <c r="E5115" s="3" t="s">
        <v>13098</v>
      </c>
      <c r="G5115" s="61">
        <v>34.520000000000003</v>
      </c>
    </row>
    <row r="5116" spans="1:7" x14ac:dyDescent="0.2">
      <c r="A5116" s="1" t="str">
        <f t="shared" si="81"/>
        <v>SICRO3 5213405</v>
      </c>
      <c r="B5116" s="3" t="s">
        <v>13112</v>
      </c>
      <c r="C5116" s="3" t="s">
        <v>5212</v>
      </c>
      <c r="D5116" s="2" t="s">
        <v>11701</v>
      </c>
      <c r="E5116" s="3" t="s">
        <v>13098</v>
      </c>
      <c r="G5116" s="61">
        <v>41.51</v>
      </c>
    </row>
    <row r="5117" spans="1:7" x14ac:dyDescent="0.2">
      <c r="A5117" s="1" t="str">
        <f t="shared" si="81"/>
        <v>SICRO3 5214002</v>
      </c>
      <c r="B5117" s="3" t="s">
        <v>13112</v>
      </c>
      <c r="C5117" s="3" t="s">
        <v>5213</v>
      </c>
      <c r="D5117" s="2" t="s">
        <v>11702</v>
      </c>
      <c r="E5117" s="3" t="s">
        <v>13098</v>
      </c>
      <c r="G5117" s="61">
        <v>27.2</v>
      </c>
    </row>
    <row r="5118" spans="1:7" x14ac:dyDescent="0.2">
      <c r="A5118" s="1" t="str">
        <f t="shared" si="81"/>
        <v>SICRO3 5213406</v>
      </c>
      <c r="B5118" s="3" t="s">
        <v>13112</v>
      </c>
      <c r="C5118" s="3" t="s">
        <v>5214</v>
      </c>
      <c r="D5118" s="2" t="s">
        <v>11703</v>
      </c>
      <c r="E5118" s="3" t="s">
        <v>13098</v>
      </c>
      <c r="G5118" s="61">
        <v>29.41</v>
      </c>
    </row>
    <row r="5119" spans="1:7" x14ac:dyDescent="0.2">
      <c r="A5119" s="1" t="str">
        <f t="shared" si="81"/>
        <v>SICRO3 5213407</v>
      </c>
      <c r="B5119" s="3" t="s">
        <v>13112</v>
      </c>
      <c r="C5119" s="3" t="s">
        <v>5215</v>
      </c>
      <c r="D5119" s="2" t="s">
        <v>11704</v>
      </c>
      <c r="E5119" s="3" t="s">
        <v>13098</v>
      </c>
      <c r="G5119" s="61">
        <v>31.63</v>
      </c>
    </row>
    <row r="5120" spans="1:7" x14ac:dyDescent="0.2">
      <c r="A5120" s="1" t="str">
        <f t="shared" si="81"/>
        <v>SICRO3 5212552</v>
      </c>
      <c r="B5120" s="3" t="s">
        <v>13112</v>
      </c>
      <c r="C5120" s="3" t="s">
        <v>5216</v>
      </c>
      <c r="D5120" s="2" t="s">
        <v>11705</v>
      </c>
      <c r="E5120" s="3" t="s">
        <v>13098</v>
      </c>
      <c r="G5120" s="61">
        <v>16.78</v>
      </c>
    </row>
    <row r="5121" spans="1:7" x14ac:dyDescent="0.2">
      <c r="A5121" s="1" t="str">
        <f t="shared" si="81"/>
        <v>SICRO3 5213464</v>
      </c>
      <c r="B5121" s="3" t="s">
        <v>13112</v>
      </c>
      <c r="C5121" s="3" t="s">
        <v>5217</v>
      </c>
      <c r="D5121" s="2" t="s">
        <v>11706</v>
      </c>
      <c r="E5121" s="3" t="s">
        <v>13094</v>
      </c>
      <c r="G5121" s="61">
        <v>273.60000000000002</v>
      </c>
    </row>
    <row r="5122" spans="1:7" x14ac:dyDescent="0.2">
      <c r="A5122" s="1" t="str">
        <f t="shared" si="81"/>
        <v>SICRO3 5213465</v>
      </c>
      <c r="B5122" s="3" t="s">
        <v>13112</v>
      </c>
      <c r="C5122" s="3" t="s">
        <v>5218</v>
      </c>
      <c r="D5122" s="2" t="s">
        <v>11707</v>
      </c>
      <c r="E5122" s="3" t="s">
        <v>13094</v>
      </c>
      <c r="G5122" s="61">
        <v>470.89</v>
      </c>
    </row>
    <row r="5123" spans="1:7" x14ac:dyDescent="0.2">
      <c r="A5123" s="1" t="str">
        <f t="shared" si="81"/>
        <v>SICRO3 5213466</v>
      </c>
      <c r="B5123" s="3" t="s">
        <v>13112</v>
      </c>
      <c r="C5123" s="3" t="s">
        <v>5219</v>
      </c>
      <c r="D5123" s="2" t="s">
        <v>11708</v>
      </c>
      <c r="E5123" s="3" t="s">
        <v>13094</v>
      </c>
      <c r="G5123" s="61">
        <v>661.22</v>
      </c>
    </row>
    <row r="5124" spans="1:7" x14ac:dyDescent="0.2">
      <c r="A5124" s="1" t="str">
        <f t="shared" si="81"/>
        <v>SICRO3 5213467</v>
      </c>
      <c r="B5124" s="3" t="s">
        <v>13112</v>
      </c>
      <c r="C5124" s="3" t="s">
        <v>5220</v>
      </c>
      <c r="D5124" s="2" t="s">
        <v>11709</v>
      </c>
      <c r="E5124" s="3" t="s">
        <v>13094</v>
      </c>
      <c r="G5124" s="61">
        <v>1065.7</v>
      </c>
    </row>
    <row r="5125" spans="1:7" x14ac:dyDescent="0.2">
      <c r="A5125" s="1" t="str">
        <f t="shared" si="81"/>
        <v>SICRO3 5213468</v>
      </c>
      <c r="B5125" s="3" t="s">
        <v>13112</v>
      </c>
      <c r="C5125" s="3" t="s">
        <v>5221</v>
      </c>
      <c r="D5125" s="2" t="s">
        <v>11710</v>
      </c>
      <c r="E5125" s="3" t="s">
        <v>13094</v>
      </c>
      <c r="G5125" s="61">
        <v>260.42</v>
      </c>
    </row>
    <row r="5126" spans="1:7" x14ac:dyDescent="0.2">
      <c r="A5126" s="1" t="str">
        <f t="shared" si="81"/>
        <v>SICRO3 5213469</v>
      </c>
      <c r="B5126" s="3" t="s">
        <v>13112</v>
      </c>
      <c r="C5126" s="3" t="s">
        <v>5222</v>
      </c>
      <c r="D5126" s="2" t="s">
        <v>11711</v>
      </c>
      <c r="E5126" s="3" t="s">
        <v>13094</v>
      </c>
      <c r="G5126" s="61">
        <v>445.77</v>
      </c>
    </row>
    <row r="5127" spans="1:7" x14ac:dyDescent="0.2">
      <c r="A5127" s="1" t="str">
        <f t="shared" si="81"/>
        <v>SICRO3 5213470</v>
      </c>
      <c r="B5127" s="3" t="s">
        <v>13112</v>
      </c>
      <c r="C5127" s="3" t="s">
        <v>5223</v>
      </c>
      <c r="D5127" s="2" t="s">
        <v>11712</v>
      </c>
      <c r="E5127" s="3" t="s">
        <v>13094</v>
      </c>
      <c r="G5127" s="61">
        <v>624.59</v>
      </c>
    </row>
    <row r="5128" spans="1:7" x14ac:dyDescent="0.2">
      <c r="A5128" s="1" t="str">
        <f t="shared" si="81"/>
        <v>SICRO3 5213471</v>
      </c>
      <c r="B5128" s="3" t="s">
        <v>13112</v>
      </c>
      <c r="C5128" s="3" t="s">
        <v>5224</v>
      </c>
      <c r="D5128" s="2" t="s">
        <v>11713</v>
      </c>
      <c r="E5128" s="3" t="s">
        <v>13094</v>
      </c>
      <c r="G5128" s="61">
        <v>1012.95</v>
      </c>
    </row>
    <row r="5129" spans="1:7" ht="22.5" x14ac:dyDescent="0.2">
      <c r="A5129" s="1" t="str">
        <f t="shared" si="81"/>
        <v>SICRO3 5212560</v>
      </c>
      <c r="B5129" s="3" t="s">
        <v>13112</v>
      </c>
      <c r="C5129" s="3" t="s">
        <v>5225</v>
      </c>
      <c r="D5129" s="2" t="s">
        <v>11714</v>
      </c>
      <c r="E5129" s="3" t="s">
        <v>13105</v>
      </c>
      <c r="G5129" s="61">
        <v>3.98</v>
      </c>
    </row>
    <row r="5130" spans="1:7" ht="22.5" x14ac:dyDescent="0.2">
      <c r="A5130" s="1" t="str">
        <f t="shared" si="81"/>
        <v>SICRO3 5213472</v>
      </c>
      <c r="B5130" s="3" t="s">
        <v>13112</v>
      </c>
      <c r="C5130" s="3" t="s">
        <v>5226</v>
      </c>
      <c r="D5130" s="2" t="s">
        <v>11715</v>
      </c>
      <c r="E5130" s="3" t="s">
        <v>13094</v>
      </c>
      <c r="G5130" s="61">
        <v>306.12</v>
      </c>
    </row>
    <row r="5131" spans="1:7" ht="22.5" x14ac:dyDescent="0.2">
      <c r="A5131" s="1" t="str">
        <f t="shared" si="81"/>
        <v>SICRO3 5213473</v>
      </c>
      <c r="B5131" s="3" t="s">
        <v>13112</v>
      </c>
      <c r="C5131" s="3" t="s">
        <v>5227</v>
      </c>
      <c r="D5131" s="2" t="s">
        <v>11716</v>
      </c>
      <c r="E5131" s="3" t="s">
        <v>13094</v>
      </c>
      <c r="G5131" s="61">
        <v>397.78</v>
      </c>
    </row>
    <row r="5132" spans="1:7" ht="22.5" x14ac:dyDescent="0.2">
      <c r="A5132" s="1" t="str">
        <f t="shared" si="81"/>
        <v>SICRO3 5213474</v>
      </c>
      <c r="B5132" s="3" t="s">
        <v>13112</v>
      </c>
      <c r="C5132" s="3" t="s">
        <v>5228</v>
      </c>
      <c r="D5132" s="2" t="s">
        <v>11717</v>
      </c>
      <c r="E5132" s="3" t="s">
        <v>13094</v>
      </c>
      <c r="G5132" s="61">
        <v>284.14999999999998</v>
      </c>
    </row>
    <row r="5133" spans="1:7" ht="22.5" x14ac:dyDescent="0.2">
      <c r="A5133" s="1" t="str">
        <f t="shared" si="81"/>
        <v>SICRO3 5213475</v>
      </c>
      <c r="B5133" s="3" t="s">
        <v>13112</v>
      </c>
      <c r="C5133" s="3" t="s">
        <v>5229</v>
      </c>
      <c r="D5133" s="2" t="s">
        <v>11718</v>
      </c>
      <c r="E5133" s="3" t="s">
        <v>13094</v>
      </c>
      <c r="G5133" s="61">
        <v>370.3</v>
      </c>
    </row>
    <row r="5134" spans="1:7" x14ac:dyDescent="0.2">
      <c r="A5134" s="1" t="str">
        <f t="shared" si="81"/>
        <v>SICRO3 5213440</v>
      </c>
      <c r="B5134" s="3" t="s">
        <v>13112</v>
      </c>
      <c r="C5134" s="3" t="s">
        <v>5230</v>
      </c>
      <c r="D5134" s="2" t="s">
        <v>11719</v>
      </c>
      <c r="E5134" s="3" t="s">
        <v>13094</v>
      </c>
      <c r="G5134" s="61">
        <v>273.57</v>
      </c>
    </row>
    <row r="5135" spans="1:7" x14ac:dyDescent="0.2">
      <c r="A5135" s="1" t="str">
        <f t="shared" si="81"/>
        <v>SICRO3 5213441</v>
      </c>
      <c r="B5135" s="3" t="s">
        <v>13112</v>
      </c>
      <c r="C5135" s="3" t="s">
        <v>5231</v>
      </c>
      <c r="D5135" s="2" t="s">
        <v>11720</v>
      </c>
      <c r="E5135" s="3" t="s">
        <v>13094</v>
      </c>
      <c r="G5135" s="61">
        <v>470.93</v>
      </c>
    </row>
    <row r="5136" spans="1:7" x14ac:dyDescent="0.2">
      <c r="A5136" s="1" t="str">
        <f t="shared" si="81"/>
        <v>SICRO3 5213442</v>
      </c>
      <c r="B5136" s="3" t="s">
        <v>13112</v>
      </c>
      <c r="C5136" s="3" t="s">
        <v>5232</v>
      </c>
      <c r="D5136" s="2" t="s">
        <v>11721</v>
      </c>
      <c r="E5136" s="3" t="s">
        <v>13094</v>
      </c>
      <c r="G5136" s="61">
        <v>661.22</v>
      </c>
    </row>
    <row r="5137" spans="1:7" x14ac:dyDescent="0.2">
      <c r="A5137" s="1" t="str">
        <f t="shared" si="81"/>
        <v>SICRO3 5213443</v>
      </c>
      <c r="B5137" s="3" t="s">
        <v>13112</v>
      </c>
      <c r="C5137" s="3" t="s">
        <v>5233</v>
      </c>
      <c r="D5137" s="2" t="s">
        <v>11722</v>
      </c>
      <c r="E5137" s="3" t="s">
        <v>13094</v>
      </c>
      <c r="G5137" s="61">
        <v>1065.72</v>
      </c>
    </row>
    <row r="5138" spans="1:7" ht="22.5" x14ac:dyDescent="0.2">
      <c r="A5138" s="1" t="str">
        <f t="shared" si="81"/>
        <v>SICRO3 5213444</v>
      </c>
      <c r="B5138" s="3" t="s">
        <v>13112</v>
      </c>
      <c r="C5138" s="3" t="s">
        <v>5234</v>
      </c>
      <c r="D5138" s="2" t="s">
        <v>11723</v>
      </c>
      <c r="E5138" s="3" t="s">
        <v>13094</v>
      </c>
      <c r="G5138" s="61">
        <v>273.63</v>
      </c>
    </row>
    <row r="5139" spans="1:7" ht="22.5" x14ac:dyDescent="0.2">
      <c r="A5139" s="1" t="str">
        <f t="shared" ref="A5139:A5202" si="82">CONCATENATE($B5139," ",$C5139)</f>
        <v>SICRO3 5213445</v>
      </c>
      <c r="B5139" s="3" t="s">
        <v>13112</v>
      </c>
      <c r="C5139" s="3" t="s">
        <v>5235</v>
      </c>
      <c r="D5139" s="2" t="s">
        <v>11724</v>
      </c>
      <c r="E5139" s="3" t="s">
        <v>13094</v>
      </c>
      <c r="G5139" s="61">
        <v>470.85</v>
      </c>
    </row>
    <row r="5140" spans="1:7" ht="22.5" x14ac:dyDescent="0.2">
      <c r="A5140" s="1" t="str">
        <f t="shared" si="82"/>
        <v>SICRO3 5213446</v>
      </c>
      <c r="B5140" s="3" t="s">
        <v>13112</v>
      </c>
      <c r="C5140" s="3" t="s">
        <v>5236</v>
      </c>
      <c r="D5140" s="2" t="s">
        <v>11725</v>
      </c>
      <c r="E5140" s="3" t="s">
        <v>13094</v>
      </c>
      <c r="G5140" s="61">
        <v>661.22</v>
      </c>
    </row>
    <row r="5141" spans="1:7" ht="22.5" x14ac:dyDescent="0.2">
      <c r="A5141" s="1" t="str">
        <f t="shared" si="82"/>
        <v>SICRO3 5213447</v>
      </c>
      <c r="B5141" s="3" t="s">
        <v>13112</v>
      </c>
      <c r="C5141" s="3" t="s">
        <v>5237</v>
      </c>
      <c r="D5141" s="2" t="s">
        <v>11726</v>
      </c>
      <c r="E5141" s="3" t="s">
        <v>13094</v>
      </c>
      <c r="G5141" s="61">
        <v>1065.78</v>
      </c>
    </row>
    <row r="5142" spans="1:7" ht="22.5" x14ac:dyDescent="0.2">
      <c r="A5142" s="1" t="str">
        <f t="shared" si="82"/>
        <v>SICRO3 5213448</v>
      </c>
      <c r="B5142" s="3" t="s">
        <v>13112</v>
      </c>
      <c r="C5142" s="3" t="s">
        <v>5238</v>
      </c>
      <c r="D5142" s="2" t="s">
        <v>11727</v>
      </c>
      <c r="E5142" s="3" t="s">
        <v>13094</v>
      </c>
      <c r="G5142" s="61">
        <v>187.72</v>
      </c>
    </row>
    <row r="5143" spans="1:7" ht="22.5" x14ac:dyDescent="0.2">
      <c r="A5143" s="1" t="str">
        <f t="shared" si="82"/>
        <v>SICRO3 5213449</v>
      </c>
      <c r="B5143" s="3" t="s">
        <v>13112</v>
      </c>
      <c r="C5143" s="3" t="s">
        <v>5239</v>
      </c>
      <c r="D5143" s="2" t="s">
        <v>11728</v>
      </c>
      <c r="E5143" s="3" t="s">
        <v>13094</v>
      </c>
      <c r="G5143" s="61">
        <v>297.81</v>
      </c>
    </row>
    <row r="5144" spans="1:7" ht="22.5" x14ac:dyDescent="0.2">
      <c r="A5144" s="1" t="str">
        <f t="shared" si="82"/>
        <v>SICRO3 5213450</v>
      </c>
      <c r="B5144" s="3" t="s">
        <v>13112</v>
      </c>
      <c r="C5144" s="3" t="s">
        <v>5240</v>
      </c>
      <c r="D5144" s="2" t="s">
        <v>11729</v>
      </c>
      <c r="E5144" s="3" t="s">
        <v>13094</v>
      </c>
      <c r="G5144" s="61">
        <v>418.94</v>
      </c>
    </row>
    <row r="5145" spans="1:7" ht="22.5" x14ac:dyDescent="0.2">
      <c r="A5145" s="1" t="str">
        <f t="shared" si="82"/>
        <v>SICRO3 5213451</v>
      </c>
      <c r="B5145" s="3" t="s">
        <v>13112</v>
      </c>
      <c r="C5145" s="3" t="s">
        <v>5241</v>
      </c>
      <c r="D5145" s="2" t="s">
        <v>11730</v>
      </c>
      <c r="E5145" s="3" t="s">
        <v>13094</v>
      </c>
      <c r="G5145" s="61">
        <v>616.73</v>
      </c>
    </row>
    <row r="5146" spans="1:7" x14ac:dyDescent="0.2">
      <c r="A5146" s="1" t="str">
        <f t="shared" si="82"/>
        <v>SICRO3 5213452</v>
      </c>
      <c r="B5146" s="3" t="s">
        <v>13112</v>
      </c>
      <c r="C5146" s="3" t="s">
        <v>5242</v>
      </c>
      <c r="D5146" s="2" t="s">
        <v>11731</v>
      </c>
      <c r="E5146" s="3" t="s">
        <v>13094</v>
      </c>
      <c r="G5146" s="61">
        <v>260.38</v>
      </c>
    </row>
    <row r="5147" spans="1:7" x14ac:dyDescent="0.2">
      <c r="A5147" s="1" t="str">
        <f t="shared" si="82"/>
        <v>SICRO3 5213453</v>
      </c>
      <c r="B5147" s="3" t="s">
        <v>13112</v>
      </c>
      <c r="C5147" s="3" t="s">
        <v>5243</v>
      </c>
      <c r="D5147" s="2" t="s">
        <v>11732</v>
      </c>
      <c r="E5147" s="3" t="s">
        <v>13094</v>
      </c>
      <c r="G5147" s="61">
        <v>445.81</v>
      </c>
    </row>
    <row r="5148" spans="1:7" x14ac:dyDescent="0.2">
      <c r="A5148" s="1" t="str">
        <f t="shared" si="82"/>
        <v>SICRO3 5213454</v>
      </c>
      <c r="B5148" s="3" t="s">
        <v>13112</v>
      </c>
      <c r="C5148" s="3" t="s">
        <v>5244</v>
      </c>
      <c r="D5148" s="2" t="s">
        <v>11733</v>
      </c>
      <c r="E5148" s="3" t="s">
        <v>13094</v>
      </c>
      <c r="G5148" s="61">
        <v>624.59</v>
      </c>
    </row>
    <row r="5149" spans="1:7" x14ac:dyDescent="0.2">
      <c r="A5149" s="1" t="str">
        <f t="shared" si="82"/>
        <v>SICRO3 5213455</v>
      </c>
      <c r="B5149" s="3" t="s">
        <v>13112</v>
      </c>
      <c r="C5149" s="3" t="s">
        <v>5245</v>
      </c>
      <c r="D5149" s="2" t="s">
        <v>11734</v>
      </c>
      <c r="E5149" s="3" t="s">
        <v>13094</v>
      </c>
      <c r="G5149" s="61">
        <v>1012.97</v>
      </c>
    </row>
    <row r="5150" spans="1:7" ht="22.5" x14ac:dyDescent="0.2">
      <c r="A5150" s="1" t="str">
        <f t="shared" si="82"/>
        <v>SICRO3 5213456</v>
      </c>
      <c r="B5150" s="3" t="s">
        <v>13112</v>
      </c>
      <c r="C5150" s="3" t="s">
        <v>5246</v>
      </c>
      <c r="D5150" s="2" t="s">
        <v>11735</v>
      </c>
      <c r="E5150" s="3" t="s">
        <v>13094</v>
      </c>
      <c r="G5150" s="61">
        <v>260.44</v>
      </c>
    </row>
    <row r="5151" spans="1:7" ht="22.5" x14ac:dyDescent="0.2">
      <c r="A5151" s="1" t="str">
        <f t="shared" si="82"/>
        <v>SICRO3 5213457</v>
      </c>
      <c r="B5151" s="3" t="s">
        <v>13112</v>
      </c>
      <c r="C5151" s="3" t="s">
        <v>5247</v>
      </c>
      <c r="D5151" s="2" t="s">
        <v>11736</v>
      </c>
      <c r="E5151" s="3" t="s">
        <v>13094</v>
      </c>
      <c r="G5151" s="61">
        <v>445.73</v>
      </c>
    </row>
    <row r="5152" spans="1:7" ht="22.5" x14ac:dyDescent="0.2">
      <c r="A5152" s="1" t="str">
        <f t="shared" si="82"/>
        <v>SICRO3 5213458</v>
      </c>
      <c r="B5152" s="3" t="s">
        <v>13112</v>
      </c>
      <c r="C5152" s="3" t="s">
        <v>5248</v>
      </c>
      <c r="D5152" s="2" t="s">
        <v>11737</v>
      </c>
      <c r="E5152" s="3" t="s">
        <v>13094</v>
      </c>
      <c r="G5152" s="61">
        <v>624.59</v>
      </c>
    </row>
    <row r="5153" spans="1:7" ht="22.5" x14ac:dyDescent="0.2">
      <c r="A5153" s="1" t="str">
        <f t="shared" si="82"/>
        <v>SICRO3 5213459</v>
      </c>
      <c r="B5153" s="3" t="s">
        <v>13112</v>
      </c>
      <c r="C5153" s="3" t="s">
        <v>5249</v>
      </c>
      <c r="D5153" s="2" t="s">
        <v>11738</v>
      </c>
      <c r="E5153" s="3" t="s">
        <v>13094</v>
      </c>
      <c r="G5153" s="61">
        <v>1013.03</v>
      </c>
    </row>
    <row r="5154" spans="1:7" ht="22.5" x14ac:dyDescent="0.2">
      <c r="A5154" s="1" t="str">
        <f t="shared" si="82"/>
        <v>SICRO3 5213460</v>
      </c>
      <c r="B5154" s="3" t="s">
        <v>13112</v>
      </c>
      <c r="C5154" s="3" t="s">
        <v>5250</v>
      </c>
      <c r="D5154" s="2" t="s">
        <v>11739</v>
      </c>
      <c r="E5154" s="3" t="s">
        <v>13094</v>
      </c>
      <c r="G5154" s="61">
        <v>179.72</v>
      </c>
    </row>
    <row r="5155" spans="1:7" ht="22.5" x14ac:dyDescent="0.2">
      <c r="A5155" s="1" t="str">
        <f t="shared" si="82"/>
        <v>SICRO3 5213461</v>
      </c>
      <c r="B5155" s="3" t="s">
        <v>13112</v>
      </c>
      <c r="C5155" s="3" t="s">
        <v>5251</v>
      </c>
      <c r="D5155" s="2" t="s">
        <v>11740</v>
      </c>
      <c r="E5155" s="3" t="s">
        <v>13094</v>
      </c>
      <c r="G5155" s="61">
        <v>283.16000000000003</v>
      </c>
    </row>
    <row r="5156" spans="1:7" ht="22.5" x14ac:dyDescent="0.2">
      <c r="A5156" s="1" t="str">
        <f t="shared" si="82"/>
        <v>SICRO3 5213462</v>
      </c>
      <c r="B5156" s="3" t="s">
        <v>13112</v>
      </c>
      <c r="C5156" s="3" t="s">
        <v>5252</v>
      </c>
      <c r="D5156" s="2" t="s">
        <v>11741</v>
      </c>
      <c r="E5156" s="3" t="s">
        <v>13094</v>
      </c>
      <c r="G5156" s="61">
        <v>396.96</v>
      </c>
    </row>
    <row r="5157" spans="1:7" ht="22.5" x14ac:dyDescent="0.2">
      <c r="A5157" s="1" t="str">
        <f t="shared" si="82"/>
        <v>SICRO3 5213463</v>
      </c>
      <c r="B5157" s="3" t="s">
        <v>13112</v>
      </c>
      <c r="C5157" s="3" t="s">
        <v>5253</v>
      </c>
      <c r="D5157" s="2" t="s">
        <v>11742</v>
      </c>
      <c r="E5157" s="3" t="s">
        <v>13094</v>
      </c>
      <c r="G5157" s="61">
        <v>510.77</v>
      </c>
    </row>
    <row r="5158" spans="1:7" ht="22.5" x14ac:dyDescent="0.2">
      <c r="A5158" s="1" t="str">
        <f t="shared" si="82"/>
        <v>SICRO3 5212557</v>
      </c>
      <c r="B5158" s="3" t="s">
        <v>13112</v>
      </c>
      <c r="C5158" s="3" t="s">
        <v>5254</v>
      </c>
      <c r="D5158" s="2" t="s">
        <v>11743</v>
      </c>
      <c r="E5158" s="3" t="s">
        <v>13105</v>
      </c>
      <c r="G5158" s="61">
        <v>3.74</v>
      </c>
    </row>
    <row r="5159" spans="1:7" ht="22.5" x14ac:dyDescent="0.2">
      <c r="A5159" s="1" t="str">
        <f t="shared" si="82"/>
        <v>SICRO3 5212558</v>
      </c>
      <c r="B5159" s="3" t="s">
        <v>13112</v>
      </c>
      <c r="C5159" s="3" t="s">
        <v>5255</v>
      </c>
      <c r="D5159" s="2" t="s">
        <v>11744</v>
      </c>
      <c r="E5159" s="3" t="s">
        <v>13105</v>
      </c>
      <c r="G5159" s="61">
        <v>3.79</v>
      </c>
    </row>
    <row r="5160" spans="1:7" ht="22.5" x14ac:dyDescent="0.2">
      <c r="A5160" s="1" t="str">
        <f t="shared" si="82"/>
        <v>SICRO3 5212559</v>
      </c>
      <c r="B5160" s="3" t="s">
        <v>13112</v>
      </c>
      <c r="C5160" s="3" t="s">
        <v>5256</v>
      </c>
      <c r="D5160" s="2" t="s">
        <v>11745</v>
      </c>
      <c r="E5160" s="3" t="s">
        <v>13105</v>
      </c>
      <c r="G5160" s="61">
        <v>3.35</v>
      </c>
    </row>
    <row r="5161" spans="1:7" x14ac:dyDescent="0.2">
      <c r="A5161" s="1" t="str">
        <f t="shared" si="82"/>
        <v>SICRO3 5213477</v>
      </c>
      <c r="B5161" s="3" t="s">
        <v>13112</v>
      </c>
      <c r="C5161" s="3" t="s">
        <v>5257</v>
      </c>
      <c r="D5161" s="2" t="s">
        <v>11746</v>
      </c>
      <c r="E5161" s="3" t="s">
        <v>13094</v>
      </c>
      <c r="G5161" s="61">
        <v>166.67</v>
      </c>
    </row>
    <row r="5162" spans="1:7" x14ac:dyDescent="0.2">
      <c r="A5162" s="1" t="str">
        <f t="shared" si="82"/>
        <v>SICRO3 5213476</v>
      </c>
      <c r="B5162" s="3" t="s">
        <v>13112</v>
      </c>
      <c r="C5162" s="3" t="s">
        <v>5258</v>
      </c>
      <c r="D5162" s="2" t="s">
        <v>11747</v>
      </c>
      <c r="E5162" s="3" t="s">
        <v>13094</v>
      </c>
      <c r="G5162" s="61">
        <v>179.02</v>
      </c>
    </row>
    <row r="5163" spans="1:7" x14ac:dyDescent="0.2">
      <c r="A5163" s="1" t="str">
        <f t="shared" si="82"/>
        <v>SICRO3 5213479</v>
      </c>
      <c r="B5163" s="3" t="s">
        <v>13112</v>
      </c>
      <c r="C5163" s="3" t="s">
        <v>5259</v>
      </c>
      <c r="D5163" s="2" t="s">
        <v>11748</v>
      </c>
      <c r="E5163" s="3" t="s">
        <v>13094</v>
      </c>
      <c r="G5163" s="61">
        <v>156.78</v>
      </c>
    </row>
    <row r="5164" spans="1:7" x14ac:dyDescent="0.2">
      <c r="A5164" s="1" t="str">
        <f t="shared" si="82"/>
        <v>SICRO3 5213478</v>
      </c>
      <c r="B5164" s="3" t="s">
        <v>13112</v>
      </c>
      <c r="C5164" s="3" t="s">
        <v>5260</v>
      </c>
      <c r="D5164" s="2" t="s">
        <v>11749</v>
      </c>
      <c r="E5164" s="3" t="s">
        <v>13094</v>
      </c>
      <c r="G5164" s="61">
        <v>168.03</v>
      </c>
    </row>
    <row r="5165" spans="1:7" x14ac:dyDescent="0.2">
      <c r="A5165" s="1" t="str">
        <f t="shared" si="82"/>
        <v>SICRO3 5213489</v>
      </c>
      <c r="B5165" s="3" t="s">
        <v>13112</v>
      </c>
      <c r="C5165" s="3" t="s">
        <v>5261</v>
      </c>
      <c r="D5165" s="2" t="s">
        <v>11750</v>
      </c>
      <c r="E5165" s="3" t="s">
        <v>13094</v>
      </c>
      <c r="G5165" s="61">
        <v>918.53</v>
      </c>
    </row>
    <row r="5166" spans="1:7" x14ac:dyDescent="0.2">
      <c r="A5166" s="1" t="str">
        <f t="shared" si="82"/>
        <v>SICRO3 5213498</v>
      </c>
      <c r="B5166" s="3" t="s">
        <v>13112</v>
      </c>
      <c r="C5166" s="3" t="s">
        <v>5262</v>
      </c>
      <c r="D5166" s="2" t="s">
        <v>11751</v>
      </c>
      <c r="E5166" s="3" t="s">
        <v>13094</v>
      </c>
      <c r="G5166" s="61">
        <v>995.87</v>
      </c>
    </row>
    <row r="5167" spans="1:7" x14ac:dyDescent="0.2">
      <c r="A5167" s="1" t="str">
        <f t="shared" si="82"/>
        <v>SICRO3 5213365</v>
      </c>
      <c r="B5167" s="3" t="s">
        <v>13112</v>
      </c>
      <c r="C5167" s="3" t="s">
        <v>5263</v>
      </c>
      <c r="D5167" s="2" t="s">
        <v>11752</v>
      </c>
      <c r="E5167" s="3" t="s">
        <v>13094</v>
      </c>
      <c r="G5167" s="61">
        <v>1163.33</v>
      </c>
    </row>
    <row r="5168" spans="1:7" x14ac:dyDescent="0.2">
      <c r="A5168" s="1" t="str">
        <f t="shared" si="82"/>
        <v>SICRO3 5213507</v>
      </c>
      <c r="B5168" s="3" t="s">
        <v>13112</v>
      </c>
      <c r="C5168" s="3" t="s">
        <v>5264</v>
      </c>
      <c r="D5168" s="2" t="s">
        <v>11753</v>
      </c>
      <c r="E5168" s="3" t="s">
        <v>13094</v>
      </c>
      <c r="G5168" s="61">
        <v>1189.23</v>
      </c>
    </row>
    <row r="5169" spans="1:7" x14ac:dyDescent="0.2">
      <c r="A5169" s="1" t="str">
        <f t="shared" si="82"/>
        <v>SICRO3 5213372</v>
      </c>
      <c r="B5169" s="3" t="s">
        <v>13112</v>
      </c>
      <c r="C5169" s="3" t="s">
        <v>5265</v>
      </c>
      <c r="D5169" s="2" t="s">
        <v>11754</v>
      </c>
      <c r="E5169" s="3" t="s">
        <v>13094</v>
      </c>
      <c r="G5169" s="61">
        <v>1356.69</v>
      </c>
    </row>
    <row r="5170" spans="1:7" x14ac:dyDescent="0.2">
      <c r="A5170" s="1" t="str">
        <f t="shared" si="82"/>
        <v>SICRO3 5213490</v>
      </c>
      <c r="B5170" s="3" t="s">
        <v>13112</v>
      </c>
      <c r="C5170" s="3" t="s">
        <v>5266</v>
      </c>
      <c r="D5170" s="2" t="s">
        <v>11755</v>
      </c>
      <c r="E5170" s="3" t="s">
        <v>13094</v>
      </c>
      <c r="G5170" s="61">
        <v>1962.51</v>
      </c>
    </row>
    <row r="5171" spans="1:7" x14ac:dyDescent="0.2">
      <c r="A5171" s="1" t="str">
        <f t="shared" si="82"/>
        <v>SICRO3 5213499</v>
      </c>
      <c r="B5171" s="3" t="s">
        <v>13112</v>
      </c>
      <c r="C5171" s="3" t="s">
        <v>5267</v>
      </c>
      <c r="D5171" s="2" t="s">
        <v>11756</v>
      </c>
      <c r="E5171" s="3" t="s">
        <v>13094</v>
      </c>
      <c r="G5171" s="61">
        <v>2136.52</v>
      </c>
    </row>
    <row r="5172" spans="1:7" x14ac:dyDescent="0.2">
      <c r="A5172" s="1" t="str">
        <f t="shared" si="82"/>
        <v>SICRO3 5213366</v>
      </c>
      <c r="B5172" s="3" t="s">
        <v>13112</v>
      </c>
      <c r="C5172" s="3" t="s">
        <v>5268</v>
      </c>
      <c r="D5172" s="2" t="s">
        <v>11757</v>
      </c>
      <c r="E5172" s="3" t="s">
        <v>13094</v>
      </c>
      <c r="G5172" s="61">
        <v>2513.31</v>
      </c>
    </row>
    <row r="5173" spans="1:7" x14ac:dyDescent="0.2">
      <c r="A5173" s="1" t="str">
        <f t="shared" si="82"/>
        <v>SICRO3 5213508</v>
      </c>
      <c r="B5173" s="3" t="s">
        <v>13112</v>
      </c>
      <c r="C5173" s="3" t="s">
        <v>5269</v>
      </c>
      <c r="D5173" s="2" t="s">
        <v>11758</v>
      </c>
      <c r="E5173" s="3" t="s">
        <v>13094</v>
      </c>
      <c r="G5173" s="61">
        <v>2571.58</v>
      </c>
    </row>
    <row r="5174" spans="1:7" x14ac:dyDescent="0.2">
      <c r="A5174" s="1" t="str">
        <f t="shared" si="82"/>
        <v>SICRO3 5213373</v>
      </c>
      <c r="B5174" s="3" t="s">
        <v>13112</v>
      </c>
      <c r="C5174" s="3" t="s">
        <v>5270</v>
      </c>
      <c r="D5174" s="2" t="s">
        <v>11759</v>
      </c>
      <c r="E5174" s="3" t="s">
        <v>13094</v>
      </c>
      <c r="G5174" s="61">
        <v>2948.37</v>
      </c>
    </row>
    <row r="5175" spans="1:7" x14ac:dyDescent="0.2">
      <c r="A5175" s="1" t="str">
        <f t="shared" si="82"/>
        <v>SICRO3 5213491</v>
      </c>
      <c r="B5175" s="3" t="s">
        <v>13112</v>
      </c>
      <c r="C5175" s="3" t="s">
        <v>5271</v>
      </c>
      <c r="D5175" s="2" t="s">
        <v>11760</v>
      </c>
      <c r="E5175" s="3" t="s">
        <v>13094</v>
      </c>
      <c r="G5175" s="61">
        <v>2588.89</v>
      </c>
    </row>
    <row r="5176" spans="1:7" x14ac:dyDescent="0.2">
      <c r="A5176" s="1" t="str">
        <f t="shared" si="82"/>
        <v>SICRO3 5213500</v>
      </c>
      <c r="B5176" s="3" t="s">
        <v>13112</v>
      </c>
      <c r="C5176" s="3" t="s">
        <v>5272</v>
      </c>
      <c r="D5176" s="2" t="s">
        <v>11761</v>
      </c>
      <c r="E5176" s="3" t="s">
        <v>13094</v>
      </c>
      <c r="G5176" s="61">
        <v>2820.91</v>
      </c>
    </row>
    <row r="5177" spans="1:7" x14ac:dyDescent="0.2">
      <c r="A5177" s="1" t="str">
        <f t="shared" si="82"/>
        <v>SICRO3 5213369</v>
      </c>
      <c r="B5177" s="3" t="s">
        <v>13112</v>
      </c>
      <c r="C5177" s="3" t="s">
        <v>5273</v>
      </c>
      <c r="D5177" s="2" t="s">
        <v>11762</v>
      </c>
      <c r="E5177" s="3" t="s">
        <v>13094</v>
      </c>
      <c r="G5177" s="61">
        <v>3323.29</v>
      </c>
    </row>
    <row r="5178" spans="1:7" x14ac:dyDescent="0.2">
      <c r="A5178" s="1" t="str">
        <f t="shared" si="82"/>
        <v>SICRO3 5213509</v>
      </c>
      <c r="B5178" s="3" t="s">
        <v>13112</v>
      </c>
      <c r="C5178" s="3" t="s">
        <v>5274</v>
      </c>
      <c r="D5178" s="2" t="s">
        <v>11763</v>
      </c>
      <c r="E5178" s="3" t="s">
        <v>13094</v>
      </c>
      <c r="G5178" s="61">
        <v>3400.99</v>
      </c>
    </row>
    <row r="5179" spans="1:7" x14ac:dyDescent="0.2">
      <c r="A5179" s="1" t="str">
        <f t="shared" si="82"/>
        <v>SICRO3 5213374</v>
      </c>
      <c r="B5179" s="3" t="s">
        <v>13112</v>
      </c>
      <c r="C5179" s="3" t="s">
        <v>5275</v>
      </c>
      <c r="D5179" s="2" t="s">
        <v>11764</v>
      </c>
      <c r="E5179" s="3" t="s">
        <v>13094</v>
      </c>
      <c r="G5179" s="61">
        <v>3903.37</v>
      </c>
    </row>
    <row r="5180" spans="1:7" x14ac:dyDescent="0.2">
      <c r="A5180" s="1" t="str">
        <f t="shared" si="82"/>
        <v>SICRO3 5213492</v>
      </c>
      <c r="B5180" s="3" t="s">
        <v>13112</v>
      </c>
      <c r="C5180" s="3" t="s">
        <v>5276</v>
      </c>
      <c r="D5180" s="2" t="s">
        <v>11765</v>
      </c>
      <c r="E5180" s="3" t="s">
        <v>13094</v>
      </c>
      <c r="G5180" s="61">
        <v>3507.43</v>
      </c>
    </row>
    <row r="5181" spans="1:7" x14ac:dyDescent="0.2">
      <c r="A5181" s="1" t="str">
        <f t="shared" si="82"/>
        <v>SICRO3 5213501</v>
      </c>
      <c r="B5181" s="3" t="s">
        <v>13112</v>
      </c>
      <c r="C5181" s="3" t="s">
        <v>5277</v>
      </c>
      <c r="D5181" s="2" t="s">
        <v>11766</v>
      </c>
      <c r="E5181" s="3" t="s">
        <v>13094</v>
      </c>
      <c r="G5181" s="61">
        <v>3816.79</v>
      </c>
    </row>
    <row r="5182" spans="1:7" x14ac:dyDescent="0.2">
      <c r="A5182" s="1" t="str">
        <f t="shared" si="82"/>
        <v>SICRO3 5213370</v>
      </c>
      <c r="B5182" s="3" t="s">
        <v>13112</v>
      </c>
      <c r="C5182" s="3" t="s">
        <v>5278</v>
      </c>
      <c r="D5182" s="2" t="s">
        <v>11767</v>
      </c>
      <c r="E5182" s="3" t="s">
        <v>13094</v>
      </c>
      <c r="G5182" s="61">
        <v>4486.63</v>
      </c>
    </row>
    <row r="5183" spans="1:7" x14ac:dyDescent="0.2">
      <c r="A5183" s="1" t="str">
        <f t="shared" si="82"/>
        <v>SICRO3 5213510</v>
      </c>
      <c r="B5183" s="3" t="s">
        <v>13112</v>
      </c>
      <c r="C5183" s="3" t="s">
        <v>5279</v>
      </c>
      <c r="D5183" s="2" t="s">
        <v>11768</v>
      </c>
      <c r="E5183" s="3" t="s">
        <v>13094</v>
      </c>
      <c r="G5183" s="61">
        <v>4590.2299999999996</v>
      </c>
    </row>
    <row r="5184" spans="1:7" x14ac:dyDescent="0.2">
      <c r="A5184" s="1" t="str">
        <f t="shared" si="82"/>
        <v>SICRO3 5213375</v>
      </c>
      <c r="B5184" s="3" t="s">
        <v>13112</v>
      </c>
      <c r="C5184" s="3" t="s">
        <v>5280</v>
      </c>
      <c r="D5184" s="2" t="s">
        <v>11769</v>
      </c>
      <c r="E5184" s="3" t="s">
        <v>13094</v>
      </c>
      <c r="G5184" s="61">
        <v>5260.07</v>
      </c>
    </row>
    <row r="5185" spans="1:7" x14ac:dyDescent="0.2">
      <c r="A5185" s="1" t="str">
        <f t="shared" si="82"/>
        <v>SICRO3 5213494</v>
      </c>
      <c r="B5185" s="3" t="s">
        <v>13112</v>
      </c>
      <c r="C5185" s="3" t="s">
        <v>5281</v>
      </c>
      <c r="D5185" s="2" t="s">
        <v>11770</v>
      </c>
      <c r="E5185" s="3" t="s">
        <v>13094</v>
      </c>
      <c r="G5185" s="61">
        <v>5177.79</v>
      </c>
    </row>
    <row r="5186" spans="1:7" x14ac:dyDescent="0.2">
      <c r="A5186" s="1" t="str">
        <f t="shared" si="82"/>
        <v>SICRO3 5213503</v>
      </c>
      <c r="B5186" s="3" t="s">
        <v>13112</v>
      </c>
      <c r="C5186" s="3" t="s">
        <v>5282</v>
      </c>
      <c r="D5186" s="2" t="s">
        <v>11771</v>
      </c>
      <c r="E5186" s="3" t="s">
        <v>13094</v>
      </c>
      <c r="G5186" s="61">
        <v>5641.83</v>
      </c>
    </row>
    <row r="5187" spans="1:7" x14ac:dyDescent="0.2">
      <c r="A5187" s="1" t="str">
        <f t="shared" si="82"/>
        <v>SICRO3 5213371</v>
      </c>
      <c r="B5187" s="3" t="s">
        <v>13112</v>
      </c>
      <c r="C5187" s="3" t="s">
        <v>5283</v>
      </c>
      <c r="D5187" s="2" t="s">
        <v>11772</v>
      </c>
      <c r="E5187" s="3" t="s">
        <v>13094</v>
      </c>
      <c r="G5187" s="61">
        <v>6646.59</v>
      </c>
    </row>
    <row r="5188" spans="1:7" x14ac:dyDescent="0.2">
      <c r="A5188" s="1" t="str">
        <f t="shared" si="82"/>
        <v>SICRO3 5213512</v>
      </c>
      <c r="B5188" s="3" t="s">
        <v>13112</v>
      </c>
      <c r="C5188" s="3" t="s">
        <v>5284</v>
      </c>
      <c r="D5188" s="2" t="s">
        <v>11773</v>
      </c>
      <c r="E5188" s="3" t="s">
        <v>13094</v>
      </c>
      <c r="G5188" s="61">
        <v>6801.99</v>
      </c>
    </row>
    <row r="5189" spans="1:7" x14ac:dyDescent="0.2">
      <c r="A5189" s="1" t="str">
        <f t="shared" si="82"/>
        <v>SICRO3 5213376</v>
      </c>
      <c r="B5189" s="3" t="s">
        <v>13112</v>
      </c>
      <c r="C5189" s="3" t="s">
        <v>5285</v>
      </c>
      <c r="D5189" s="2" t="s">
        <v>11774</v>
      </c>
      <c r="E5189" s="3" t="s">
        <v>13094</v>
      </c>
      <c r="G5189" s="61">
        <v>7806.75</v>
      </c>
    </row>
    <row r="5190" spans="1:7" x14ac:dyDescent="0.2">
      <c r="A5190" s="1" t="str">
        <f t="shared" si="82"/>
        <v>SICRO3 5213377</v>
      </c>
      <c r="B5190" s="3" t="s">
        <v>13112</v>
      </c>
      <c r="C5190" s="3" t="s">
        <v>5286</v>
      </c>
      <c r="D5190" s="2" t="s">
        <v>11775</v>
      </c>
      <c r="E5190" s="3" t="s">
        <v>13098</v>
      </c>
      <c r="G5190" s="61">
        <v>323.7</v>
      </c>
    </row>
    <row r="5191" spans="1:7" x14ac:dyDescent="0.2">
      <c r="A5191" s="1" t="str">
        <f t="shared" si="82"/>
        <v>SICRO3 5213570</v>
      </c>
      <c r="B5191" s="3" t="s">
        <v>13112</v>
      </c>
      <c r="C5191" s="3" t="s">
        <v>5287</v>
      </c>
      <c r="D5191" s="2" t="s">
        <v>11776</v>
      </c>
      <c r="E5191" s="3" t="s">
        <v>13098</v>
      </c>
      <c r="G5191" s="61">
        <v>473.16</v>
      </c>
    </row>
    <row r="5192" spans="1:7" x14ac:dyDescent="0.2">
      <c r="A5192" s="1" t="str">
        <f t="shared" si="82"/>
        <v>SICRO3 5213378</v>
      </c>
      <c r="B5192" s="3" t="s">
        <v>13112</v>
      </c>
      <c r="C5192" s="3" t="s">
        <v>5288</v>
      </c>
      <c r="D5192" s="2" t="s">
        <v>11777</v>
      </c>
      <c r="E5192" s="3" t="s">
        <v>13098</v>
      </c>
      <c r="G5192" s="61">
        <v>362.37</v>
      </c>
    </row>
    <row r="5193" spans="1:7" x14ac:dyDescent="0.2">
      <c r="A5193" s="1" t="str">
        <f t="shared" si="82"/>
        <v>SICRO3 5213571</v>
      </c>
      <c r="B5193" s="3" t="s">
        <v>13112</v>
      </c>
      <c r="C5193" s="3" t="s">
        <v>5289</v>
      </c>
      <c r="D5193" s="2" t="s">
        <v>11778</v>
      </c>
      <c r="E5193" s="3" t="s">
        <v>13098</v>
      </c>
      <c r="G5193" s="61">
        <v>511.83</v>
      </c>
    </row>
    <row r="5194" spans="1:7" x14ac:dyDescent="0.2">
      <c r="A5194" s="1" t="str">
        <f t="shared" si="82"/>
        <v>SICRO3 5213379</v>
      </c>
      <c r="B5194" s="3" t="s">
        <v>13112</v>
      </c>
      <c r="C5194" s="3" t="s">
        <v>5290</v>
      </c>
      <c r="D5194" s="2" t="s">
        <v>11779</v>
      </c>
      <c r="E5194" s="3" t="s">
        <v>13098</v>
      </c>
      <c r="G5194" s="61">
        <v>459.04</v>
      </c>
    </row>
    <row r="5195" spans="1:7" x14ac:dyDescent="0.2">
      <c r="A5195" s="1" t="str">
        <f t="shared" si="82"/>
        <v>SICRO3 5213572</v>
      </c>
      <c r="B5195" s="3" t="s">
        <v>13112</v>
      </c>
      <c r="C5195" s="3" t="s">
        <v>5291</v>
      </c>
      <c r="D5195" s="2" t="s">
        <v>11780</v>
      </c>
      <c r="E5195" s="3" t="s">
        <v>13098</v>
      </c>
      <c r="G5195" s="61">
        <v>608.51</v>
      </c>
    </row>
    <row r="5196" spans="1:7" x14ac:dyDescent="0.2">
      <c r="A5196" s="1" t="str">
        <f t="shared" si="82"/>
        <v>SICRO3 5212553</v>
      </c>
      <c r="B5196" s="3" t="s">
        <v>13112</v>
      </c>
      <c r="C5196" s="3" t="s">
        <v>5292</v>
      </c>
      <c r="D5196" s="2" t="s">
        <v>11781</v>
      </c>
      <c r="E5196" s="3" t="s">
        <v>13098</v>
      </c>
      <c r="G5196" s="61">
        <v>268.13</v>
      </c>
    </row>
    <row r="5197" spans="1:7" x14ac:dyDescent="0.2">
      <c r="A5197" s="1" t="str">
        <f t="shared" si="82"/>
        <v>SICRO3 5213416</v>
      </c>
      <c r="B5197" s="3" t="s">
        <v>13112</v>
      </c>
      <c r="C5197" s="3" t="s">
        <v>5293</v>
      </c>
      <c r="D5197" s="2" t="s">
        <v>11782</v>
      </c>
      <c r="E5197" s="3" t="s">
        <v>13098</v>
      </c>
      <c r="G5197" s="61">
        <v>417.59</v>
      </c>
    </row>
    <row r="5198" spans="1:7" x14ac:dyDescent="0.2">
      <c r="A5198" s="1" t="str">
        <f t="shared" si="82"/>
        <v>SICRO3 5212554</v>
      </c>
      <c r="B5198" s="3" t="s">
        <v>13112</v>
      </c>
      <c r="C5198" s="3" t="s">
        <v>5294</v>
      </c>
      <c r="D5198" s="2" t="s">
        <v>11783</v>
      </c>
      <c r="E5198" s="3" t="s">
        <v>13098</v>
      </c>
      <c r="G5198" s="61">
        <v>306.8</v>
      </c>
    </row>
    <row r="5199" spans="1:7" x14ac:dyDescent="0.2">
      <c r="A5199" s="1" t="str">
        <f t="shared" si="82"/>
        <v>SICRO3 5213417</v>
      </c>
      <c r="B5199" s="3" t="s">
        <v>13112</v>
      </c>
      <c r="C5199" s="3" t="s">
        <v>5295</v>
      </c>
      <c r="D5199" s="2" t="s">
        <v>11784</v>
      </c>
      <c r="E5199" s="3" t="s">
        <v>13098</v>
      </c>
      <c r="G5199" s="61">
        <v>456.26</v>
      </c>
    </row>
    <row r="5200" spans="1:7" x14ac:dyDescent="0.2">
      <c r="A5200" s="1" t="str">
        <f t="shared" si="82"/>
        <v>SICRO3 5213421</v>
      </c>
      <c r="B5200" s="3" t="s">
        <v>13112</v>
      </c>
      <c r="C5200" s="3" t="s">
        <v>5296</v>
      </c>
      <c r="D5200" s="2" t="s">
        <v>11785</v>
      </c>
      <c r="E5200" s="3" t="s">
        <v>13098</v>
      </c>
      <c r="G5200" s="61">
        <v>411.49</v>
      </c>
    </row>
    <row r="5201" spans="1:7" x14ac:dyDescent="0.2">
      <c r="A5201" s="1" t="str">
        <f t="shared" si="82"/>
        <v>SICRO3 5213414</v>
      </c>
      <c r="B5201" s="3" t="s">
        <v>13112</v>
      </c>
      <c r="C5201" s="3" t="s">
        <v>5297</v>
      </c>
      <c r="D5201" s="2" t="s">
        <v>11786</v>
      </c>
      <c r="E5201" s="3" t="s">
        <v>13098</v>
      </c>
      <c r="G5201" s="61">
        <v>605.65</v>
      </c>
    </row>
    <row r="5202" spans="1:7" x14ac:dyDescent="0.2">
      <c r="A5202" s="1" t="str">
        <f t="shared" si="82"/>
        <v>SICRO3 5213419</v>
      </c>
      <c r="B5202" s="3" t="s">
        <v>13112</v>
      </c>
      <c r="C5202" s="3" t="s">
        <v>5298</v>
      </c>
      <c r="D5202" s="2" t="s">
        <v>11787</v>
      </c>
      <c r="E5202" s="3" t="s">
        <v>13098</v>
      </c>
      <c r="G5202" s="61">
        <v>539.99</v>
      </c>
    </row>
    <row r="5203" spans="1:7" x14ac:dyDescent="0.2">
      <c r="A5203" s="1" t="str">
        <f t="shared" ref="A5203:A5266" si="83">CONCATENATE($B5203," ",$C5203)</f>
        <v>SICRO3 5212555</v>
      </c>
      <c r="B5203" s="3" t="s">
        <v>13112</v>
      </c>
      <c r="C5203" s="3" t="s">
        <v>5299</v>
      </c>
      <c r="D5203" s="2" t="s">
        <v>11788</v>
      </c>
      <c r="E5203" s="3" t="s">
        <v>13098</v>
      </c>
      <c r="G5203" s="61">
        <v>403.47</v>
      </c>
    </row>
    <row r="5204" spans="1:7" x14ac:dyDescent="0.2">
      <c r="A5204" s="1" t="str">
        <f t="shared" si="83"/>
        <v>SICRO3 5213418</v>
      </c>
      <c r="B5204" s="3" t="s">
        <v>13112</v>
      </c>
      <c r="C5204" s="3" t="s">
        <v>5300</v>
      </c>
      <c r="D5204" s="2" t="s">
        <v>11789</v>
      </c>
      <c r="E5204" s="3" t="s">
        <v>13098</v>
      </c>
      <c r="G5204" s="61">
        <v>552.94000000000005</v>
      </c>
    </row>
    <row r="5205" spans="1:7" x14ac:dyDescent="0.2">
      <c r="A5205" s="1" t="str">
        <f t="shared" si="83"/>
        <v>SICRO3 5213415</v>
      </c>
      <c r="B5205" s="3" t="s">
        <v>13112</v>
      </c>
      <c r="C5205" s="3" t="s">
        <v>5301</v>
      </c>
      <c r="D5205" s="2" t="s">
        <v>11790</v>
      </c>
      <c r="E5205" s="3" t="s">
        <v>13098</v>
      </c>
      <c r="G5205" s="61">
        <v>701.48</v>
      </c>
    </row>
    <row r="5206" spans="1:7" x14ac:dyDescent="0.2">
      <c r="A5206" s="1" t="str">
        <f t="shared" si="83"/>
        <v>SICRO3 5213420</v>
      </c>
      <c r="B5206" s="3" t="s">
        <v>13112</v>
      </c>
      <c r="C5206" s="3" t="s">
        <v>5302</v>
      </c>
      <c r="D5206" s="2" t="s">
        <v>11791</v>
      </c>
      <c r="E5206" s="3" t="s">
        <v>13098</v>
      </c>
      <c r="G5206" s="61">
        <v>636.66999999999996</v>
      </c>
    </row>
    <row r="5207" spans="1:7" x14ac:dyDescent="0.2">
      <c r="A5207" s="1" t="str">
        <f t="shared" si="83"/>
        <v>SICRO3 5213543</v>
      </c>
      <c r="B5207" s="3" t="s">
        <v>13112</v>
      </c>
      <c r="C5207" s="3" t="s">
        <v>5303</v>
      </c>
      <c r="D5207" s="2" t="s">
        <v>11792</v>
      </c>
      <c r="E5207" s="3" t="s">
        <v>13094</v>
      </c>
      <c r="G5207" s="61">
        <v>1156.25</v>
      </c>
    </row>
    <row r="5208" spans="1:7" x14ac:dyDescent="0.2">
      <c r="A5208" s="1" t="str">
        <f t="shared" si="83"/>
        <v>SICRO3 5213552</v>
      </c>
      <c r="B5208" s="3" t="s">
        <v>13112</v>
      </c>
      <c r="C5208" s="3" t="s">
        <v>5304</v>
      </c>
      <c r="D5208" s="2" t="s">
        <v>11793</v>
      </c>
      <c r="E5208" s="3" t="s">
        <v>13094</v>
      </c>
      <c r="G5208" s="61">
        <v>1233.5899999999999</v>
      </c>
    </row>
    <row r="5209" spans="1:7" x14ac:dyDescent="0.2">
      <c r="A5209" s="1" t="str">
        <f t="shared" si="83"/>
        <v>SICRO3 5213561</v>
      </c>
      <c r="B5209" s="3" t="s">
        <v>13112</v>
      </c>
      <c r="C5209" s="3" t="s">
        <v>5305</v>
      </c>
      <c r="D5209" s="2" t="s">
        <v>11794</v>
      </c>
      <c r="E5209" s="3" t="s">
        <v>13094</v>
      </c>
      <c r="G5209" s="61">
        <v>1426.95</v>
      </c>
    </row>
    <row r="5210" spans="1:7" x14ac:dyDescent="0.2">
      <c r="A5210" s="1" t="str">
        <f t="shared" si="83"/>
        <v>SICRO3 5213544</v>
      </c>
      <c r="B5210" s="3" t="s">
        <v>13112</v>
      </c>
      <c r="C5210" s="3" t="s">
        <v>5306</v>
      </c>
      <c r="D5210" s="2" t="s">
        <v>11795</v>
      </c>
      <c r="E5210" s="3" t="s">
        <v>13094</v>
      </c>
      <c r="G5210" s="61">
        <v>2497.38</v>
      </c>
    </row>
    <row r="5211" spans="1:7" x14ac:dyDescent="0.2">
      <c r="A5211" s="1" t="str">
        <f t="shared" si="83"/>
        <v>SICRO3 5213553</v>
      </c>
      <c r="B5211" s="3" t="s">
        <v>13112</v>
      </c>
      <c r="C5211" s="3" t="s">
        <v>5307</v>
      </c>
      <c r="D5211" s="2" t="s">
        <v>11796</v>
      </c>
      <c r="E5211" s="3" t="s">
        <v>13094</v>
      </c>
      <c r="G5211" s="61">
        <v>2671.39</v>
      </c>
    </row>
    <row r="5212" spans="1:7" x14ac:dyDescent="0.2">
      <c r="A5212" s="1" t="str">
        <f t="shared" si="83"/>
        <v>SICRO3 5213562</v>
      </c>
      <c r="B5212" s="3" t="s">
        <v>13112</v>
      </c>
      <c r="C5212" s="3" t="s">
        <v>5308</v>
      </c>
      <c r="D5212" s="2" t="s">
        <v>11797</v>
      </c>
      <c r="E5212" s="3" t="s">
        <v>13094</v>
      </c>
      <c r="G5212" s="61">
        <v>3106.45</v>
      </c>
    </row>
    <row r="5213" spans="1:7" x14ac:dyDescent="0.2">
      <c r="A5213" s="1" t="str">
        <f t="shared" si="83"/>
        <v>SICRO3 5213545</v>
      </c>
      <c r="B5213" s="3" t="s">
        <v>13112</v>
      </c>
      <c r="C5213" s="3" t="s">
        <v>5309</v>
      </c>
      <c r="D5213" s="2" t="s">
        <v>11798</v>
      </c>
      <c r="E5213" s="3" t="s">
        <v>13094</v>
      </c>
      <c r="G5213" s="61">
        <v>3302.05</v>
      </c>
    </row>
    <row r="5214" spans="1:7" x14ac:dyDescent="0.2">
      <c r="A5214" s="1" t="str">
        <f t="shared" si="83"/>
        <v>SICRO3 5213554</v>
      </c>
      <c r="B5214" s="3" t="s">
        <v>13112</v>
      </c>
      <c r="C5214" s="3" t="s">
        <v>5310</v>
      </c>
      <c r="D5214" s="2" t="s">
        <v>11799</v>
      </c>
      <c r="E5214" s="3" t="s">
        <v>13094</v>
      </c>
      <c r="G5214" s="61">
        <v>3534.07</v>
      </c>
    </row>
    <row r="5215" spans="1:7" x14ac:dyDescent="0.2">
      <c r="A5215" s="1" t="str">
        <f t="shared" si="83"/>
        <v>SICRO3 5213563</v>
      </c>
      <c r="B5215" s="3" t="s">
        <v>13112</v>
      </c>
      <c r="C5215" s="3" t="s">
        <v>5311</v>
      </c>
      <c r="D5215" s="2" t="s">
        <v>11800</v>
      </c>
      <c r="E5215" s="3" t="s">
        <v>13094</v>
      </c>
      <c r="G5215" s="61">
        <v>4114.1499999999996</v>
      </c>
    </row>
    <row r="5216" spans="1:7" x14ac:dyDescent="0.2">
      <c r="A5216" s="1" t="str">
        <f t="shared" si="83"/>
        <v>SICRO3 5213546</v>
      </c>
      <c r="B5216" s="3" t="s">
        <v>13112</v>
      </c>
      <c r="C5216" s="3" t="s">
        <v>5312</v>
      </c>
      <c r="D5216" s="2" t="s">
        <v>11801</v>
      </c>
      <c r="E5216" s="3" t="s">
        <v>13094</v>
      </c>
      <c r="G5216" s="61">
        <v>4458.3100000000004</v>
      </c>
    </row>
    <row r="5217" spans="1:7" x14ac:dyDescent="0.2">
      <c r="A5217" s="1" t="str">
        <f t="shared" si="83"/>
        <v>SICRO3 5213555</v>
      </c>
      <c r="B5217" s="3" t="s">
        <v>13112</v>
      </c>
      <c r="C5217" s="3" t="s">
        <v>5313</v>
      </c>
      <c r="D5217" s="2" t="s">
        <v>11802</v>
      </c>
      <c r="E5217" s="3" t="s">
        <v>13094</v>
      </c>
      <c r="G5217" s="61">
        <v>4767.67</v>
      </c>
    </row>
    <row r="5218" spans="1:7" x14ac:dyDescent="0.2">
      <c r="A5218" s="1" t="str">
        <f t="shared" si="83"/>
        <v>SICRO3 5213564</v>
      </c>
      <c r="B5218" s="3" t="s">
        <v>13112</v>
      </c>
      <c r="C5218" s="3" t="s">
        <v>5314</v>
      </c>
      <c r="D5218" s="2" t="s">
        <v>11803</v>
      </c>
      <c r="E5218" s="3" t="s">
        <v>13094</v>
      </c>
      <c r="G5218" s="61">
        <v>5541.11</v>
      </c>
    </row>
    <row r="5219" spans="1:7" x14ac:dyDescent="0.2">
      <c r="A5219" s="1" t="str">
        <f t="shared" si="83"/>
        <v>SICRO3 5213548</v>
      </c>
      <c r="B5219" s="3" t="s">
        <v>13112</v>
      </c>
      <c r="C5219" s="3" t="s">
        <v>5315</v>
      </c>
      <c r="D5219" s="2" t="s">
        <v>11804</v>
      </c>
      <c r="E5219" s="3" t="s">
        <v>13094</v>
      </c>
      <c r="G5219" s="61">
        <v>6604.11</v>
      </c>
    </row>
    <row r="5220" spans="1:7" x14ac:dyDescent="0.2">
      <c r="A5220" s="1" t="str">
        <f t="shared" si="83"/>
        <v>SICRO3 5213557</v>
      </c>
      <c r="B5220" s="3" t="s">
        <v>13112</v>
      </c>
      <c r="C5220" s="3" t="s">
        <v>5316</v>
      </c>
      <c r="D5220" s="2" t="s">
        <v>11805</v>
      </c>
      <c r="E5220" s="3" t="s">
        <v>13094</v>
      </c>
      <c r="G5220" s="61">
        <v>7068.15</v>
      </c>
    </row>
    <row r="5221" spans="1:7" x14ac:dyDescent="0.2">
      <c r="A5221" s="1" t="str">
        <f t="shared" si="83"/>
        <v>SICRO3 5213566</v>
      </c>
      <c r="B5221" s="3" t="s">
        <v>13112</v>
      </c>
      <c r="C5221" s="3" t="s">
        <v>5317</v>
      </c>
      <c r="D5221" s="2" t="s">
        <v>11806</v>
      </c>
      <c r="E5221" s="3" t="s">
        <v>13094</v>
      </c>
      <c r="G5221" s="61">
        <v>8228.31</v>
      </c>
    </row>
    <row r="5222" spans="1:7" x14ac:dyDescent="0.2">
      <c r="A5222" s="1" t="str">
        <f t="shared" si="83"/>
        <v>SICRO3 5213576</v>
      </c>
      <c r="B5222" s="3" t="s">
        <v>13112</v>
      </c>
      <c r="C5222" s="3" t="s">
        <v>5318</v>
      </c>
      <c r="D5222" s="2" t="s">
        <v>11807</v>
      </c>
      <c r="E5222" s="3" t="s">
        <v>13098</v>
      </c>
      <c r="G5222" s="61">
        <v>592.02</v>
      </c>
    </row>
    <row r="5223" spans="1:7" x14ac:dyDescent="0.2">
      <c r="A5223" s="1" t="str">
        <f t="shared" si="83"/>
        <v>SICRO3 5213577</v>
      </c>
      <c r="B5223" s="3" t="s">
        <v>13112</v>
      </c>
      <c r="C5223" s="3" t="s">
        <v>5319</v>
      </c>
      <c r="D5223" s="2" t="s">
        <v>11808</v>
      </c>
      <c r="E5223" s="3" t="s">
        <v>13098</v>
      </c>
      <c r="G5223" s="61">
        <v>630.69000000000005</v>
      </c>
    </row>
    <row r="5224" spans="1:7" x14ac:dyDescent="0.2">
      <c r="A5224" s="1" t="str">
        <f t="shared" si="83"/>
        <v>SICRO3 5213578</v>
      </c>
      <c r="B5224" s="3" t="s">
        <v>13112</v>
      </c>
      <c r="C5224" s="3" t="s">
        <v>5320</v>
      </c>
      <c r="D5224" s="2" t="s">
        <v>11809</v>
      </c>
      <c r="E5224" s="3" t="s">
        <v>13098</v>
      </c>
      <c r="G5224" s="61">
        <v>727.37</v>
      </c>
    </row>
    <row r="5225" spans="1:7" x14ac:dyDescent="0.2">
      <c r="A5225" s="1" t="str">
        <f t="shared" si="83"/>
        <v>SICRO3 5213425</v>
      </c>
      <c r="B5225" s="3" t="s">
        <v>13112</v>
      </c>
      <c r="C5225" s="3" t="s">
        <v>5321</v>
      </c>
      <c r="D5225" s="2" t="s">
        <v>11810</v>
      </c>
      <c r="E5225" s="3" t="s">
        <v>13098</v>
      </c>
      <c r="G5225" s="61">
        <v>593.22</v>
      </c>
    </row>
    <row r="5226" spans="1:7" x14ac:dyDescent="0.2">
      <c r="A5226" s="1" t="str">
        <f t="shared" si="83"/>
        <v>SICRO3 5213426</v>
      </c>
      <c r="B5226" s="3" t="s">
        <v>13112</v>
      </c>
      <c r="C5226" s="3" t="s">
        <v>5322</v>
      </c>
      <c r="D5226" s="2" t="s">
        <v>11811</v>
      </c>
      <c r="E5226" s="3" t="s">
        <v>13098</v>
      </c>
      <c r="G5226" s="61">
        <v>689.89</v>
      </c>
    </row>
    <row r="5227" spans="1:7" x14ac:dyDescent="0.2">
      <c r="A5227" s="1" t="str">
        <f t="shared" si="83"/>
        <v>SICRO3 5213427</v>
      </c>
      <c r="B5227" s="3" t="s">
        <v>13112</v>
      </c>
      <c r="C5227" s="3" t="s">
        <v>5323</v>
      </c>
      <c r="D5227" s="2" t="s">
        <v>11812</v>
      </c>
      <c r="E5227" s="3" t="s">
        <v>13098</v>
      </c>
      <c r="G5227" s="61">
        <v>773.62</v>
      </c>
    </row>
    <row r="5228" spans="1:7" x14ac:dyDescent="0.2">
      <c r="A5228" s="1" t="str">
        <f t="shared" si="83"/>
        <v>SICRO3 5213567</v>
      </c>
      <c r="B5228" s="3" t="s">
        <v>13112</v>
      </c>
      <c r="C5228" s="3" t="s">
        <v>5324</v>
      </c>
      <c r="D5228" s="2" t="s">
        <v>11813</v>
      </c>
      <c r="E5228" s="3" t="s">
        <v>13098</v>
      </c>
      <c r="G5228" s="61">
        <v>948.53</v>
      </c>
    </row>
    <row r="5229" spans="1:7" ht="22.5" x14ac:dyDescent="0.2">
      <c r="A5229" s="1" t="str">
        <f t="shared" si="83"/>
        <v>SICRO3 5213486</v>
      </c>
      <c r="B5229" s="3" t="s">
        <v>13112</v>
      </c>
      <c r="C5229" s="3" t="s">
        <v>5325</v>
      </c>
      <c r="D5229" s="2" t="s">
        <v>11814</v>
      </c>
      <c r="E5229" s="3" t="s">
        <v>13098</v>
      </c>
      <c r="G5229" s="61">
        <v>926.48</v>
      </c>
    </row>
    <row r="5230" spans="1:7" ht="22.5" x14ac:dyDescent="0.2">
      <c r="A5230" s="1" t="str">
        <f t="shared" si="83"/>
        <v>SICRO3 5213487</v>
      </c>
      <c r="B5230" s="3" t="s">
        <v>13112</v>
      </c>
      <c r="C5230" s="3" t="s">
        <v>5326</v>
      </c>
      <c r="D5230" s="2" t="s">
        <v>11815</v>
      </c>
      <c r="E5230" s="3" t="s">
        <v>13098</v>
      </c>
      <c r="G5230" s="61">
        <v>1023.15</v>
      </c>
    </row>
    <row r="5231" spans="1:7" ht="22.5" x14ac:dyDescent="0.2">
      <c r="A5231" s="1" t="str">
        <f t="shared" si="83"/>
        <v>SICRO3 5213488</v>
      </c>
      <c r="B5231" s="3" t="s">
        <v>13112</v>
      </c>
      <c r="C5231" s="3" t="s">
        <v>5327</v>
      </c>
      <c r="D5231" s="2" t="s">
        <v>11816</v>
      </c>
      <c r="E5231" s="3" t="s">
        <v>13098</v>
      </c>
      <c r="G5231" s="61">
        <v>1106.8800000000001</v>
      </c>
    </row>
    <row r="5232" spans="1:7" ht="22.5" x14ac:dyDescent="0.2">
      <c r="A5232" s="1" t="str">
        <f t="shared" si="83"/>
        <v>SICRO3 5213568</v>
      </c>
      <c r="B5232" s="3" t="s">
        <v>13112</v>
      </c>
      <c r="C5232" s="3" t="s">
        <v>5328</v>
      </c>
      <c r="D5232" s="2" t="s">
        <v>11817</v>
      </c>
      <c r="E5232" s="3" t="s">
        <v>13098</v>
      </c>
      <c r="G5232" s="61">
        <v>1281.79</v>
      </c>
    </row>
    <row r="5233" spans="1:7" ht="22.5" x14ac:dyDescent="0.2">
      <c r="A5233" s="1" t="str">
        <f t="shared" si="83"/>
        <v>SICRO3 5213483</v>
      </c>
      <c r="B5233" s="3" t="s">
        <v>13112</v>
      </c>
      <c r="C5233" s="3" t="s">
        <v>5329</v>
      </c>
      <c r="D5233" s="2" t="s">
        <v>11818</v>
      </c>
      <c r="E5233" s="3" t="s">
        <v>13098</v>
      </c>
      <c r="G5233" s="61">
        <v>954.86</v>
      </c>
    </row>
    <row r="5234" spans="1:7" ht="22.5" x14ac:dyDescent="0.2">
      <c r="A5234" s="1" t="str">
        <f t="shared" si="83"/>
        <v>SICRO3 5213484</v>
      </c>
      <c r="B5234" s="3" t="s">
        <v>13112</v>
      </c>
      <c r="C5234" s="3" t="s">
        <v>5330</v>
      </c>
      <c r="D5234" s="2" t="s">
        <v>11819</v>
      </c>
      <c r="E5234" s="3" t="s">
        <v>13098</v>
      </c>
      <c r="G5234" s="61">
        <v>1051.54</v>
      </c>
    </row>
    <row r="5235" spans="1:7" ht="22.5" x14ac:dyDescent="0.2">
      <c r="A5235" s="1" t="str">
        <f t="shared" si="83"/>
        <v>SICRO3 5213485</v>
      </c>
      <c r="B5235" s="3" t="s">
        <v>13112</v>
      </c>
      <c r="C5235" s="3" t="s">
        <v>5331</v>
      </c>
      <c r="D5235" s="2" t="s">
        <v>11820</v>
      </c>
      <c r="E5235" s="3" t="s">
        <v>13098</v>
      </c>
      <c r="G5235" s="61">
        <v>1135.27</v>
      </c>
    </row>
    <row r="5236" spans="1:7" x14ac:dyDescent="0.2">
      <c r="A5236" s="1" t="str">
        <f t="shared" si="83"/>
        <v>SICRO3 5213434</v>
      </c>
      <c r="B5236" s="3" t="s">
        <v>13112</v>
      </c>
      <c r="C5236" s="3" t="s">
        <v>5332</v>
      </c>
      <c r="D5236" s="2" t="s">
        <v>11821</v>
      </c>
      <c r="E5236" s="3" t="s">
        <v>13098</v>
      </c>
      <c r="G5236" s="61">
        <v>621.6</v>
      </c>
    </row>
    <row r="5237" spans="1:7" x14ac:dyDescent="0.2">
      <c r="A5237" s="1" t="str">
        <f t="shared" si="83"/>
        <v>SICRO3 5213435</v>
      </c>
      <c r="B5237" s="3" t="s">
        <v>13112</v>
      </c>
      <c r="C5237" s="3" t="s">
        <v>5333</v>
      </c>
      <c r="D5237" s="2" t="s">
        <v>11822</v>
      </c>
      <c r="E5237" s="3" t="s">
        <v>13098</v>
      </c>
      <c r="G5237" s="61">
        <v>718.28</v>
      </c>
    </row>
    <row r="5238" spans="1:7" x14ac:dyDescent="0.2">
      <c r="A5238" s="1" t="str">
        <f t="shared" si="83"/>
        <v>SICRO3 5213436</v>
      </c>
      <c r="B5238" s="3" t="s">
        <v>13112</v>
      </c>
      <c r="C5238" s="3" t="s">
        <v>5334</v>
      </c>
      <c r="D5238" s="2" t="s">
        <v>11823</v>
      </c>
      <c r="E5238" s="3" t="s">
        <v>13098</v>
      </c>
      <c r="G5238" s="61">
        <v>802.01</v>
      </c>
    </row>
    <row r="5239" spans="1:7" x14ac:dyDescent="0.2">
      <c r="A5239" s="1" t="str">
        <f t="shared" si="83"/>
        <v>SICRO3 5213430</v>
      </c>
      <c r="B5239" s="3" t="s">
        <v>13112</v>
      </c>
      <c r="C5239" s="3" t="s">
        <v>5335</v>
      </c>
      <c r="D5239" s="2" t="s">
        <v>11824</v>
      </c>
      <c r="E5239" s="3" t="s">
        <v>13098</v>
      </c>
      <c r="G5239" s="61">
        <v>380.96</v>
      </c>
    </row>
    <row r="5240" spans="1:7" x14ac:dyDescent="0.2">
      <c r="A5240" s="1" t="str">
        <f t="shared" si="83"/>
        <v>SICRO3 5213431</v>
      </c>
      <c r="B5240" s="3" t="s">
        <v>13112</v>
      </c>
      <c r="C5240" s="3" t="s">
        <v>5336</v>
      </c>
      <c r="D5240" s="2" t="s">
        <v>11825</v>
      </c>
      <c r="E5240" s="3" t="s">
        <v>13098</v>
      </c>
      <c r="G5240" s="61">
        <v>419.63</v>
      </c>
    </row>
    <row r="5241" spans="1:7" x14ac:dyDescent="0.2">
      <c r="A5241" s="1" t="str">
        <f t="shared" si="83"/>
        <v>SICRO3 5213433</v>
      </c>
      <c r="B5241" s="3" t="s">
        <v>13112</v>
      </c>
      <c r="C5241" s="3" t="s">
        <v>5337</v>
      </c>
      <c r="D5241" s="2" t="s">
        <v>11826</v>
      </c>
      <c r="E5241" s="3" t="s">
        <v>13098</v>
      </c>
      <c r="G5241" s="61">
        <v>374.86</v>
      </c>
    </row>
    <row r="5242" spans="1:7" x14ac:dyDescent="0.2">
      <c r="A5242" s="1" t="str">
        <f t="shared" si="83"/>
        <v>SICRO3 5213428</v>
      </c>
      <c r="B5242" s="3" t="s">
        <v>13112</v>
      </c>
      <c r="C5242" s="3" t="s">
        <v>5338</v>
      </c>
      <c r="D5242" s="2" t="s">
        <v>11827</v>
      </c>
      <c r="E5242" s="3" t="s">
        <v>13098</v>
      </c>
      <c r="G5242" s="61">
        <v>569.02</v>
      </c>
    </row>
    <row r="5243" spans="1:7" x14ac:dyDescent="0.2">
      <c r="A5243" s="1" t="str">
        <f t="shared" si="83"/>
        <v>SICRO3 5213432</v>
      </c>
      <c r="B5243" s="3" t="s">
        <v>13112</v>
      </c>
      <c r="C5243" s="3" t="s">
        <v>5339</v>
      </c>
      <c r="D5243" s="2" t="s">
        <v>11828</v>
      </c>
      <c r="E5243" s="3" t="s">
        <v>13098</v>
      </c>
      <c r="G5243" s="61">
        <v>516.30999999999995</v>
      </c>
    </row>
    <row r="5244" spans="1:7" x14ac:dyDescent="0.2">
      <c r="A5244" s="1" t="str">
        <f t="shared" si="83"/>
        <v>SICRO3 5213429</v>
      </c>
      <c r="B5244" s="3" t="s">
        <v>13112</v>
      </c>
      <c r="C5244" s="3" t="s">
        <v>5340</v>
      </c>
      <c r="D5244" s="2" t="s">
        <v>11829</v>
      </c>
      <c r="E5244" s="3" t="s">
        <v>13098</v>
      </c>
      <c r="G5244" s="61">
        <v>664.85</v>
      </c>
    </row>
    <row r="5245" spans="1:7" x14ac:dyDescent="0.2">
      <c r="A5245" s="1" t="str">
        <f t="shared" si="83"/>
        <v>SICRO3 5213516</v>
      </c>
      <c r="B5245" s="3" t="s">
        <v>13112</v>
      </c>
      <c r="C5245" s="3" t="s">
        <v>5341</v>
      </c>
      <c r="D5245" s="2" t="s">
        <v>11830</v>
      </c>
      <c r="E5245" s="3" t="s">
        <v>13094</v>
      </c>
      <c r="G5245" s="61">
        <v>845.27</v>
      </c>
    </row>
    <row r="5246" spans="1:7" x14ac:dyDescent="0.2">
      <c r="A5246" s="1" t="str">
        <f t="shared" si="83"/>
        <v>SICRO3 5213525</v>
      </c>
      <c r="B5246" s="3" t="s">
        <v>13112</v>
      </c>
      <c r="C5246" s="3" t="s">
        <v>5342</v>
      </c>
      <c r="D5246" s="2" t="s">
        <v>11831</v>
      </c>
      <c r="E5246" s="3" t="s">
        <v>13094</v>
      </c>
      <c r="G5246" s="61">
        <v>922.61</v>
      </c>
    </row>
    <row r="5247" spans="1:7" x14ac:dyDescent="0.2">
      <c r="A5247" s="1" t="str">
        <f t="shared" si="83"/>
        <v>SICRO3 5213534</v>
      </c>
      <c r="B5247" s="3" t="s">
        <v>13112</v>
      </c>
      <c r="C5247" s="3" t="s">
        <v>5343</v>
      </c>
      <c r="D5247" s="2" t="s">
        <v>11832</v>
      </c>
      <c r="E5247" s="3" t="s">
        <v>13094</v>
      </c>
      <c r="G5247" s="61">
        <v>1115.97</v>
      </c>
    </row>
    <row r="5248" spans="1:7" x14ac:dyDescent="0.2">
      <c r="A5248" s="1" t="str">
        <f t="shared" si="83"/>
        <v>SICRO3 5213517</v>
      </c>
      <c r="B5248" s="3" t="s">
        <v>13112</v>
      </c>
      <c r="C5248" s="3" t="s">
        <v>5344</v>
      </c>
      <c r="D5248" s="2" t="s">
        <v>11833</v>
      </c>
      <c r="E5248" s="3" t="s">
        <v>13094</v>
      </c>
      <c r="G5248" s="61">
        <v>1797.67</v>
      </c>
    </row>
    <row r="5249" spans="1:7" x14ac:dyDescent="0.2">
      <c r="A5249" s="1" t="str">
        <f t="shared" si="83"/>
        <v>SICRO3 5213526</v>
      </c>
      <c r="B5249" s="3" t="s">
        <v>13112</v>
      </c>
      <c r="C5249" s="3" t="s">
        <v>5345</v>
      </c>
      <c r="D5249" s="2" t="s">
        <v>11834</v>
      </c>
      <c r="E5249" s="3" t="s">
        <v>13094</v>
      </c>
      <c r="G5249" s="61">
        <v>1971.69</v>
      </c>
    </row>
    <row r="5250" spans="1:7" x14ac:dyDescent="0.2">
      <c r="A5250" s="1" t="str">
        <f t="shared" si="83"/>
        <v>SICRO3 5213535</v>
      </c>
      <c r="B5250" s="3" t="s">
        <v>13112</v>
      </c>
      <c r="C5250" s="3" t="s">
        <v>5346</v>
      </c>
      <c r="D5250" s="2" t="s">
        <v>11835</v>
      </c>
      <c r="E5250" s="3" t="s">
        <v>13094</v>
      </c>
      <c r="G5250" s="61">
        <v>2406.75</v>
      </c>
    </row>
    <row r="5251" spans="1:7" x14ac:dyDescent="0.2">
      <c r="A5251" s="1" t="str">
        <f t="shared" si="83"/>
        <v>SICRO3 5213518</v>
      </c>
      <c r="B5251" s="3" t="s">
        <v>13112</v>
      </c>
      <c r="C5251" s="3" t="s">
        <v>5347</v>
      </c>
      <c r="D5251" s="2" t="s">
        <v>11836</v>
      </c>
      <c r="E5251" s="3" t="s">
        <v>13094</v>
      </c>
      <c r="G5251" s="61">
        <v>2369.11</v>
      </c>
    </row>
    <row r="5252" spans="1:7" x14ac:dyDescent="0.2">
      <c r="A5252" s="1" t="str">
        <f t="shared" si="83"/>
        <v>SICRO3 5213527</v>
      </c>
      <c r="B5252" s="3" t="s">
        <v>13112</v>
      </c>
      <c r="C5252" s="3" t="s">
        <v>5348</v>
      </c>
      <c r="D5252" s="2" t="s">
        <v>11837</v>
      </c>
      <c r="E5252" s="3" t="s">
        <v>13094</v>
      </c>
      <c r="G5252" s="61">
        <v>2601.13</v>
      </c>
    </row>
    <row r="5253" spans="1:7" x14ac:dyDescent="0.2">
      <c r="A5253" s="1" t="str">
        <f t="shared" si="83"/>
        <v>SICRO3 5213536</v>
      </c>
      <c r="B5253" s="3" t="s">
        <v>13112</v>
      </c>
      <c r="C5253" s="3" t="s">
        <v>5349</v>
      </c>
      <c r="D5253" s="2" t="s">
        <v>11838</v>
      </c>
      <c r="E5253" s="3" t="s">
        <v>13094</v>
      </c>
      <c r="G5253" s="61">
        <v>3181.21</v>
      </c>
    </row>
    <row r="5254" spans="1:7" x14ac:dyDescent="0.2">
      <c r="A5254" s="1" t="str">
        <f t="shared" si="83"/>
        <v>SICRO3 5213519</v>
      </c>
      <c r="B5254" s="3" t="s">
        <v>13112</v>
      </c>
      <c r="C5254" s="3" t="s">
        <v>5350</v>
      </c>
      <c r="D5254" s="2" t="s">
        <v>11839</v>
      </c>
      <c r="E5254" s="3" t="s">
        <v>13094</v>
      </c>
      <c r="G5254" s="61">
        <v>3214.39</v>
      </c>
    </row>
    <row r="5255" spans="1:7" x14ac:dyDescent="0.2">
      <c r="A5255" s="1" t="str">
        <f t="shared" si="83"/>
        <v>SICRO3 5213528</v>
      </c>
      <c r="B5255" s="3" t="s">
        <v>13112</v>
      </c>
      <c r="C5255" s="3" t="s">
        <v>5351</v>
      </c>
      <c r="D5255" s="2" t="s">
        <v>11840</v>
      </c>
      <c r="E5255" s="3" t="s">
        <v>13094</v>
      </c>
      <c r="G5255" s="61">
        <v>3523.75</v>
      </c>
    </row>
    <row r="5256" spans="1:7" x14ac:dyDescent="0.2">
      <c r="A5256" s="1" t="str">
        <f t="shared" si="83"/>
        <v>SICRO3 5213537</v>
      </c>
      <c r="B5256" s="3" t="s">
        <v>13112</v>
      </c>
      <c r="C5256" s="3" t="s">
        <v>5352</v>
      </c>
      <c r="D5256" s="2" t="s">
        <v>11841</v>
      </c>
      <c r="E5256" s="3" t="s">
        <v>13094</v>
      </c>
      <c r="G5256" s="61">
        <v>4297.1899999999996</v>
      </c>
    </row>
    <row r="5257" spans="1:7" x14ac:dyDescent="0.2">
      <c r="A5257" s="1" t="str">
        <f t="shared" si="83"/>
        <v>SICRO3 5213521</v>
      </c>
      <c r="B5257" s="3" t="s">
        <v>13112</v>
      </c>
      <c r="C5257" s="3" t="s">
        <v>5353</v>
      </c>
      <c r="D5257" s="2" t="s">
        <v>11842</v>
      </c>
      <c r="E5257" s="3" t="s">
        <v>13094</v>
      </c>
      <c r="G5257" s="61">
        <v>4738.2299999999996</v>
      </c>
    </row>
    <row r="5258" spans="1:7" x14ac:dyDescent="0.2">
      <c r="A5258" s="1" t="str">
        <f t="shared" si="83"/>
        <v>SICRO3 5213530</v>
      </c>
      <c r="B5258" s="3" t="s">
        <v>13112</v>
      </c>
      <c r="C5258" s="3" t="s">
        <v>5354</v>
      </c>
      <c r="D5258" s="2" t="s">
        <v>11843</v>
      </c>
      <c r="E5258" s="3" t="s">
        <v>13094</v>
      </c>
      <c r="G5258" s="61">
        <v>5202.2700000000004</v>
      </c>
    </row>
    <row r="5259" spans="1:7" x14ac:dyDescent="0.2">
      <c r="A5259" s="1" t="str">
        <f t="shared" si="83"/>
        <v>SICRO3 5213539</v>
      </c>
      <c r="B5259" s="3" t="s">
        <v>13112</v>
      </c>
      <c r="C5259" s="3" t="s">
        <v>5355</v>
      </c>
      <c r="D5259" s="2" t="s">
        <v>11844</v>
      </c>
      <c r="E5259" s="3" t="s">
        <v>13094</v>
      </c>
      <c r="G5259" s="61">
        <v>6362.43</v>
      </c>
    </row>
    <row r="5260" spans="1:7" x14ac:dyDescent="0.2">
      <c r="A5260" s="1" t="str">
        <f t="shared" si="83"/>
        <v>SICRO3 5213573</v>
      </c>
      <c r="B5260" s="3" t="s">
        <v>13112</v>
      </c>
      <c r="C5260" s="3" t="s">
        <v>5356</v>
      </c>
      <c r="D5260" s="2" t="s">
        <v>11845</v>
      </c>
      <c r="E5260" s="3" t="s">
        <v>13098</v>
      </c>
      <c r="G5260" s="61">
        <v>436.53</v>
      </c>
    </row>
    <row r="5261" spans="1:7" x14ac:dyDescent="0.2">
      <c r="A5261" s="1" t="str">
        <f t="shared" si="83"/>
        <v>SICRO3 5213574</v>
      </c>
      <c r="B5261" s="3" t="s">
        <v>13112</v>
      </c>
      <c r="C5261" s="3" t="s">
        <v>5357</v>
      </c>
      <c r="D5261" s="2" t="s">
        <v>11846</v>
      </c>
      <c r="E5261" s="3" t="s">
        <v>13098</v>
      </c>
      <c r="G5261" s="61">
        <v>475.2</v>
      </c>
    </row>
    <row r="5262" spans="1:7" x14ac:dyDescent="0.2">
      <c r="A5262" s="1" t="str">
        <f t="shared" si="83"/>
        <v>SICRO3 5213575</v>
      </c>
      <c r="B5262" s="3" t="s">
        <v>13112</v>
      </c>
      <c r="C5262" s="3" t="s">
        <v>5358</v>
      </c>
      <c r="D5262" s="2" t="s">
        <v>11847</v>
      </c>
      <c r="E5262" s="3" t="s">
        <v>13098</v>
      </c>
      <c r="G5262" s="61">
        <v>571.88</v>
      </c>
    </row>
    <row r="5263" spans="1:7" x14ac:dyDescent="0.2">
      <c r="A5263" s="1" t="str">
        <f t="shared" si="83"/>
        <v>SICRO3 5213480</v>
      </c>
      <c r="B5263" s="3" t="s">
        <v>13112</v>
      </c>
      <c r="C5263" s="3" t="s">
        <v>5359</v>
      </c>
      <c r="D5263" s="2" t="s">
        <v>11848</v>
      </c>
      <c r="E5263" s="3" t="s">
        <v>13098</v>
      </c>
      <c r="G5263" s="61">
        <v>865.65</v>
      </c>
    </row>
    <row r="5264" spans="1:7" x14ac:dyDescent="0.2">
      <c r="A5264" s="1" t="str">
        <f t="shared" si="83"/>
        <v>SICRO3 5213481</v>
      </c>
      <c r="B5264" s="3" t="s">
        <v>13112</v>
      </c>
      <c r="C5264" s="3" t="s">
        <v>5360</v>
      </c>
      <c r="D5264" s="2" t="s">
        <v>11849</v>
      </c>
      <c r="E5264" s="3" t="s">
        <v>13098</v>
      </c>
      <c r="G5264" s="61">
        <v>962.32</v>
      </c>
    </row>
    <row r="5265" spans="1:7" x14ac:dyDescent="0.2">
      <c r="A5265" s="1" t="str">
        <f t="shared" si="83"/>
        <v>SICRO3 5213482</v>
      </c>
      <c r="B5265" s="3" t="s">
        <v>13112</v>
      </c>
      <c r="C5265" s="3" t="s">
        <v>5361</v>
      </c>
      <c r="D5265" s="2" t="s">
        <v>11850</v>
      </c>
      <c r="E5265" s="3" t="s">
        <v>13098</v>
      </c>
      <c r="G5265" s="61">
        <v>1046.05</v>
      </c>
    </row>
    <row r="5266" spans="1:7" x14ac:dyDescent="0.2">
      <c r="A5266" s="1" t="str">
        <f t="shared" si="83"/>
        <v>SICRO3 5213422</v>
      </c>
      <c r="B5266" s="3" t="s">
        <v>13112</v>
      </c>
      <c r="C5266" s="3" t="s">
        <v>5362</v>
      </c>
      <c r="D5266" s="2" t="s">
        <v>11851</v>
      </c>
      <c r="E5266" s="3" t="s">
        <v>13098</v>
      </c>
      <c r="G5266" s="61">
        <v>536.45000000000005</v>
      </c>
    </row>
    <row r="5267" spans="1:7" x14ac:dyDescent="0.2">
      <c r="A5267" s="1" t="str">
        <f t="shared" ref="A5267:A5330" si="84">CONCATENATE($B5267," ",$C5267)</f>
        <v>SICRO3 5213423</v>
      </c>
      <c r="B5267" s="3" t="s">
        <v>13112</v>
      </c>
      <c r="C5267" s="3" t="s">
        <v>5363</v>
      </c>
      <c r="D5267" s="2" t="s">
        <v>11852</v>
      </c>
      <c r="E5267" s="3" t="s">
        <v>13098</v>
      </c>
      <c r="G5267" s="61">
        <v>575.12</v>
      </c>
    </row>
    <row r="5268" spans="1:7" x14ac:dyDescent="0.2">
      <c r="A5268" s="1" t="str">
        <f t="shared" si="84"/>
        <v>SICRO3 5213424</v>
      </c>
      <c r="B5268" s="3" t="s">
        <v>13112</v>
      </c>
      <c r="C5268" s="3" t="s">
        <v>5364</v>
      </c>
      <c r="D5268" s="2" t="s">
        <v>11853</v>
      </c>
      <c r="E5268" s="3" t="s">
        <v>13098</v>
      </c>
      <c r="G5268" s="61">
        <v>671.8</v>
      </c>
    </row>
    <row r="5269" spans="1:7" ht="22.5" x14ac:dyDescent="0.2">
      <c r="A5269" s="1" t="str">
        <f t="shared" si="84"/>
        <v>SICRO3 5213437</v>
      </c>
      <c r="B5269" s="3" t="s">
        <v>13112</v>
      </c>
      <c r="C5269" s="3" t="s">
        <v>5365</v>
      </c>
      <c r="D5269" s="2" t="s">
        <v>11854</v>
      </c>
      <c r="E5269" s="3" t="s">
        <v>13098</v>
      </c>
      <c r="G5269" s="61">
        <v>532.39</v>
      </c>
    </row>
    <row r="5270" spans="1:7" ht="22.5" x14ac:dyDescent="0.2">
      <c r="A5270" s="1" t="str">
        <f t="shared" si="84"/>
        <v>SICRO3 5213438</v>
      </c>
      <c r="B5270" s="3" t="s">
        <v>13112</v>
      </c>
      <c r="C5270" s="3" t="s">
        <v>5366</v>
      </c>
      <c r="D5270" s="2" t="s">
        <v>11855</v>
      </c>
      <c r="E5270" s="3" t="s">
        <v>13098</v>
      </c>
      <c r="G5270" s="61">
        <v>629.05999999999995</v>
      </c>
    </row>
    <row r="5271" spans="1:7" ht="22.5" x14ac:dyDescent="0.2">
      <c r="A5271" s="1" t="str">
        <f t="shared" si="84"/>
        <v>SICRO3 5213439</v>
      </c>
      <c r="B5271" s="3" t="s">
        <v>13112</v>
      </c>
      <c r="C5271" s="3" t="s">
        <v>5367</v>
      </c>
      <c r="D5271" s="2" t="s">
        <v>11856</v>
      </c>
      <c r="E5271" s="3" t="s">
        <v>13098</v>
      </c>
      <c r="G5271" s="61">
        <v>712.79</v>
      </c>
    </row>
    <row r="5272" spans="1:7" ht="22.5" x14ac:dyDescent="0.2">
      <c r="A5272" s="1" t="str">
        <f t="shared" si="84"/>
        <v>SICRO3 5212556</v>
      </c>
      <c r="B5272" s="3" t="s">
        <v>13112</v>
      </c>
      <c r="C5272" s="3" t="s">
        <v>5368</v>
      </c>
      <c r="D5272" s="2" t="s">
        <v>11857</v>
      </c>
      <c r="E5272" s="3" t="s">
        <v>13105</v>
      </c>
      <c r="G5272" s="61">
        <v>1.97</v>
      </c>
    </row>
    <row r="5273" spans="1:7" ht="22.5" x14ac:dyDescent="0.2">
      <c r="A5273" s="1" t="str">
        <f t="shared" si="84"/>
        <v>SICRO3 5213649</v>
      </c>
      <c r="B5273" s="3" t="s">
        <v>13112</v>
      </c>
      <c r="C5273" s="3" t="s">
        <v>5369</v>
      </c>
      <c r="D5273" s="2" t="s">
        <v>11858</v>
      </c>
      <c r="E5273" s="3" t="s">
        <v>13094</v>
      </c>
      <c r="G5273" s="61">
        <v>101463.1</v>
      </c>
    </row>
    <row r="5274" spans="1:7" ht="22.5" x14ac:dyDescent="0.2">
      <c r="A5274" s="1" t="str">
        <f t="shared" si="84"/>
        <v>SICRO3 5213591</v>
      </c>
      <c r="B5274" s="3" t="s">
        <v>13112</v>
      </c>
      <c r="C5274" s="3" t="s">
        <v>5370</v>
      </c>
      <c r="D5274" s="2" t="s">
        <v>11859</v>
      </c>
      <c r="E5274" s="3" t="s">
        <v>13094</v>
      </c>
      <c r="G5274" s="61">
        <v>101463.1</v>
      </c>
    </row>
    <row r="5275" spans="1:7" ht="22.5" x14ac:dyDescent="0.2">
      <c r="A5275" s="1" t="str">
        <f t="shared" si="84"/>
        <v>SICRO3 5213718</v>
      </c>
      <c r="B5275" s="3" t="s">
        <v>13112</v>
      </c>
      <c r="C5275" s="3" t="s">
        <v>5371</v>
      </c>
      <c r="D5275" s="2" t="s">
        <v>11860</v>
      </c>
      <c r="E5275" s="3" t="s">
        <v>13094</v>
      </c>
      <c r="G5275" s="61">
        <v>112268.02</v>
      </c>
    </row>
    <row r="5276" spans="1:7" ht="22.5" x14ac:dyDescent="0.2">
      <c r="A5276" s="1" t="str">
        <f t="shared" si="84"/>
        <v>SICRO3 5213741</v>
      </c>
      <c r="B5276" s="3" t="s">
        <v>13112</v>
      </c>
      <c r="C5276" s="3" t="s">
        <v>5372</v>
      </c>
      <c r="D5276" s="2" t="s">
        <v>11861</v>
      </c>
      <c r="E5276" s="3" t="s">
        <v>13094</v>
      </c>
      <c r="G5276" s="61">
        <v>112268.02</v>
      </c>
    </row>
    <row r="5277" spans="1:7" ht="22.5" x14ac:dyDescent="0.2">
      <c r="A5277" s="1" t="str">
        <f t="shared" si="84"/>
        <v>SICRO3 5213776</v>
      </c>
      <c r="B5277" s="3" t="s">
        <v>13112</v>
      </c>
      <c r="C5277" s="3" t="s">
        <v>5373</v>
      </c>
      <c r="D5277" s="2" t="s">
        <v>11862</v>
      </c>
      <c r="E5277" s="3" t="s">
        <v>13094</v>
      </c>
      <c r="G5277" s="61">
        <v>112954.07</v>
      </c>
    </row>
    <row r="5278" spans="1:7" ht="22.5" x14ac:dyDescent="0.2">
      <c r="A5278" s="1" t="str">
        <f t="shared" si="84"/>
        <v>SICRO3 5213799</v>
      </c>
      <c r="B5278" s="3" t="s">
        <v>13112</v>
      </c>
      <c r="C5278" s="3" t="s">
        <v>5374</v>
      </c>
      <c r="D5278" s="2" t="s">
        <v>11863</v>
      </c>
      <c r="E5278" s="3" t="s">
        <v>13094</v>
      </c>
      <c r="G5278" s="61">
        <v>112954.07</v>
      </c>
    </row>
    <row r="5279" spans="1:7" x14ac:dyDescent="0.2">
      <c r="A5279" s="1" t="str">
        <f t="shared" si="84"/>
        <v>SICRO3 5213363</v>
      </c>
      <c r="B5279" s="3" t="s">
        <v>13112</v>
      </c>
      <c r="C5279" s="3" t="s">
        <v>5375</v>
      </c>
      <c r="D5279" s="2" t="s">
        <v>11864</v>
      </c>
      <c r="E5279" s="3" t="s">
        <v>13098</v>
      </c>
      <c r="G5279" s="61">
        <v>36.76</v>
      </c>
    </row>
    <row r="5280" spans="1:7" x14ac:dyDescent="0.2">
      <c r="A5280" s="1" t="str">
        <f t="shared" si="84"/>
        <v>SICRO3 5213667</v>
      </c>
      <c r="B5280" s="3" t="s">
        <v>13112</v>
      </c>
      <c r="C5280" s="3" t="s">
        <v>5376</v>
      </c>
      <c r="D5280" s="2" t="s">
        <v>11865</v>
      </c>
      <c r="E5280" s="3" t="s">
        <v>13094</v>
      </c>
      <c r="G5280" s="61">
        <v>340.61</v>
      </c>
    </row>
    <row r="5281" spans="1:7" x14ac:dyDescent="0.2">
      <c r="A5281" s="1" t="str">
        <f t="shared" si="84"/>
        <v>SICRO3 5213683</v>
      </c>
      <c r="B5281" s="3" t="s">
        <v>13112</v>
      </c>
      <c r="C5281" s="3" t="s">
        <v>5377</v>
      </c>
      <c r="D5281" s="2" t="s">
        <v>11866</v>
      </c>
      <c r="E5281" s="3" t="s">
        <v>13094</v>
      </c>
      <c r="G5281" s="61">
        <v>241.69</v>
      </c>
    </row>
    <row r="5282" spans="1:7" x14ac:dyDescent="0.2">
      <c r="A5282" s="1" t="str">
        <f t="shared" si="84"/>
        <v>SICRO3 5213660</v>
      </c>
      <c r="B5282" s="3" t="s">
        <v>13112</v>
      </c>
      <c r="C5282" s="3" t="s">
        <v>5378</v>
      </c>
      <c r="D5282" s="2" t="s">
        <v>11867</v>
      </c>
      <c r="E5282" s="3" t="s">
        <v>13094</v>
      </c>
      <c r="G5282" s="61">
        <v>201.41</v>
      </c>
    </row>
    <row r="5283" spans="1:7" x14ac:dyDescent="0.2">
      <c r="A5283" s="1" t="str">
        <f t="shared" si="84"/>
        <v>SICRO3 5213364</v>
      </c>
      <c r="B5283" s="3" t="s">
        <v>13112</v>
      </c>
      <c r="C5283" s="3" t="s">
        <v>5379</v>
      </c>
      <c r="D5283" s="2" t="s">
        <v>11868</v>
      </c>
      <c r="E5283" s="3" t="s">
        <v>13098</v>
      </c>
      <c r="G5283" s="61">
        <v>21.26</v>
      </c>
    </row>
    <row r="5284" spans="1:7" x14ac:dyDescent="0.2">
      <c r="A5284" s="1" t="str">
        <f t="shared" si="84"/>
        <v>SICRO3 5213832</v>
      </c>
      <c r="B5284" s="3" t="s">
        <v>13112</v>
      </c>
      <c r="C5284" s="3" t="s">
        <v>5380</v>
      </c>
      <c r="D5284" s="2" t="s">
        <v>11869</v>
      </c>
      <c r="E5284" s="3" t="s">
        <v>13098</v>
      </c>
      <c r="G5284" s="61">
        <v>4.1100000000000003</v>
      </c>
    </row>
    <row r="5285" spans="1:7" x14ac:dyDescent="0.2">
      <c r="A5285" s="1" t="str">
        <f t="shared" si="84"/>
        <v>SICRO3 5213830</v>
      </c>
      <c r="B5285" s="3" t="s">
        <v>13112</v>
      </c>
      <c r="C5285" s="3" t="s">
        <v>5381</v>
      </c>
      <c r="D5285" s="2" t="s">
        <v>11870</v>
      </c>
      <c r="E5285" s="3" t="s">
        <v>13098</v>
      </c>
      <c r="G5285" s="61">
        <v>4.92</v>
      </c>
    </row>
    <row r="5286" spans="1:7" ht="22.5" x14ac:dyDescent="0.2">
      <c r="A5286" s="1" t="str">
        <f t="shared" si="84"/>
        <v>SICRO3 5213831</v>
      </c>
      <c r="B5286" s="3" t="s">
        <v>13112</v>
      </c>
      <c r="C5286" s="3" t="s">
        <v>5382</v>
      </c>
      <c r="D5286" s="2" t="s">
        <v>11871</v>
      </c>
      <c r="E5286" s="3" t="s">
        <v>13098</v>
      </c>
      <c r="G5286" s="61">
        <v>58.62</v>
      </c>
    </row>
    <row r="5287" spans="1:7" x14ac:dyDescent="0.2">
      <c r="A5287" s="1" t="str">
        <f t="shared" si="84"/>
        <v>SICRO3 5213849</v>
      </c>
      <c r="B5287" s="3" t="s">
        <v>13112</v>
      </c>
      <c r="C5287" s="3" t="s">
        <v>5383</v>
      </c>
      <c r="D5287" s="2" t="s">
        <v>11872</v>
      </c>
      <c r="E5287" s="3" t="s">
        <v>13101</v>
      </c>
      <c r="G5287" s="61">
        <v>3.54</v>
      </c>
    </row>
    <row r="5288" spans="1:7" ht="22.5" x14ac:dyDescent="0.2">
      <c r="A5288" s="1" t="str">
        <f t="shared" si="84"/>
        <v>SICRO3 5213636</v>
      </c>
      <c r="B5288" s="3" t="s">
        <v>13112</v>
      </c>
      <c r="C5288" s="3" t="s">
        <v>5384</v>
      </c>
      <c r="D5288" s="2" t="s">
        <v>11873</v>
      </c>
      <c r="E5288" s="3" t="s">
        <v>13094</v>
      </c>
      <c r="G5288" s="61">
        <v>99714.1</v>
      </c>
    </row>
    <row r="5289" spans="1:7" ht="22.5" x14ac:dyDescent="0.2">
      <c r="A5289" s="1" t="str">
        <f t="shared" si="84"/>
        <v>SICRO3 5213642</v>
      </c>
      <c r="B5289" s="3" t="s">
        <v>13112</v>
      </c>
      <c r="C5289" s="3" t="s">
        <v>5385</v>
      </c>
      <c r="D5289" s="2" t="s">
        <v>11874</v>
      </c>
      <c r="E5289" s="3" t="s">
        <v>13094</v>
      </c>
      <c r="G5289" s="61">
        <v>99714.1</v>
      </c>
    </row>
    <row r="5290" spans="1:7" ht="22.5" x14ac:dyDescent="0.2">
      <c r="A5290" s="1" t="str">
        <f t="shared" si="84"/>
        <v>SICRO3 5213757</v>
      </c>
      <c r="B5290" s="3" t="s">
        <v>13112</v>
      </c>
      <c r="C5290" s="3" t="s">
        <v>5386</v>
      </c>
      <c r="D5290" s="2" t="s">
        <v>11875</v>
      </c>
      <c r="E5290" s="3" t="s">
        <v>13094</v>
      </c>
      <c r="G5290" s="61">
        <v>110550.51</v>
      </c>
    </row>
    <row r="5291" spans="1:7" ht="22.5" x14ac:dyDescent="0.2">
      <c r="A5291" s="1" t="str">
        <f t="shared" si="84"/>
        <v>SICRO3 5213763</v>
      </c>
      <c r="B5291" s="3" t="s">
        <v>13112</v>
      </c>
      <c r="C5291" s="3" t="s">
        <v>5387</v>
      </c>
      <c r="D5291" s="2" t="s">
        <v>11876</v>
      </c>
      <c r="E5291" s="3" t="s">
        <v>13094</v>
      </c>
      <c r="G5291" s="61">
        <v>110550.51</v>
      </c>
    </row>
    <row r="5292" spans="1:7" ht="22.5" x14ac:dyDescent="0.2">
      <c r="A5292" s="1" t="str">
        <f t="shared" si="84"/>
        <v>SICRO3 5213815</v>
      </c>
      <c r="B5292" s="3" t="s">
        <v>13112</v>
      </c>
      <c r="C5292" s="3" t="s">
        <v>5388</v>
      </c>
      <c r="D5292" s="2" t="s">
        <v>11877</v>
      </c>
      <c r="E5292" s="3" t="s">
        <v>13094</v>
      </c>
      <c r="G5292" s="61">
        <v>121386.93</v>
      </c>
    </row>
    <row r="5293" spans="1:7" ht="22.5" x14ac:dyDescent="0.2">
      <c r="A5293" s="1" t="str">
        <f t="shared" si="84"/>
        <v>SICRO3 5213821</v>
      </c>
      <c r="B5293" s="3" t="s">
        <v>13112</v>
      </c>
      <c r="C5293" s="3" t="s">
        <v>5389</v>
      </c>
      <c r="D5293" s="2" t="s">
        <v>11878</v>
      </c>
      <c r="E5293" s="3" t="s">
        <v>13094</v>
      </c>
      <c r="G5293" s="61">
        <v>121386.93</v>
      </c>
    </row>
    <row r="5294" spans="1:7" ht="22.5" x14ac:dyDescent="0.2">
      <c r="A5294" s="1" t="str">
        <f t="shared" si="84"/>
        <v>SICRO3 5213630</v>
      </c>
      <c r="B5294" s="3" t="s">
        <v>13112</v>
      </c>
      <c r="C5294" s="3" t="s">
        <v>5390</v>
      </c>
      <c r="D5294" s="2" t="s">
        <v>11879</v>
      </c>
      <c r="E5294" s="3" t="s">
        <v>13094</v>
      </c>
      <c r="G5294" s="61">
        <v>62032.45</v>
      </c>
    </row>
    <row r="5295" spans="1:7" ht="22.5" x14ac:dyDescent="0.2">
      <c r="A5295" s="1" t="str">
        <f t="shared" si="84"/>
        <v>SICRO3 5213584</v>
      </c>
      <c r="B5295" s="3" t="s">
        <v>13112</v>
      </c>
      <c r="C5295" s="3" t="s">
        <v>5391</v>
      </c>
      <c r="D5295" s="2" t="s">
        <v>11880</v>
      </c>
      <c r="E5295" s="3" t="s">
        <v>13094</v>
      </c>
      <c r="G5295" s="61">
        <v>62032.45</v>
      </c>
    </row>
    <row r="5296" spans="1:7" ht="22.5" x14ac:dyDescent="0.2">
      <c r="A5296" s="1" t="str">
        <f t="shared" si="84"/>
        <v>SICRO3 5213711</v>
      </c>
      <c r="B5296" s="3" t="s">
        <v>13112</v>
      </c>
      <c r="C5296" s="3" t="s">
        <v>5392</v>
      </c>
      <c r="D5296" s="2" t="s">
        <v>11881</v>
      </c>
      <c r="E5296" s="3" t="s">
        <v>13094</v>
      </c>
      <c r="G5296" s="61">
        <v>66502.559999999998</v>
      </c>
    </row>
    <row r="5297" spans="1:7" ht="22.5" x14ac:dyDescent="0.2">
      <c r="A5297" s="1" t="str">
        <f t="shared" si="84"/>
        <v>SICRO3 5213734</v>
      </c>
      <c r="B5297" s="3" t="s">
        <v>13112</v>
      </c>
      <c r="C5297" s="3" t="s">
        <v>5393</v>
      </c>
      <c r="D5297" s="2" t="s">
        <v>11882</v>
      </c>
      <c r="E5297" s="3" t="s">
        <v>13094</v>
      </c>
      <c r="G5297" s="61">
        <v>66502.559999999998</v>
      </c>
    </row>
    <row r="5298" spans="1:7" ht="22.5" x14ac:dyDescent="0.2">
      <c r="A5298" s="1" t="str">
        <f t="shared" si="84"/>
        <v>SICRO3 5213769</v>
      </c>
      <c r="B5298" s="3" t="s">
        <v>13112</v>
      </c>
      <c r="C5298" s="3" t="s">
        <v>5394</v>
      </c>
      <c r="D5298" s="2" t="s">
        <v>11883</v>
      </c>
      <c r="E5298" s="3" t="s">
        <v>13094</v>
      </c>
      <c r="G5298" s="61">
        <v>72719.25</v>
      </c>
    </row>
    <row r="5299" spans="1:7" ht="22.5" x14ac:dyDescent="0.2">
      <c r="A5299" s="1" t="str">
        <f t="shared" si="84"/>
        <v>SICRO3 5213792</v>
      </c>
      <c r="B5299" s="3" t="s">
        <v>13112</v>
      </c>
      <c r="C5299" s="3" t="s">
        <v>5395</v>
      </c>
      <c r="D5299" s="2" t="s">
        <v>11884</v>
      </c>
      <c r="E5299" s="3" t="s">
        <v>13094</v>
      </c>
      <c r="G5299" s="61">
        <v>72719.25</v>
      </c>
    </row>
    <row r="5300" spans="1:7" x14ac:dyDescent="0.2">
      <c r="A5300" s="1" t="str">
        <f t="shared" si="84"/>
        <v>SICRO3 5213844</v>
      </c>
      <c r="B5300" s="3" t="s">
        <v>13112</v>
      </c>
      <c r="C5300" s="3" t="s">
        <v>5396</v>
      </c>
      <c r="D5300" s="2" t="s">
        <v>11885</v>
      </c>
      <c r="E5300" s="3" t="s">
        <v>13101</v>
      </c>
      <c r="G5300" s="61">
        <v>3.44</v>
      </c>
    </row>
    <row r="5301" spans="1:7" x14ac:dyDescent="0.2">
      <c r="A5301" s="1" t="str">
        <f t="shared" si="84"/>
        <v>SICRO3 5213869</v>
      </c>
      <c r="B5301" s="3" t="s">
        <v>13112</v>
      </c>
      <c r="C5301" s="3" t="s">
        <v>5397</v>
      </c>
      <c r="D5301" s="2" t="s">
        <v>11886</v>
      </c>
      <c r="E5301" s="3" t="s">
        <v>13094</v>
      </c>
      <c r="G5301" s="61">
        <v>2411.35</v>
      </c>
    </row>
    <row r="5302" spans="1:7" x14ac:dyDescent="0.2">
      <c r="A5302" s="1" t="str">
        <f t="shared" si="84"/>
        <v>SICRO3 5213870</v>
      </c>
      <c r="B5302" s="3" t="s">
        <v>13112</v>
      </c>
      <c r="C5302" s="3" t="s">
        <v>5398</v>
      </c>
      <c r="D5302" s="2" t="s">
        <v>11887</v>
      </c>
      <c r="E5302" s="3" t="s">
        <v>13094</v>
      </c>
      <c r="G5302" s="61">
        <v>3307.24</v>
      </c>
    </row>
    <row r="5303" spans="1:7" x14ac:dyDescent="0.2">
      <c r="A5303" s="1" t="str">
        <f t="shared" si="84"/>
        <v>SICRO3 5213871</v>
      </c>
      <c r="B5303" s="3" t="s">
        <v>13112</v>
      </c>
      <c r="C5303" s="3" t="s">
        <v>5399</v>
      </c>
      <c r="D5303" s="2" t="s">
        <v>11888</v>
      </c>
      <c r="E5303" s="3" t="s">
        <v>13094</v>
      </c>
      <c r="G5303" s="61">
        <v>3386.7</v>
      </c>
    </row>
    <row r="5304" spans="1:7" x14ac:dyDescent="0.2">
      <c r="A5304" s="1" t="str">
        <f t="shared" si="84"/>
        <v>SICRO3 5213872</v>
      </c>
      <c r="B5304" s="3" t="s">
        <v>13112</v>
      </c>
      <c r="C5304" s="3" t="s">
        <v>5400</v>
      </c>
      <c r="D5304" s="2" t="s">
        <v>11889</v>
      </c>
      <c r="E5304" s="3" t="s">
        <v>13094</v>
      </c>
      <c r="G5304" s="61">
        <v>5349.5</v>
      </c>
    </row>
    <row r="5305" spans="1:7" x14ac:dyDescent="0.2">
      <c r="A5305" s="1" t="str">
        <f t="shared" si="84"/>
        <v>SICRO3 5213867</v>
      </c>
      <c r="B5305" s="3" t="s">
        <v>13112</v>
      </c>
      <c r="C5305" s="3" t="s">
        <v>5401</v>
      </c>
      <c r="D5305" s="2" t="s">
        <v>11890</v>
      </c>
      <c r="E5305" s="3" t="s">
        <v>13094</v>
      </c>
      <c r="G5305" s="61">
        <v>566.79</v>
      </c>
    </row>
    <row r="5306" spans="1:7" ht="22.5" x14ac:dyDescent="0.2">
      <c r="A5306" s="1" t="str">
        <f t="shared" si="84"/>
        <v>SICRO3 5213863</v>
      </c>
      <c r="B5306" s="3" t="s">
        <v>13112</v>
      </c>
      <c r="C5306" s="3" t="s">
        <v>5402</v>
      </c>
      <c r="D5306" s="2" t="s">
        <v>11891</v>
      </c>
      <c r="E5306" s="3" t="s">
        <v>13094</v>
      </c>
      <c r="G5306" s="61">
        <v>453.26</v>
      </c>
    </row>
    <row r="5307" spans="1:7" ht="22.5" x14ac:dyDescent="0.2">
      <c r="A5307" s="1" t="str">
        <f t="shared" si="84"/>
        <v>SICRO3 5213864</v>
      </c>
      <c r="B5307" s="3" t="s">
        <v>13112</v>
      </c>
      <c r="C5307" s="3" t="s">
        <v>5403</v>
      </c>
      <c r="D5307" s="2" t="s">
        <v>11892</v>
      </c>
      <c r="E5307" s="3" t="s">
        <v>13094</v>
      </c>
      <c r="G5307" s="61">
        <v>482.57</v>
      </c>
    </row>
    <row r="5308" spans="1:7" ht="22.5" x14ac:dyDescent="0.2">
      <c r="A5308" s="1" t="str">
        <f t="shared" si="84"/>
        <v>SICRO3 5213865</v>
      </c>
      <c r="B5308" s="3" t="s">
        <v>13112</v>
      </c>
      <c r="C5308" s="3" t="s">
        <v>5404</v>
      </c>
      <c r="D5308" s="2" t="s">
        <v>11893</v>
      </c>
      <c r="E5308" s="3" t="s">
        <v>13094</v>
      </c>
      <c r="G5308" s="61">
        <v>512.07000000000005</v>
      </c>
    </row>
    <row r="5309" spans="1:7" ht="22.5" x14ac:dyDescent="0.2">
      <c r="A5309" s="1" t="str">
        <f t="shared" si="84"/>
        <v>SICRO3 5213866</v>
      </c>
      <c r="B5309" s="3" t="s">
        <v>13112</v>
      </c>
      <c r="C5309" s="3" t="s">
        <v>5405</v>
      </c>
      <c r="D5309" s="2" t="s">
        <v>11894</v>
      </c>
      <c r="E5309" s="3" t="s">
        <v>13094</v>
      </c>
      <c r="G5309" s="61">
        <v>578.72</v>
      </c>
    </row>
    <row r="5310" spans="1:7" x14ac:dyDescent="0.2">
      <c r="A5310" s="1" t="str">
        <f t="shared" si="84"/>
        <v>SICRO3 5213855</v>
      </c>
      <c r="B5310" s="3" t="s">
        <v>13112</v>
      </c>
      <c r="C5310" s="3" t="s">
        <v>5406</v>
      </c>
      <c r="D5310" s="2" t="s">
        <v>11895</v>
      </c>
      <c r="E5310" s="3" t="s">
        <v>13094</v>
      </c>
      <c r="G5310" s="61">
        <v>407.52</v>
      </c>
    </row>
    <row r="5311" spans="1:7" x14ac:dyDescent="0.2">
      <c r="A5311" s="1" t="str">
        <f t="shared" si="84"/>
        <v>SICRO3 5213856</v>
      </c>
      <c r="B5311" s="3" t="s">
        <v>13112</v>
      </c>
      <c r="C5311" s="3" t="s">
        <v>5407</v>
      </c>
      <c r="D5311" s="2" t="s">
        <v>11896</v>
      </c>
      <c r="E5311" s="3" t="s">
        <v>13094</v>
      </c>
      <c r="G5311" s="61">
        <v>422.63</v>
      </c>
    </row>
    <row r="5312" spans="1:7" x14ac:dyDescent="0.2">
      <c r="A5312" s="1" t="str">
        <f t="shared" si="84"/>
        <v>SICRO3 5213857</v>
      </c>
      <c r="B5312" s="3" t="s">
        <v>13112</v>
      </c>
      <c r="C5312" s="3" t="s">
        <v>5408</v>
      </c>
      <c r="D5312" s="2" t="s">
        <v>11897</v>
      </c>
      <c r="E5312" s="3" t="s">
        <v>13094</v>
      </c>
      <c r="G5312" s="61">
        <v>437.11</v>
      </c>
    </row>
    <row r="5313" spans="1:7" x14ac:dyDescent="0.2">
      <c r="A5313" s="1" t="str">
        <f t="shared" si="84"/>
        <v>SICRO3 5213858</v>
      </c>
      <c r="B5313" s="3" t="s">
        <v>13112</v>
      </c>
      <c r="C5313" s="3" t="s">
        <v>5409</v>
      </c>
      <c r="D5313" s="2" t="s">
        <v>11898</v>
      </c>
      <c r="E5313" s="3" t="s">
        <v>13094</v>
      </c>
      <c r="G5313" s="61">
        <v>452.43</v>
      </c>
    </row>
    <row r="5314" spans="1:7" x14ac:dyDescent="0.2">
      <c r="A5314" s="1" t="str">
        <f t="shared" si="84"/>
        <v>SICRO3 5213859</v>
      </c>
      <c r="B5314" s="3" t="s">
        <v>13112</v>
      </c>
      <c r="C5314" s="3" t="s">
        <v>5410</v>
      </c>
      <c r="D5314" s="2" t="s">
        <v>11899</v>
      </c>
      <c r="E5314" s="3" t="s">
        <v>13094</v>
      </c>
      <c r="G5314" s="61">
        <v>448.15</v>
      </c>
    </row>
    <row r="5315" spans="1:7" x14ac:dyDescent="0.2">
      <c r="A5315" s="1" t="str">
        <f t="shared" si="84"/>
        <v>SICRO3 5213860</v>
      </c>
      <c r="B5315" s="3" t="s">
        <v>13112</v>
      </c>
      <c r="C5315" s="3" t="s">
        <v>5411</v>
      </c>
      <c r="D5315" s="2" t="s">
        <v>11900</v>
      </c>
      <c r="E5315" s="3" t="s">
        <v>13094</v>
      </c>
      <c r="G5315" s="61">
        <v>463.21</v>
      </c>
    </row>
    <row r="5316" spans="1:7" x14ac:dyDescent="0.2">
      <c r="A5316" s="1" t="str">
        <f t="shared" si="84"/>
        <v>SICRO3 5213861</v>
      </c>
      <c r="B5316" s="3" t="s">
        <v>13112</v>
      </c>
      <c r="C5316" s="3" t="s">
        <v>5412</v>
      </c>
      <c r="D5316" s="2" t="s">
        <v>11901</v>
      </c>
      <c r="E5316" s="3" t="s">
        <v>13094</v>
      </c>
      <c r="G5316" s="61">
        <v>491.41</v>
      </c>
    </row>
    <row r="5317" spans="1:7" x14ac:dyDescent="0.2">
      <c r="A5317" s="1" t="str">
        <f t="shared" si="84"/>
        <v>SICRO3 5213862</v>
      </c>
      <c r="B5317" s="3" t="s">
        <v>13112</v>
      </c>
      <c r="C5317" s="3" t="s">
        <v>5413</v>
      </c>
      <c r="D5317" s="2" t="s">
        <v>11902</v>
      </c>
      <c r="E5317" s="3" t="s">
        <v>13094</v>
      </c>
      <c r="G5317" s="61">
        <v>557.71</v>
      </c>
    </row>
    <row r="5318" spans="1:7" x14ac:dyDescent="0.2">
      <c r="A5318" s="1" t="str">
        <f t="shared" si="84"/>
        <v>SICRO3 5213868</v>
      </c>
      <c r="B5318" s="3" t="s">
        <v>13112</v>
      </c>
      <c r="C5318" s="3" t="s">
        <v>5414</v>
      </c>
      <c r="D5318" s="2" t="s">
        <v>11903</v>
      </c>
      <c r="E5318" s="3" t="s">
        <v>13094</v>
      </c>
      <c r="G5318" s="61">
        <v>1115.74</v>
      </c>
    </row>
    <row r="5319" spans="1:7" x14ac:dyDescent="0.2">
      <c r="A5319" s="1" t="str">
        <f t="shared" si="84"/>
        <v>SICRO3 5219546</v>
      </c>
      <c r="B5319" s="3" t="s">
        <v>13112</v>
      </c>
      <c r="C5319" s="3" t="s">
        <v>5415</v>
      </c>
      <c r="D5319" s="2" t="s">
        <v>11904</v>
      </c>
      <c r="E5319" s="3" t="s">
        <v>13094</v>
      </c>
      <c r="G5319" s="61">
        <v>336.91</v>
      </c>
    </row>
    <row r="5320" spans="1:7" x14ac:dyDescent="0.2">
      <c r="A5320" s="1" t="str">
        <f t="shared" si="84"/>
        <v>SICRO3 5216111</v>
      </c>
      <c r="B5320" s="3" t="s">
        <v>13112</v>
      </c>
      <c r="C5320" s="3" t="s">
        <v>5416</v>
      </c>
      <c r="D5320" s="2" t="s">
        <v>11905</v>
      </c>
      <c r="E5320" s="3" t="s">
        <v>13094</v>
      </c>
      <c r="G5320" s="61">
        <v>118.1</v>
      </c>
    </row>
    <row r="5321" spans="1:7" ht="22.5" x14ac:dyDescent="0.2">
      <c r="A5321" s="1" t="str">
        <f t="shared" si="84"/>
        <v>SICRO3 5213351</v>
      </c>
      <c r="B5321" s="3" t="s">
        <v>13112</v>
      </c>
      <c r="C5321" s="3" t="s">
        <v>5417</v>
      </c>
      <c r="D5321" s="2" t="s">
        <v>11906</v>
      </c>
      <c r="E5321" s="3" t="s">
        <v>13094</v>
      </c>
      <c r="G5321" s="61">
        <v>710.77</v>
      </c>
    </row>
    <row r="5322" spans="1:7" ht="22.5" x14ac:dyDescent="0.2">
      <c r="A5322" s="1" t="str">
        <f t="shared" si="84"/>
        <v>SICRO3 5213350</v>
      </c>
      <c r="B5322" s="3" t="s">
        <v>13112</v>
      </c>
      <c r="C5322" s="3" t="s">
        <v>5418</v>
      </c>
      <c r="D5322" s="2" t="s">
        <v>11907</v>
      </c>
      <c r="E5322" s="3" t="s">
        <v>13094</v>
      </c>
      <c r="G5322" s="61">
        <v>1813.64</v>
      </c>
    </row>
    <row r="5323" spans="1:7" ht="22.5" x14ac:dyDescent="0.2">
      <c r="A5323" s="1" t="str">
        <f t="shared" si="84"/>
        <v>SICRO3 5213352</v>
      </c>
      <c r="B5323" s="3" t="s">
        <v>13112</v>
      </c>
      <c r="C5323" s="3" t="s">
        <v>5419</v>
      </c>
      <c r="D5323" s="2" t="s">
        <v>11908</v>
      </c>
      <c r="E5323" s="3" t="s">
        <v>13094</v>
      </c>
      <c r="G5323" s="61">
        <v>1039.3900000000001</v>
      </c>
    </row>
    <row r="5324" spans="1:7" ht="22.5" x14ac:dyDescent="0.2">
      <c r="A5324" s="1" t="str">
        <f t="shared" si="84"/>
        <v>SICRO3 5213353</v>
      </c>
      <c r="B5324" s="3" t="s">
        <v>13112</v>
      </c>
      <c r="C5324" s="3" t="s">
        <v>5420</v>
      </c>
      <c r="D5324" s="2" t="s">
        <v>11909</v>
      </c>
      <c r="E5324" s="3" t="s">
        <v>13094</v>
      </c>
      <c r="G5324" s="61">
        <v>3023.93</v>
      </c>
    </row>
    <row r="5325" spans="1:7" x14ac:dyDescent="0.2">
      <c r="A5325" s="1" t="str">
        <f t="shared" si="84"/>
        <v>SICRO3 5213360</v>
      </c>
      <c r="B5325" s="3" t="s">
        <v>13112</v>
      </c>
      <c r="C5325" s="3" t="s">
        <v>5421</v>
      </c>
      <c r="D5325" s="2" t="s">
        <v>11910</v>
      </c>
      <c r="E5325" s="3" t="s">
        <v>13094</v>
      </c>
      <c r="G5325" s="61">
        <v>32.770000000000003</v>
      </c>
    </row>
    <row r="5326" spans="1:7" x14ac:dyDescent="0.2">
      <c r="A5326" s="1" t="str">
        <f t="shared" si="84"/>
        <v>SICRO3 5219605</v>
      </c>
      <c r="B5326" s="3" t="s">
        <v>13112</v>
      </c>
      <c r="C5326" s="3" t="s">
        <v>5422</v>
      </c>
      <c r="D5326" s="2" t="s">
        <v>11911</v>
      </c>
      <c r="E5326" s="3" t="s">
        <v>13094</v>
      </c>
      <c r="G5326" s="61">
        <v>29.42</v>
      </c>
    </row>
    <row r="5327" spans="1:7" x14ac:dyDescent="0.2">
      <c r="A5327" s="1" t="str">
        <f t="shared" si="84"/>
        <v>SICRO3 5219606</v>
      </c>
      <c r="B5327" s="3" t="s">
        <v>13112</v>
      </c>
      <c r="C5327" s="3" t="s">
        <v>5423</v>
      </c>
      <c r="D5327" s="2" t="s">
        <v>11912</v>
      </c>
      <c r="E5327" s="3" t="s">
        <v>13094</v>
      </c>
      <c r="G5327" s="61">
        <v>37.94</v>
      </c>
    </row>
    <row r="5328" spans="1:7" x14ac:dyDescent="0.2">
      <c r="A5328" s="1" t="str">
        <f t="shared" si="84"/>
        <v>SICRO3 5219607</v>
      </c>
      <c r="B5328" s="3" t="s">
        <v>13112</v>
      </c>
      <c r="C5328" s="3" t="s">
        <v>5424</v>
      </c>
      <c r="D5328" s="2" t="s">
        <v>11913</v>
      </c>
      <c r="E5328" s="3" t="s">
        <v>13094</v>
      </c>
      <c r="G5328" s="61">
        <v>33.08</v>
      </c>
    </row>
    <row r="5329" spans="1:7" x14ac:dyDescent="0.2">
      <c r="A5329" s="1" t="str">
        <f t="shared" si="84"/>
        <v>SICRO3 5219608</v>
      </c>
      <c r="B5329" s="3" t="s">
        <v>13112</v>
      </c>
      <c r="C5329" s="3" t="s">
        <v>5425</v>
      </c>
      <c r="D5329" s="2" t="s">
        <v>11914</v>
      </c>
      <c r="E5329" s="3" t="s">
        <v>13094</v>
      </c>
      <c r="G5329" s="61">
        <v>40.74</v>
      </c>
    </row>
    <row r="5330" spans="1:7" x14ac:dyDescent="0.2">
      <c r="A5330" s="1" t="str">
        <f t="shared" si="84"/>
        <v>SICRO3 5219609</v>
      </c>
      <c r="B5330" s="3" t="s">
        <v>13112</v>
      </c>
      <c r="C5330" s="3" t="s">
        <v>5426</v>
      </c>
      <c r="D5330" s="2" t="s">
        <v>11915</v>
      </c>
      <c r="E5330" s="3" t="s">
        <v>13094</v>
      </c>
      <c r="G5330" s="61">
        <v>36.99</v>
      </c>
    </row>
    <row r="5331" spans="1:7" x14ac:dyDescent="0.2">
      <c r="A5331" s="1" t="str">
        <f t="shared" ref="A5331:A5394" si="85">CONCATENATE($B5331," ",$C5331)</f>
        <v>SICRO3 5219610</v>
      </c>
      <c r="B5331" s="3" t="s">
        <v>13112</v>
      </c>
      <c r="C5331" s="3" t="s">
        <v>5427</v>
      </c>
      <c r="D5331" s="2" t="s">
        <v>11916</v>
      </c>
      <c r="E5331" s="3" t="s">
        <v>13094</v>
      </c>
      <c r="G5331" s="61">
        <v>42.56</v>
      </c>
    </row>
    <row r="5332" spans="1:7" x14ac:dyDescent="0.2">
      <c r="A5332" s="1" t="str">
        <f t="shared" si="85"/>
        <v>SICRO3 5219611</v>
      </c>
      <c r="B5332" s="3" t="s">
        <v>13112</v>
      </c>
      <c r="C5332" s="3" t="s">
        <v>5428</v>
      </c>
      <c r="D5332" s="2" t="s">
        <v>11917</v>
      </c>
      <c r="E5332" s="3" t="s">
        <v>13094</v>
      </c>
      <c r="G5332" s="61">
        <v>39.03</v>
      </c>
    </row>
    <row r="5333" spans="1:7" x14ac:dyDescent="0.2">
      <c r="A5333" s="1" t="str">
        <f t="shared" si="85"/>
        <v>SICRO3 5213359</v>
      </c>
      <c r="B5333" s="3" t="s">
        <v>13112</v>
      </c>
      <c r="C5333" s="3" t="s">
        <v>5429</v>
      </c>
      <c r="D5333" s="2" t="s">
        <v>11918</v>
      </c>
      <c r="E5333" s="3" t="s">
        <v>13094</v>
      </c>
      <c r="G5333" s="61">
        <v>28.81</v>
      </c>
    </row>
    <row r="5334" spans="1:7" x14ac:dyDescent="0.2">
      <c r="A5334" s="1" t="str">
        <f t="shared" si="85"/>
        <v>SICRO3 5219612</v>
      </c>
      <c r="B5334" s="3" t="s">
        <v>13112</v>
      </c>
      <c r="C5334" s="3" t="s">
        <v>5430</v>
      </c>
      <c r="D5334" s="2" t="s">
        <v>11919</v>
      </c>
      <c r="E5334" s="3" t="s">
        <v>13094</v>
      </c>
      <c r="G5334" s="61">
        <v>26.25</v>
      </c>
    </row>
    <row r="5335" spans="1:7" x14ac:dyDescent="0.2">
      <c r="A5335" s="1" t="str">
        <f t="shared" si="85"/>
        <v>SICRO3 5219613</v>
      </c>
      <c r="B5335" s="3" t="s">
        <v>13112</v>
      </c>
      <c r="C5335" s="3" t="s">
        <v>5431</v>
      </c>
      <c r="D5335" s="2" t="s">
        <v>11920</v>
      </c>
      <c r="E5335" s="3" t="s">
        <v>13094</v>
      </c>
      <c r="G5335" s="61">
        <v>32.950000000000003</v>
      </c>
    </row>
    <row r="5336" spans="1:7" x14ac:dyDescent="0.2">
      <c r="A5336" s="1" t="str">
        <f t="shared" si="85"/>
        <v>SICRO3 5219614</v>
      </c>
      <c r="B5336" s="3" t="s">
        <v>13112</v>
      </c>
      <c r="C5336" s="3" t="s">
        <v>5432</v>
      </c>
      <c r="D5336" s="2" t="s">
        <v>11921</v>
      </c>
      <c r="E5336" s="3" t="s">
        <v>13094</v>
      </c>
      <c r="G5336" s="61">
        <v>30.46</v>
      </c>
    </row>
    <row r="5337" spans="1:7" x14ac:dyDescent="0.2">
      <c r="A5337" s="1" t="str">
        <f t="shared" si="85"/>
        <v>SICRO3 5219615</v>
      </c>
      <c r="B5337" s="3" t="s">
        <v>13112</v>
      </c>
      <c r="C5337" s="3" t="s">
        <v>5433</v>
      </c>
      <c r="D5337" s="2" t="s">
        <v>11922</v>
      </c>
      <c r="E5337" s="3" t="s">
        <v>13094</v>
      </c>
      <c r="G5337" s="61">
        <v>33.840000000000003</v>
      </c>
    </row>
    <row r="5338" spans="1:7" x14ac:dyDescent="0.2">
      <c r="A5338" s="1" t="str">
        <f t="shared" si="85"/>
        <v>SICRO3 5219616</v>
      </c>
      <c r="B5338" s="3" t="s">
        <v>13112</v>
      </c>
      <c r="C5338" s="3" t="s">
        <v>5434</v>
      </c>
      <c r="D5338" s="2" t="s">
        <v>11923</v>
      </c>
      <c r="E5338" s="3" t="s">
        <v>13094</v>
      </c>
      <c r="G5338" s="61">
        <v>30.96</v>
      </c>
    </row>
    <row r="5339" spans="1:7" x14ac:dyDescent="0.2">
      <c r="A5339" s="1" t="str">
        <f t="shared" si="85"/>
        <v>SICRO3 5219617</v>
      </c>
      <c r="B5339" s="3" t="s">
        <v>13112</v>
      </c>
      <c r="C5339" s="3" t="s">
        <v>5435</v>
      </c>
      <c r="D5339" s="2" t="s">
        <v>11924</v>
      </c>
      <c r="E5339" s="3" t="s">
        <v>13094</v>
      </c>
      <c r="G5339" s="61">
        <v>39.99</v>
      </c>
    </row>
    <row r="5340" spans="1:7" x14ac:dyDescent="0.2">
      <c r="A5340" s="1" t="str">
        <f t="shared" si="85"/>
        <v>SICRO3 5219618</v>
      </c>
      <c r="B5340" s="3" t="s">
        <v>13112</v>
      </c>
      <c r="C5340" s="3" t="s">
        <v>5436</v>
      </c>
      <c r="D5340" s="2" t="s">
        <v>11925</v>
      </c>
      <c r="E5340" s="3" t="s">
        <v>13094</v>
      </c>
      <c r="G5340" s="61">
        <v>37.43</v>
      </c>
    </row>
    <row r="5341" spans="1:7" x14ac:dyDescent="0.2">
      <c r="A5341" s="1" t="str">
        <f t="shared" si="85"/>
        <v>SICRO3 5219619</v>
      </c>
      <c r="B5341" s="3" t="s">
        <v>13112</v>
      </c>
      <c r="C5341" s="3" t="s">
        <v>5437</v>
      </c>
      <c r="D5341" s="2" t="s">
        <v>11926</v>
      </c>
      <c r="E5341" s="3" t="s">
        <v>13094</v>
      </c>
      <c r="G5341" s="61">
        <v>42.64</v>
      </c>
    </row>
    <row r="5342" spans="1:7" x14ac:dyDescent="0.2">
      <c r="A5342" s="1" t="str">
        <f t="shared" si="85"/>
        <v>SICRO3 5219620</v>
      </c>
      <c r="B5342" s="3" t="s">
        <v>13112</v>
      </c>
      <c r="C5342" s="3" t="s">
        <v>5438</v>
      </c>
      <c r="D5342" s="2" t="s">
        <v>11927</v>
      </c>
      <c r="E5342" s="3" t="s">
        <v>13094</v>
      </c>
      <c r="G5342" s="61">
        <v>40.08</v>
      </c>
    </row>
    <row r="5343" spans="1:7" x14ac:dyDescent="0.2">
      <c r="A5343" s="1" t="str">
        <f t="shared" si="85"/>
        <v>SICRO3 5219621</v>
      </c>
      <c r="B5343" s="3" t="s">
        <v>13112</v>
      </c>
      <c r="C5343" s="3" t="s">
        <v>5439</v>
      </c>
      <c r="D5343" s="2" t="s">
        <v>11928</v>
      </c>
      <c r="E5343" s="3" t="s">
        <v>13094</v>
      </c>
      <c r="G5343" s="61">
        <v>49.75</v>
      </c>
    </row>
    <row r="5344" spans="1:7" x14ac:dyDescent="0.2">
      <c r="A5344" s="1" t="str">
        <f t="shared" si="85"/>
        <v>SICRO3 5219622</v>
      </c>
      <c r="B5344" s="3" t="s">
        <v>13112</v>
      </c>
      <c r="C5344" s="3" t="s">
        <v>5440</v>
      </c>
      <c r="D5344" s="2" t="s">
        <v>11929</v>
      </c>
      <c r="E5344" s="3" t="s">
        <v>13094</v>
      </c>
      <c r="G5344" s="61">
        <v>47.11</v>
      </c>
    </row>
    <row r="5345" spans="1:7" x14ac:dyDescent="0.2">
      <c r="A5345" s="1" t="str">
        <f t="shared" si="85"/>
        <v>SICRO3 5219623</v>
      </c>
      <c r="B5345" s="3" t="s">
        <v>13112</v>
      </c>
      <c r="C5345" s="3" t="s">
        <v>5441</v>
      </c>
      <c r="D5345" s="2" t="s">
        <v>11930</v>
      </c>
      <c r="E5345" s="3" t="s">
        <v>13094</v>
      </c>
      <c r="G5345" s="61">
        <v>54.01</v>
      </c>
    </row>
    <row r="5346" spans="1:7" x14ac:dyDescent="0.2">
      <c r="A5346" s="1" t="str">
        <f t="shared" si="85"/>
        <v>SICRO3 5219624</v>
      </c>
      <c r="B5346" s="3" t="s">
        <v>13112</v>
      </c>
      <c r="C5346" s="3" t="s">
        <v>5442</v>
      </c>
      <c r="D5346" s="2" t="s">
        <v>11931</v>
      </c>
      <c r="E5346" s="3" t="s">
        <v>13094</v>
      </c>
      <c r="G5346" s="61">
        <v>51.22</v>
      </c>
    </row>
    <row r="5347" spans="1:7" x14ac:dyDescent="0.2">
      <c r="A5347" s="1" t="str">
        <f t="shared" si="85"/>
        <v>SICRO3 5219625</v>
      </c>
      <c r="B5347" s="3" t="s">
        <v>13112</v>
      </c>
      <c r="C5347" s="3" t="s">
        <v>5443</v>
      </c>
      <c r="D5347" s="2" t="s">
        <v>11932</v>
      </c>
      <c r="E5347" s="3" t="s">
        <v>13094</v>
      </c>
      <c r="G5347" s="61">
        <v>55.47</v>
      </c>
    </row>
    <row r="5348" spans="1:7" x14ac:dyDescent="0.2">
      <c r="A5348" s="1" t="str">
        <f t="shared" si="85"/>
        <v>SICRO3 5219626</v>
      </c>
      <c r="B5348" s="3" t="s">
        <v>13112</v>
      </c>
      <c r="C5348" s="3" t="s">
        <v>5444</v>
      </c>
      <c r="D5348" s="2" t="s">
        <v>11933</v>
      </c>
      <c r="E5348" s="3" t="s">
        <v>13094</v>
      </c>
      <c r="G5348" s="61">
        <v>52.8</v>
      </c>
    </row>
    <row r="5349" spans="1:7" x14ac:dyDescent="0.2">
      <c r="A5349" s="1" t="str">
        <f t="shared" si="85"/>
        <v>SICRO3 5219627</v>
      </c>
      <c r="B5349" s="3" t="s">
        <v>13112</v>
      </c>
      <c r="C5349" s="3" t="s">
        <v>5445</v>
      </c>
      <c r="D5349" s="2" t="s">
        <v>11934</v>
      </c>
      <c r="E5349" s="3" t="s">
        <v>13094</v>
      </c>
      <c r="G5349" s="61">
        <v>39.76</v>
      </c>
    </row>
    <row r="5350" spans="1:7" x14ac:dyDescent="0.2">
      <c r="A5350" s="1" t="str">
        <f t="shared" si="85"/>
        <v>SICRO3 5219628</v>
      </c>
      <c r="B5350" s="3" t="s">
        <v>13112</v>
      </c>
      <c r="C5350" s="3" t="s">
        <v>5446</v>
      </c>
      <c r="D5350" s="2" t="s">
        <v>11935</v>
      </c>
      <c r="E5350" s="3" t="s">
        <v>13094</v>
      </c>
      <c r="G5350" s="61">
        <v>37.130000000000003</v>
      </c>
    </row>
    <row r="5351" spans="1:7" x14ac:dyDescent="0.2">
      <c r="A5351" s="1" t="str">
        <f t="shared" si="85"/>
        <v>SICRO3 5219629</v>
      </c>
      <c r="B5351" s="3" t="s">
        <v>13112</v>
      </c>
      <c r="C5351" s="3" t="s">
        <v>5447</v>
      </c>
      <c r="D5351" s="2" t="s">
        <v>11936</v>
      </c>
      <c r="E5351" s="3" t="s">
        <v>13094</v>
      </c>
      <c r="G5351" s="61">
        <v>46.2</v>
      </c>
    </row>
    <row r="5352" spans="1:7" x14ac:dyDescent="0.2">
      <c r="A5352" s="1" t="str">
        <f t="shared" si="85"/>
        <v>SICRO3 5219630</v>
      </c>
      <c r="B5352" s="3" t="s">
        <v>13112</v>
      </c>
      <c r="C5352" s="3" t="s">
        <v>5448</v>
      </c>
      <c r="D5352" s="2" t="s">
        <v>11937</v>
      </c>
      <c r="E5352" s="3" t="s">
        <v>13094</v>
      </c>
      <c r="G5352" s="61">
        <v>43.57</v>
      </c>
    </row>
    <row r="5353" spans="1:7" x14ac:dyDescent="0.2">
      <c r="A5353" s="1" t="str">
        <f t="shared" si="85"/>
        <v>SICRO3 5219631</v>
      </c>
      <c r="B5353" s="3" t="s">
        <v>13112</v>
      </c>
      <c r="C5353" s="3" t="s">
        <v>5449</v>
      </c>
      <c r="D5353" s="2" t="s">
        <v>11938</v>
      </c>
      <c r="E5353" s="3" t="s">
        <v>13094</v>
      </c>
      <c r="G5353" s="61">
        <v>50.06</v>
      </c>
    </row>
    <row r="5354" spans="1:7" x14ac:dyDescent="0.2">
      <c r="A5354" s="1" t="str">
        <f t="shared" si="85"/>
        <v>SICRO3 5219632</v>
      </c>
      <c r="B5354" s="3" t="s">
        <v>13112</v>
      </c>
      <c r="C5354" s="3" t="s">
        <v>5450</v>
      </c>
      <c r="D5354" s="2" t="s">
        <v>11939</v>
      </c>
      <c r="E5354" s="3" t="s">
        <v>13094</v>
      </c>
      <c r="G5354" s="61">
        <v>47.35</v>
      </c>
    </row>
    <row r="5355" spans="1:7" x14ac:dyDescent="0.2">
      <c r="A5355" s="1" t="str">
        <f t="shared" si="85"/>
        <v>SICRO3 5219633</v>
      </c>
      <c r="B5355" s="3" t="s">
        <v>13112</v>
      </c>
      <c r="C5355" s="3" t="s">
        <v>5451</v>
      </c>
      <c r="D5355" s="2" t="s">
        <v>11940</v>
      </c>
      <c r="E5355" s="3" t="s">
        <v>13094</v>
      </c>
      <c r="G5355" s="61">
        <v>54.06</v>
      </c>
    </row>
    <row r="5356" spans="1:7" x14ac:dyDescent="0.2">
      <c r="A5356" s="1" t="str">
        <f t="shared" si="85"/>
        <v>SICRO3 5219634</v>
      </c>
      <c r="B5356" s="3" t="s">
        <v>13112</v>
      </c>
      <c r="C5356" s="3" t="s">
        <v>5452</v>
      </c>
      <c r="D5356" s="2" t="s">
        <v>11941</v>
      </c>
      <c r="E5356" s="3" t="s">
        <v>13094</v>
      </c>
      <c r="G5356" s="61">
        <v>51.43</v>
      </c>
    </row>
    <row r="5357" spans="1:7" x14ac:dyDescent="0.2">
      <c r="A5357" s="1" t="str">
        <f t="shared" si="85"/>
        <v>SICRO3 5213395</v>
      </c>
      <c r="B5357" s="3" t="s">
        <v>13112</v>
      </c>
      <c r="C5357" s="3" t="s">
        <v>5453</v>
      </c>
      <c r="D5357" s="2" t="s">
        <v>11942</v>
      </c>
      <c r="E5357" s="3" t="s">
        <v>13094</v>
      </c>
      <c r="G5357" s="61">
        <v>39.590000000000003</v>
      </c>
    </row>
    <row r="5358" spans="1:7" x14ac:dyDescent="0.2">
      <c r="A5358" s="1" t="str">
        <f t="shared" si="85"/>
        <v>SICRO3 5213394</v>
      </c>
      <c r="B5358" s="3" t="s">
        <v>13112</v>
      </c>
      <c r="C5358" s="3" t="s">
        <v>5454</v>
      </c>
      <c r="D5358" s="2" t="s">
        <v>11943</v>
      </c>
      <c r="E5358" s="3" t="s">
        <v>13094</v>
      </c>
      <c r="G5358" s="61">
        <v>34.97</v>
      </c>
    </row>
    <row r="5359" spans="1:7" x14ac:dyDescent="0.2">
      <c r="A5359" s="1" t="str">
        <f t="shared" si="85"/>
        <v>SICRO3 5219635</v>
      </c>
      <c r="B5359" s="3" t="s">
        <v>13112</v>
      </c>
      <c r="C5359" s="3" t="s">
        <v>5455</v>
      </c>
      <c r="D5359" s="2" t="s">
        <v>11944</v>
      </c>
      <c r="E5359" s="3" t="s">
        <v>13094</v>
      </c>
      <c r="G5359" s="61">
        <v>36.6</v>
      </c>
    </row>
    <row r="5360" spans="1:7" x14ac:dyDescent="0.2">
      <c r="A5360" s="1" t="str">
        <f t="shared" si="85"/>
        <v>SICRO3 5219636</v>
      </c>
      <c r="B5360" s="3" t="s">
        <v>13112</v>
      </c>
      <c r="C5360" s="3" t="s">
        <v>5456</v>
      </c>
      <c r="D5360" s="2" t="s">
        <v>11945</v>
      </c>
      <c r="E5360" s="3" t="s">
        <v>13094</v>
      </c>
      <c r="G5360" s="61">
        <v>31.56</v>
      </c>
    </row>
    <row r="5361" spans="1:7" x14ac:dyDescent="0.2">
      <c r="A5361" s="1" t="str">
        <f t="shared" si="85"/>
        <v>SICRO3 5219637</v>
      </c>
      <c r="B5361" s="3" t="s">
        <v>13112</v>
      </c>
      <c r="C5361" s="3" t="s">
        <v>5457</v>
      </c>
      <c r="D5361" s="2" t="s">
        <v>11946</v>
      </c>
      <c r="E5361" s="3" t="s">
        <v>13094</v>
      </c>
      <c r="G5361" s="61">
        <v>70.05</v>
      </c>
    </row>
    <row r="5362" spans="1:7" x14ac:dyDescent="0.2">
      <c r="A5362" s="1" t="str">
        <f t="shared" si="85"/>
        <v>SICRO3 5219638</v>
      </c>
      <c r="B5362" s="3" t="s">
        <v>13112</v>
      </c>
      <c r="C5362" s="3" t="s">
        <v>5458</v>
      </c>
      <c r="D5362" s="2" t="s">
        <v>11947</v>
      </c>
      <c r="E5362" s="3" t="s">
        <v>13094</v>
      </c>
      <c r="G5362" s="61">
        <v>66.739999999999995</v>
      </c>
    </row>
    <row r="5363" spans="1:7" x14ac:dyDescent="0.2">
      <c r="A5363" s="1" t="str">
        <f t="shared" si="85"/>
        <v>SICRO3 5213393</v>
      </c>
      <c r="B5363" s="3" t="s">
        <v>13112</v>
      </c>
      <c r="C5363" s="3" t="s">
        <v>5459</v>
      </c>
      <c r="D5363" s="2" t="s">
        <v>11948</v>
      </c>
      <c r="E5363" s="3" t="s">
        <v>13094</v>
      </c>
      <c r="G5363" s="61">
        <v>34.53</v>
      </c>
    </row>
    <row r="5364" spans="1:7" x14ac:dyDescent="0.2">
      <c r="A5364" s="1" t="str">
        <f t="shared" si="85"/>
        <v>SICRO3 5213392</v>
      </c>
      <c r="B5364" s="3" t="s">
        <v>13112</v>
      </c>
      <c r="C5364" s="3" t="s">
        <v>5460</v>
      </c>
      <c r="D5364" s="2" t="s">
        <v>11949</v>
      </c>
      <c r="E5364" s="3" t="s">
        <v>13094</v>
      </c>
      <c r="G5364" s="61">
        <v>28.98</v>
      </c>
    </row>
    <row r="5365" spans="1:7" x14ac:dyDescent="0.2">
      <c r="A5365" s="1" t="str">
        <f t="shared" si="85"/>
        <v>SICRO3 5219639</v>
      </c>
      <c r="B5365" s="3" t="s">
        <v>13112</v>
      </c>
      <c r="C5365" s="3" t="s">
        <v>5461</v>
      </c>
      <c r="D5365" s="2" t="s">
        <v>11950</v>
      </c>
      <c r="E5365" s="3" t="s">
        <v>13094</v>
      </c>
      <c r="G5365" s="61">
        <v>33.04</v>
      </c>
    </row>
    <row r="5366" spans="1:7" x14ac:dyDescent="0.2">
      <c r="A5366" s="1" t="str">
        <f t="shared" si="85"/>
        <v>SICRO3 5219640</v>
      </c>
      <c r="B5366" s="3" t="s">
        <v>13112</v>
      </c>
      <c r="C5366" s="3" t="s">
        <v>5462</v>
      </c>
      <c r="D5366" s="2" t="s">
        <v>11951</v>
      </c>
      <c r="E5366" s="3" t="s">
        <v>13094</v>
      </c>
      <c r="G5366" s="61">
        <v>27.9</v>
      </c>
    </row>
    <row r="5367" spans="1:7" x14ac:dyDescent="0.2">
      <c r="A5367" s="1" t="str">
        <f t="shared" si="85"/>
        <v>SICRO3 5219641</v>
      </c>
      <c r="B5367" s="3" t="s">
        <v>13112</v>
      </c>
      <c r="C5367" s="3" t="s">
        <v>5463</v>
      </c>
      <c r="D5367" s="2" t="s">
        <v>11952</v>
      </c>
      <c r="E5367" s="3" t="s">
        <v>13094</v>
      </c>
      <c r="G5367" s="61">
        <v>62.05</v>
      </c>
    </row>
    <row r="5368" spans="1:7" x14ac:dyDescent="0.2">
      <c r="A5368" s="1" t="str">
        <f t="shared" si="85"/>
        <v>SICRO3 5219642</v>
      </c>
      <c r="B5368" s="3" t="s">
        <v>13112</v>
      </c>
      <c r="C5368" s="3" t="s">
        <v>5464</v>
      </c>
      <c r="D5368" s="2" t="s">
        <v>11953</v>
      </c>
      <c r="E5368" s="3" t="s">
        <v>13094</v>
      </c>
      <c r="G5368" s="61">
        <v>61.95</v>
      </c>
    </row>
    <row r="5369" spans="1:7" x14ac:dyDescent="0.2">
      <c r="A5369" s="1" t="str">
        <f t="shared" si="85"/>
        <v>SICRO3 5213362</v>
      </c>
      <c r="B5369" s="3" t="s">
        <v>13112</v>
      </c>
      <c r="C5369" s="3" t="s">
        <v>5465</v>
      </c>
      <c r="D5369" s="2" t="s">
        <v>11954</v>
      </c>
      <c r="E5369" s="3" t="s">
        <v>13094</v>
      </c>
      <c r="G5369" s="61">
        <v>86.89</v>
      </c>
    </row>
    <row r="5370" spans="1:7" x14ac:dyDescent="0.2">
      <c r="A5370" s="1" t="str">
        <f t="shared" si="85"/>
        <v>SICRO3 5213361</v>
      </c>
      <c r="B5370" s="3" t="s">
        <v>13112</v>
      </c>
      <c r="C5370" s="3" t="s">
        <v>5466</v>
      </c>
      <c r="D5370" s="2" t="s">
        <v>11955</v>
      </c>
      <c r="E5370" s="3" t="s">
        <v>13094</v>
      </c>
      <c r="G5370" s="61">
        <v>85.23</v>
      </c>
    </row>
    <row r="5371" spans="1:7" x14ac:dyDescent="0.2">
      <c r="A5371" s="1" t="str">
        <f t="shared" si="85"/>
        <v>SICRO3 5219643</v>
      </c>
      <c r="B5371" s="3" t="s">
        <v>13112</v>
      </c>
      <c r="C5371" s="3" t="s">
        <v>5467</v>
      </c>
      <c r="D5371" s="2" t="s">
        <v>11956</v>
      </c>
      <c r="E5371" s="3" t="s">
        <v>13094</v>
      </c>
      <c r="G5371" s="61">
        <v>77.55</v>
      </c>
    </row>
    <row r="5372" spans="1:7" x14ac:dyDescent="0.2">
      <c r="A5372" s="1" t="str">
        <f t="shared" si="85"/>
        <v>SICRO3 5219644</v>
      </c>
      <c r="B5372" s="3" t="s">
        <v>13112</v>
      </c>
      <c r="C5372" s="3" t="s">
        <v>5468</v>
      </c>
      <c r="D5372" s="2" t="s">
        <v>11957</v>
      </c>
      <c r="E5372" s="3" t="s">
        <v>13094</v>
      </c>
      <c r="G5372" s="61">
        <v>75.599999999999994</v>
      </c>
    </row>
    <row r="5373" spans="1:7" x14ac:dyDescent="0.2">
      <c r="A5373" s="1" t="str">
        <f t="shared" si="85"/>
        <v>SICRO3 5214000</v>
      </c>
      <c r="B5373" s="3" t="s">
        <v>13112</v>
      </c>
      <c r="C5373" s="3" t="s">
        <v>5469</v>
      </c>
      <c r="D5373" s="2" t="s">
        <v>11958</v>
      </c>
      <c r="E5373" s="3" t="s">
        <v>13098</v>
      </c>
      <c r="G5373" s="61">
        <v>340.44</v>
      </c>
    </row>
    <row r="5374" spans="1:7" x14ac:dyDescent="0.2">
      <c r="A5374" s="1" t="str">
        <f t="shared" si="85"/>
        <v>SICRO3 5301014</v>
      </c>
      <c r="B5374" s="3" t="s">
        <v>13112</v>
      </c>
      <c r="C5374" s="3" t="s">
        <v>5470</v>
      </c>
      <c r="D5374" s="2" t="s">
        <v>11959</v>
      </c>
      <c r="E5374" s="3" t="s">
        <v>13100</v>
      </c>
      <c r="G5374" s="61">
        <v>151.55000000000001</v>
      </c>
    </row>
    <row r="5375" spans="1:7" x14ac:dyDescent="0.2">
      <c r="A5375" s="1" t="str">
        <f t="shared" si="85"/>
        <v>SICRO3 5300995</v>
      </c>
      <c r="B5375" s="3" t="s">
        <v>13112</v>
      </c>
      <c r="C5375" s="3" t="s">
        <v>5471</v>
      </c>
      <c r="D5375" s="2" t="s">
        <v>11960</v>
      </c>
      <c r="E5375" s="3" t="s">
        <v>13094</v>
      </c>
      <c r="G5375" s="61">
        <v>2495.87</v>
      </c>
    </row>
    <row r="5376" spans="1:7" x14ac:dyDescent="0.2">
      <c r="A5376" s="1" t="str">
        <f t="shared" si="85"/>
        <v>SICRO3 5300996</v>
      </c>
      <c r="B5376" s="3" t="s">
        <v>13112</v>
      </c>
      <c r="C5376" s="3" t="s">
        <v>5472</v>
      </c>
      <c r="D5376" s="2" t="s">
        <v>11961</v>
      </c>
      <c r="E5376" s="3" t="s">
        <v>13094</v>
      </c>
      <c r="G5376" s="61">
        <v>3267.38</v>
      </c>
    </row>
    <row r="5377" spans="1:7" x14ac:dyDescent="0.2">
      <c r="A5377" s="1" t="str">
        <f t="shared" si="85"/>
        <v>SICRO3 5300998</v>
      </c>
      <c r="B5377" s="3" t="s">
        <v>13112</v>
      </c>
      <c r="C5377" s="3" t="s">
        <v>5473</v>
      </c>
      <c r="D5377" s="2" t="s">
        <v>11962</v>
      </c>
      <c r="E5377" s="3" t="s">
        <v>13094</v>
      </c>
      <c r="G5377" s="61">
        <v>6413</v>
      </c>
    </row>
    <row r="5378" spans="1:7" x14ac:dyDescent="0.2">
      <c r="A5378" s="1" t="str">
        <f t="shared" si="85"/>
        <v>SICRO3 5300997</v>
      </c>
      <c r="B5378" s="3" t="s">
        <v>13112</v>
      </c>
      <c r="C5378" s="3" t="s">
        <v>5474</v>
      </c>
      <c r="D5378" s="2" t="s">
        <v>11963</v>
      </c>
      <c r="E5378" s="3" t="s">
        <v>13094</v>
      </c>
      <c r="G5378" s="61">
        <v>5336.24</v>
      </c>
    </row>
    <row r="5379" spans="1:7" x14ac:dyDescent="0.2">
      <c r="A5379" s="1" t="str">
        <f t="shared" si="85"/>
        <v>SICRO3 5300999</v>
      </c>
      <c r="B5379" s="3" t="s">
        <v>13112</v>
      </c>
      <c r="C5379" s="3" t="s">
        <v>5475</v>
      </c>
      <c r="D5379" s="2" t="s">
        <v>11964</v>
      </c>
      <c r="E5379" s="3" t="s">
        <v>13094</v>
      </c>
      <c r="G5379" s="61">
        <v>864.02</v>
      </c>
    </row>
    <row r="5380" spans="1:7" x14ac:dyDescent="0.2">
      <c r="A5380" s="1" t="str">
        <f t="shared" si="85"/>
        <v>SICRO3 5301000</v>
      </c>
      <c r="B5380" s="3" t="s">
        <v>13112</v>
      </c>
      <c r="C5380" s="3" t="s">
        <v>5476</v>
      </c>
      <c r="D5380" s="2" t="s">
        <v>11965</v>
      </c>
      <c r="E5380" s="3" t="s">
        <v>13094</v>
      </c>
      <c r="G5380" s="61">
        <v>1288.72</v>
      </c>
    </row>
    <row r="5381" spans="1:7" x14ac:dyDescent="0.2">
      <c r="A5381" s="1" t="str">
        <f t="shared" si="85"/>
        <v>SICRO3 5301001</v>
      </c>
      <c r="B5381" s="3" t="s">
        <v>13112</v>
      </c>
      <c r="C5381" s="3" t="s">
        <v>5477</v>
      </c>
      <c r="D5381" s="2" t="s">
        <v>11966</v>
      </c>
      <c r="E5381" s="3" t="s">
        <v>13094</v>
      </c>
      <c r="G5381" s="61">
        <v>583.49</v>
      </c>
    </row>
    <row r="5382" spans="1:7" x14ac:dyDescent="0.2">
      <c r="A5382" s="1" t="str">
        <f t="shared" si="85"/>
        <v>SICRO3 5301002</v>
      </c>
      <c r="B5382" s="3" t="s">
        <v>13112</v>
      </c>
      <c r="C5382" s="3" t="s">
        <v>5478</v>
      </c>
      <c r="D5382" s="2" t="s">
        <v>11967</v>
      </c>
      <c r="E5382" s="3" t="s">
        <v>13094</v>
      </c>
      <c r="G5382" s="61">
        <v>373.02</v>
      </c>
    </row>
    <row r="5383" spans="1:7" x14ac:dyDescent="0.2">
      <c r="A5383" s="1" t="str">
        <f t="shared" si="85"/>
        <v>SICRO3 5301003</v>
      </c>
      <c r="B5383" s="3" t="s">
        <v>13112</v>
      </c>
      <c r="C5383" s="3" t="s">
        <v>5479</v>
      </c>
      <c r="D5383" s="2" t="s">
        <v>11968</v>
      </c>
      <c r="E5383" s="3" t="s">
        <v>13094</v>
      </c>
      <c r="G5383" s="61">
        <v>363.55</v>
      </c>
    </row>
    <row r="5384" spans="1:7" ht="22.5" x14ac:dyDescent="0.2">
      <c r="A5384" s="1" t="str">
        <f t="shared" si="85"/>
        <v>SICRO3 5301064</v>
      </c>
      <c r="B5384" s="3" t="s">
        <v>13112</v>
      </c>
      <c r="C5384" s="3" t="s">
        <v>5480</v>
      </c>
      <c r="D5384" s="2" t="s">
        <v>11969</v>
      </c>
      <c r="E5384" s="3" t="s">
        <v>13094</v>
      </c>
      <c r="G5384" s="61">
        <v>615.34</v>
      </c>
    </row>
    <row r="5385" spans="1:7" ht="22.5" x14ac:dyDescent="0.2">
      <c r="A5385" s="1" t="str">
        <f t="shared" si="85"/>
        <v>SICRO3 5301046</v>
      </c>
      <c r="B5385" s="3" t="s">
        <v>13112</v>
      </c>
      <c r="C5385" s="3" t="s">
        <v>5481</v>
      </c>
      <c r="D5385" s="2" t="s">
        <v>11970</v>
      </c>
      <c r="E5385" s="3" t="s">
        <v>13094</v>
      </c>
      <c r="G5385" s="61">
        <v>1300.47</v>
      </c>
    </row>
    <row r="5386" spans="1:7" ht="22.5" x14ac:dyDescent="0.2">
      <c r="A5386" s="1" t="str">
        <f t="shared" si="85"/>
        <v>SICRO3 5301065</v>
      </c>
      <c r="B5386" s="3" t="s">
        <v>13112</v>
      </c>
      <c r="C5386" s="3" t="s">
        <v>5482</v>
      </c>
      <c r="D5386" s="2" t="s">
        <v>11971</v>
      </c>
      <c r="E5386" s="3" t="s">
        <v>13094</v>
      </c>
      <c r="G5386" s="61">
        <v>1093.6199999999999</v>
      </c>
    </row>
    <row r="5387" spans="1:7" ht="22.5" x14ac:dyDescent="0.2">
      <c r="A5387" s="1" t="str">
        <f t="shared" si="85"/>
        <v>SICRO3 5301047</v>
      </c>
      <c r="B5387" s="3" t="s">
        <v>13112</v>
      </c>
      <c r="C5387" s="3" t="s">
        <v>5483</v>
      </c>
      <c r="D5387" s="2" t="s">
        <v>11972</v>
      </c>
      <c r="E5387" s="3" t="s">
        <v>13094</v>
      </c>
      <c r="G5387" s="61">
        <v>2213.59</v>
      </c>
    </row>
    <row r="5388" spans="1:7" ht="22.5" x14ac:dyDescent="0.2">
      <c r="A5388" s="1" t="str">
        <f t="shared" si="85"/>
        <v>SICRO3 5301066</v>
      </c>
      <c r="B5388" s="3" t="s">
        <v>13112</v>
      </c>
      <c r="C5388" s="3" t="s">
        <v>5484</v>
      </c>
      <c r="D5388" s="2" t="s">
        <v>11973</v>
      </c>
      <c r="E5388" s="3" t="s">
        <v>13094</v>
      </c>
      <c r="G5388" s="61">
        <v>1224.8699999999999</v>
      </c>
    </row>
    <row r="5389" spans="1:7" ht="22.5" x14ac:dyDescent="0.2">
      <c r="A5389" s="1" t="str">
        <f t="shared" si="85"/>
        <v>SICRO3 5301048</v>
      </c>
      <c r="B5389" s="3" t="s">
        <v>13112</v>
      </c>
      <c r="C5389" s="3" t="s">
        <v>5485</v>
      </c>
      <c r="D5389" s="2" t="s">
        <v>11974</v>
      </c>
      <c r="E5389" s="3" t="s">
        <v>13094</v>
      </c>
      <c r="G5389" s="61">
        <v>2407.5700000000002</v>
      </c>
    </row>
    <row r="5390" spans="1:7" ht="22.5" x14ac:dyDescent="0.2">
      <c r="A5390" s="1" t="str">
        <f t="shared" si="85"/>
        <v>SICRO3 5301040</v>
      </c>
      <c r="B5390" s="3" t="s">
        <v>13112</v>
      </c>
      <c r="C5390" s="3" t="s">
        <v>5486</v>
      </c>
      <c r="D5390" s="2" t="s">
        <v>11975</v>
      </c>
      <c r="E5390" s="3" t="s">
        <v>13094</v>
      </c>
      <c r="G5390" s="61">
        <v>2312.2800000000002</v>
      </c>
    </row>
    <row r="5391" spans="1:7" ht="22.5" x14ac:dyDescent="0.2">
      <c r="A5391" s="1" t="str">
        <f t="shared" si="85"/>
        <v>SICRO3 5301058</v>
      </c>
      <c r="B5391" s="3" t="s">
        <v>13112</v>
      </c>
      <c r="C5391" s="3" t="s">
        <v>5487</v>
      </c>
      <c r="D5391" s="2" t="s">
        <v>11976</v>
      </c>
      <c r="E5391" s="3" t="s">
        <v>13094</v>
      </c>
      <c r="G5391" s="61">
        <v>1621</v>
      </c>
    </row>
    <row r="5392" spans="1:7" ht="22.5" x14ac:dyDescent="0.2">
      <c r="A5392" s="1" t="str">
        <f t="shared" si="85"/>
        <v>SICRO3 5301041</v>
      </c>
      <c r="B5392" s="3" t="s">
        <v>13112</v>
      </c>
      <c r="C5392" s="3" t="s">
        <v>5488</v>
      </c>
      <c r="D5392" s="2" t="s">
        <v>11977</v>
      </c>
      <c r="E5392" s="3" t="s">
        <v>13094</v>
      </c>
      <c r="G5392" s="61">
        <v>5119.54</v>
      </c>
    </row>
    <row r="5393" spans="1:7" ht="22.5" x14ac:dyDescent="0.2">
      <c r="A5393" s="1" t="str">
        <f t="shared" si="85"/>
        <v>SICRO3 5301059</v>
      </c>
      <c r="B5393" s="3" t="s">
        <v>13112</v>
      </c>
      <c r="C5393" s="3" t="s">
        <v>5489</v>
      </c>
      <c r="D5393" s="2" t="s">
        <v>11978</v>
      </c>
      <c r="E5393" s="3" t="s">
        <v>13094</v>
      </c>
      <c r="G5393" s="61">
        <v>3981.08</v>
      </c>
    </row>
    <row r="5394" spans="1:7" ht="22.5" x14ac:dyDescent="0.2">
      <c r="A5394" s="1" t="str">
        <f t="shared" si="85"/>
        <v>SICRO3 5301060</v>
      </c>
      <c r="B5394" s="3" t="s">
        <v>13112</v>
      </c>
      <c r="C5394" s="3" t="s">
        <v>5490</v>
      </c>
      <c r="D5394" s="2" t="s">
        <v>11979</v>
      </c>
      <c r="E5394" s="3" t="s">
        <v>13094</v>
      </c>
      <c r="G5394" s="61">
        <v>4406.95</v>
      </c>
    </row>
    <row r="5395" spans="1:7" ht="22.5" x14ac:dyDescent="0.2">
      <c r="A5395" s="1" t="str">
        <f t="shared" ref="A5395:A5458" si="86">CONCATENATE($B5395," ",$C5395)</f>
        <v>SICRO3 5301042</v>
      </c>
      <c r="B5395" s="3" t="s">
        <v>13112</v>
      </c>
      <c r="C5395" s="3" t="s">
        <v>5491</v>
      </c>
      <c r="D5395" s="2" t="s">
        <v>11980</v>
      </c>
      <c r="E5395" s="3" t="s">
        <v>13094</v>
      </c>
      <c r="G5395" s="61">
        <v>5609.63</v>
      </c>
    </row>
    <row r="5396" spans="1:7" ht="22.5" x14ac:dyDescent="0.2">
      <c r="A5396" s="1" t="str">
        <f t="shared" si="86"/>
        <v>SICRO3 5301072</v>
      </c>
      <c r="B5396" s="3" t="s">
        <v>13112</v>
      </c>
      <c r="C5396" s="3" t="s">
        <v>5492</v>
      </c>
      <c r="D5396" s="2" t="s">
        <v>11981</v>
      </c>
      <c r="E5396" s="3" t="s">
        <v>13094</v>
      </c>
      <c r="G5396" s="61">
        <v>5130.17</v>
      </c>
    </row>
    <row r="5397" spans="1:7" ht="22.5" x14ac:dyDescent="0.2">
      <c r="A5397" s="1" t="str">
        <f t="shared" si="86"/>
        <v>SICRO3 5301054</v>
      </c>
      <c r="B5397" s="3" t="s">
        <v>13112</v>
      </c>
      <c r="C5397" s="3" t="s">
        <v>5493</v>
      </c>
      <c r="D5397" s="2" t="s">
        <v>11982</v>
      </c>
      <c r="E5397" s="3" t="s">
        <v>13094</v>
      </c>
      <c r="G5397" s="61">
        <v>5709.06</v>
      </c>
    </row>
    <row r="5398" spans="1:7" ht="22.5" x14ac:dyDescent="0.2">
      <c r="A5398" s="1" t="str">
        <f t="shared" si="86"/>
        <v>SICRO3 5301070</v>
      </c>
      <c r="B5398" s="3" t="s">
        <v>13112</v>
      </c>
      <c r="C5398" s="3" t="s">
        <v>5494</v>
      </c>
      <c r="D5398" s="2" t="s">
        <v>11983</v>
      </c>
      <c r="E5398" s="3" t="s">
        <v>13094</v>
      </c>
      <c r="G5398" s="61">
        <v>2409.4</v>
      </c>
    </row>
    <row r="5399" spans="1:7" ht="22.5" x14ac:dyDescent="0.2">
      <c r="A5399" s="1" t="str">
        <f t="shared" si="86"/>
        <v>SICRO3 5301052</v>
      </c>
      <c r="B5399" s="3" t="s">
        <v>13112</v>
      </c>
      <c r="C5399" s="3" t="s">
        <v>5495</v>
      </c>
      <c r="D5399" s="2" t="s">
        <v>11984</v>
      </c>
      <c r="E5399" s="3" t="s">
        <v>13094</v>
      </c>
      <c r="G5399" s="61">
        <v>2961.93</v>
      </c>
    </row>
    <row r="5400" spans="1:7" ht="22.5" x14ac:dyDescent="0.2">
      <c r="A5400" s="1" t="str">
        <f t="shared" si="86"/>
        <v>SICRO3 5301071</v>
      </c>
      <c r="B5400" s="3" t="s">
        <v>13112</v>
      </c>
      <c r="C5400" s="3" t="s">
        <v>5496</v>
      </c>
      <c r="D5400" s="2" t="s">
        <v>11985</v>
      </c>
      <c r="E5400" s="3" t="s">
        <v>13094</v>
      </c>
      <c r="G5400" s="61">
        <v>3202.47</v>
      </c>
    </row>
    <row r="5401" spans="1:7" ht="22.5" x14ac:dyDescent="0.2">
      <c r="A5401" s="1" t="str">
        <f t="shared" si="86"/>
        <v>SICRO3 5301053</v>
      </c>
      <c r="B5401" s="3" t="s">
        <v>13112</v>
      </c>
      <c r="C5401" s="3" t="s">
        <v>5497</v>
      </c>
      <c r="D5401" s="2" t="s">
        <v>11986</v>
      </c>
      <c r="E5401" s="3" t="s">
        <v>13094</v>
      </c>
      <c r="G5401" s="61">
        <v>3755.39</v>
      </c>
    </row>
    <row r="5402" spans="1:7" ht="22.5" x14ac:dyDescent="0.2">
      <c r="A5402" s="1" t="str">
        <f t="shared" si="86"/>
        <v>SICRO3 5301061</v>
      </c>
      <c r="B5402" s="3" t="s">
        <v>13112</v>
      </c>
      <c r="C5402" s="3" t="s">
        <v>5498</v>
      </c>
      <c r="D5402" s="2" t="s">
        <v>11987</v>
      </c>
      <c r="E5402" s="3" t="s">
        <v>13094</v>
      </c>
      <c r="G5402" s="61">
        <v>189.62</v>
      </c>
    </row>
    <row r="5403" spans="1:7" ht="22.5" x14ac:dyDescent="0.2">
      <c r="A5403" s="1" t="str">
        <f t="shared" si="86"/>
        <v>SICRO3 5301043</v>
      </c>
      <c r="B5403" s="3" t="s">
        <v>13112</v>
      </c>
      <c r="C5403" s="3" t="s">
        <v>5499</v>
      </c>
      <c r="D5403" s="2" t="s">
        <v>11988</v>
      </c>
      <c r="E5403" s="3" t="s">
        <v>13094</v>
      </c>
      <c r="G5403" s="61">
        <v>735.79</v>
      </c>
    </row>
    <row r="5404" spans="1:7" ht="22.5" x14ac:dyDescent="0.2">
      <c r="A5404" s="1" t="str">
        <f t="shared" si="86"/>
        <v>SICRO3 5301062</v>
      </c>
      <c r="B5404" s="3" t="s">
        <v>13112</v>
      </c>
      <c r="C5404" s="3" t="s">
        <v>5500</v>
      </c>
      <c r="D5404" s="2" t="s">
        <v>11989</v>
      </c>
      <c r="E5404" s="3" t="s">
        <v>13094</v>
      </c>
      <c r="G5404" s="61">
        <v>323.14999999999998</v>
      </c>
    </row>
    <row r="5405" spans="1:7" ht="22.5" x14ac:dyDescent="0.2">
      <c r="A5405" s="1" t="str">
        <f t="shared" si="86"/>
        <v>SICRO3 5301044</v>
      </c>
      <c r="B5405" s="3" t="s">
        <v>13112</v>
      </c>
      <c r="C5405" s="3" t="s">
        <v>5501</v>
      </c>
      <c r="D5405" s="2" t="s">
        <v>11990</v>
      </c>
      <c r="E5405" s="3" t="s">
        <v>13094</v>
      </c>
      <c r="G5405" s="61">
        <v>1097.43</v>
      </c>
    </row>
    <row r="5406" spans="1:7" ht="22.5" x14ac:dyDescent="0.2">
      <c r="A5406" s="1" t="str">
        <f t="shared" si="86"/>
        <v>SICRO3 5301063</v>
      </c>
      <c r="B5406" s="3" t="s">
        <v>13112</v>
      </c>
      <c r="C5406" s="3" t="s">
        <v>5502</v>
      </c>
      <c r="D5406" s="2" t="s">
        <v>11991</v>
      </c>
      <c r="E5406" s="3" t="s">
        <v>13094</v>
      </c>
      <c r="G5406" s="61">
        <v>374.58</v>
      </c>
    </row>
    <row r="5407" spans="1:7" ht="22.5" x14ac:dyDescent="0.2">
      <c r="A5407" s="1" t="str">
        <f t="shared" si="86"/>
        <v>SICRO3 5301045</v>
      </c>
      <c r="B5407" s="3" t="s">
        <v>13112</v>
      </c>
      <c r="C5407" s="3" t="s">
        <v>5503</v>
      </c>
      <c r="D5407" s="2" t="s">
        <v>11992</v>
      </c>
      <c r="E5407" s="3" t="s">
        <v>13094</v>
      </c>
      <c r="G5407" s="61">
        <v>1203.02</v>
      </c>
    </row>
    <row r="5408" spans="1:7" ht="22.5" x14ac:dyDescent="0.2">
      <c r="A5408" s="1" t="str">
        <f t="shared" si="86"/>
        <v>SICRO3 5301037</v>
      </c>
      <c r="B5408" s="3" t="s">
        <v>13112</v>
      </c>
      <c r="C5408" s="3" t="s">
        <v>5504</v>
      </c>
      <c r="D5408" s="2" t="s">
        <v>11993</v>
      </c>
      <c r="E5408" s="3" t="s">
        <v>13094</v>
      </c>
      <c r="G5408" s="61">
        <v>1226.48</v>
      </c>
    </row>
    <row r="5409" spans="1:7" ht="22.5" x14ac:dyDescent="0.2">
      <c r="A5409" s="1" t="str">
        <f t="shared" si="86"/>
        <v>SICRO3 5301055</v>
      </c>
      <c r="B5409" s="3" t="s">
        <v>13112</v>
      </c>
      <c r="C5409" s="3" t="s">
        <v>5505</v>
      </c>
      <c r="D5409" s="2" t="s">
        <v>11994</v>
      </c>
      <c r="E5409" s="3" t="s">
        <v>13094</v>
      </c>
      <c r="G5409" s="61">
        <v>677.15</v>
      </c>
    </row>
    <row r="5410" spans="1:7" ht="22.5" x14ac:dyDescent="0.2">
      <c r="A5410" s="1" t="str">
        <f t="shared" si="86"/>
        <v>SICRO3 5301038</v>
      </c>
      <c r="B5410" s="3" t="s">
        <v>13112</v>
      </c>
      <c r="C5410" s="3" t="s">
        <v>5506</v>
      </c>
      <c r="D5410" s="2" t="s">
        <v>11995</v>
      </c>
      <c r="E5410" s="3" t="s">
        <v>13094</v>
      </c>
      <c r="G5410" s="61">
        <v>2519.17</v>
      </c>
    </row>
    <row r="5411" spans="1:7" ht="22.5" x14ac:dyDescent="0.2">
      <c r="A5411" s="1" t="str">
        <f t="shared" si="86"/>
        <v>SICRO3 5301056</v>
      </c>
      <c r="B5411" s="3" t="s">
        <v>13112</v>
      </c>
      <c r="C5411" s="3" t="s">
        <v>5507</v>
      </c>
      <c r="D5411" s="2" t="s">
        <v>11996</v>
      </c>
      <c r="E5411" s="3" t="s">
        <v>13094</v>
      </c>
      <c r="G5411" s="61">
        <v>1735.34</v>
      </c>
    </row>
    <row r="5412" spans="1:7" ht="22.5" x14ac:dyDescent="0.2">
      <c r="A5412" s="1" t="str">
        <f t="shared" si="86"/>
        <v>SICRO3 5301057</v>
      </c>
      <c r="B5412" s="3" t="s">
        <v>13112</v>
      </c>
      <c r="C5412" s="3" t="s">
        <v>5508</v>
      </c>
      <c r="D5412" s="2" t="s">
        <v>11997</v>
      </c>
      <c r="E5412" s="3" t="s">
        <v>13094</v>
      </c>
      <c r="G5412" s="61">
        <v>1930.45</v>
      </c>
    </row>
    <row r="5413" spans="1:7" ht="22.5" x14ac:dyDescent="0.2">
      <c r="A5413" s="1" t="str">
        <f t="shared" si="86"/>
        <v>SICRO3 5301039</v>
      </c>
      <c r="B5413" s="3" t="s">
        <v>13112</v>
      </c>
      <c r="C5413" s="3" t="s">
        <v>5509</v>
      </c>
      <c r="D5413" s="2" t="s">
        <v>11998</v>
      </c>
      <c r="E5413" s="3" t="s">
        <v>13094</v>
      </c>
      <c r="G5413" s="61">
        <v>2769.74</v>
      </c>
    </row>
    <row r="5414" spans="1:7" ht="22.5" x14ac:dyDescent="0.2">
      <c r="A5414" s="1" t="str">
        <f t="shared" si="86"/>
        <v>SICRO3 5301069</v>
      </c>
      <c r="B5414" s="3" t="s">
        <v>13112</v>
      </c>
      <c r="C5414" s="3" t="s">
        <v>5510</v>
      </c>
      <c r="D5414" s="2" t="s">
        <v>11999</v>
      </c>
      <c r="E5414" s="3" t="s">
        <v>13094</v>
      </c>
      <c r="G5414" s="61">
        <v>2315.39</v>
      </c>
    </row>
    <row r="5415" spans="1:7" ht="22.5" x14ac:dyDescent="0.2">
      <c r="A5415" s="1" t="str">
        <f t="shared" si="86"/>
        <v>SICRO3 5301051</v>
      </c>
      <c r="B5415" s="3" t="s">
        <v>13112</v>
      </c>
      <c r="C5415" s="3" t="s">
        <v>5511</v>
      </c>
      <c r="D5415" s="2" t="s">
        <v>12000</v>
      </c>
      <c r="E5415" s="3" t="s">
        <v>13094</v>
      </c>
      <c r="G5415" s="61">
        <v>2791.09</v>
      </c>
    </row>
    <row r="5416" spans="1:7" ht="22.5" x14ac:dyDescent="0.2">
      <c r="A5416" s="1" t="str">
        <f t="shared" si="86"/>
        <v>SICRO3 5301067</v>
      </c>
      <c r="B5416" s="3" t="s">
        <v>13112</v>
      </c>
      <c r="C5416" s="3" t="s">
        <v>5512</v>
      </c>
      <c r="D5416" s="2" t="s">
        <v>12001</v>
      </c>
      <c r="E5416" s="3" t="s">
        <v>13094</v>
      </c>
      <c r="G5416" s="61">
        <v>1085.1600000000001</v>
      </c>
    </row>
    <row r="5417" spans="1:7" ht="22.5" x14ac:dyDescent="0.2">
      <c r="A5417" s="1" t="str">
        <f t="shared" si="86"/>
        <v>SICRO3 5301049</v>
      </c>
      <c r="B5417" s="3" t="s">
        <v>13112</v>
      </c>
      <c r="C5417" s="3" t="s">
        <v>5513</v>
      </c>
      <c r="D5417" s="2" t="s">
        <v>12002</v>
      </c>
      <c r="E5417" s="3" t="s">
        <v>13094</v>
      </c>
      <c r="G5417" s="61">
        <v>1559.96</v>
      </c>
    </row>
    <row r="5418" spans="1:7" ht="22.5" x14ac:dyDescent="0.2">
      <c r="A5418" s="1" t="str">
        <f t="shared" si="86"/>
        <v>SICRO3 5301068</v>
      </c>
      <c r="B5418" s="3" t="s">
        <v>13112</v>
      </c>
      <c r="C5418" s="3" t="s">
        <v>5514</v>
      </c>
      <c r="D5418" s="2" t="s">
        <v>12003</v>
      </c>
      <c r="E5418" s="3" t="s">
        <v>13094</v>
      </c>
      <c r="G5418" s="61">
        <v>1372.77</v>
      </c>
    </row>
    <row r="5419" spans="1:7" ht="22.5" x14ac:dyDescent="0.2">
      <c r="A5419" s="1" t="str">
        <f t="shared" si="86"/>
        <v>SICRO3 5301050</v>
      </c>
      <c r="B5419" s="3" t="s">
        <v>13112</v>
      </c>
      <c r="C5419" s="3" t="s">
        <v>5515</v>
      </c>
      <c r="D5419" s="2" t="s">
        <v>12004</v>
      </c>
      <c r="E5419" s="3" t="s">
        <v>13094</v>
      </c>
      <c r="G5419" s="61">
        <v>1847.76</v>
      </c>
    </row>
    <row r="5420" spans="1:7" ht="22.5" x14ac:dyDescent="0.2">
      <c r="A5420" s="1" t="str">
        <f t="shared" si="86"/>
        <v>SICRO3 5301022</v>
      </c>
      <c r="B5420" s="3" t="s">
        <v>13112</v>
      </c>
      <c r="C5420" s="3" t="s">
        <v>5516</v>
      </c>
      <c r="D5420" s="2" t="s">
        <v>12005</v>
      </c>
      <c r="E5420" s="3" t="s">
        <v>13094</v>
      </c>
      <c r="G5420" s="61">
        <v>1040.56</v>
      </c>
    </row>
    <row r="5421" spans="1:7" ht="22.5" x14ac:dyDescent="0.2">
      <c r="A5421" s="1" t="str">
        <f t="shared" si="86"/>
        <v>SICRO3 5301021</v>
      </c>
      <c r="B5421" s="3" t="s">
        <v>13112</v>
      </c>
      <c r="C5421" s="3" t="s">
        <v>5517</v>
      </c>
      <c r="D5421" s="2" t="s">
        <v>12006</v>
      </c>
      <c r="E5421" s="3" t="s">
        <v>13094</v>
      </c>
      <c r="G5421" s="61">
        <v>674.59</v>
      </c>
    </row>
    <row r="5422" spans="1:7" x14ac:dyDescent="0.2">
      <c r="A5422" s="1" t="str">
        <f t="shared" si="86"/>
        <v>SICRO3 5301020</v>
      </c>
      <c r="B5422" s="3" t="s">
        <v>13112</v>
      </c>
      <c r="C5422" s="3" t="s">
        <v>5518</v>
      </c>
      <c r="D5422" s="2" t="s">
        <v>12007</v>
      </c>
      <c r="E5422" s="3" t="s">
        <v>13095</v>
      </c>
      <c r="G5422" s="61">
        <v>323.12</v>
      </c>
    </row>
    <row r="5423" spans="1:7" x14ac:dyDescent="0.2">
      <c r="A5423" s="1" t="str">
        <f t="shared" si="86"/>
        <v>SICRO3 5301018</v>
      </c>
      <c r="B5423" s="3" t="s">
        <v>13112</v>
      </c>
      <c r="C5423" s="3" t="s">
        <v>5519</v>
      </c>
      <c r="D5423" s="2" t="s">
        <v>12008</v>
      </c>
      <c r="E5423" s="3" t="s">
        <v>13095</v>
      </c>
      <c r="G5423" s="61">
        <v>87.19</v>
      </c>
    </row>
    <row r="5424" spans="1:7" x14ac:dyDescent="0.2">
      <c r="A5424" s="1" t="str">
        <f t="shared" si="86"/>
        <v>SICRO3 5301019</v>
      </c>
      <c r="B5424" s="3" t="s">
        <v>13112</v>
      </c>
      <c r="C5424" s="3" t="s">
        <v>5520</v>
      </c>
      <c r="D5424" s="2" t="s">
        <v>12009</v>
      </c>
      <c r="E5424" s="3" t="s">
        <v>13095</v>
      </c>
      <c r="G5424" s="61">
        <v>205.7</v>
      </c>
    </row>
    <row r="5425" spans="1:7" ht="22.5" x14ac:dyDescent="0.2">
      <c r="A5425" s="1" t="str">
        <f t="shared" si="86"/>
        <v>SICRO3 5301077</v>
      </c>
      <c r="B5425" s="3" t="s">
        <v>13112</v>
      </c>
      <c r="C5425" s="3" t="s">
        <v>5521</v>
      </c>
      <c r="D5425" s="2" t="s">
        <v>12010</v>
      </c>
      <c r="E5425" s="3" t="s">
        <v>13094</v>
      </c>
      <c r="G5425" s="61">
        <v>5069.5600000000004</v>
      </c>
    </row>
    <row r="5426" spans="1:7" ht="22.5" x14ac:dyDescent="0.2">
      <c r="A5426" s="1" t="str">
        <f t="shared" si="86"/>
        <v>SICRO3 5301078</v>
      </c>
      <c r="B5426" s="3" t="s">
        <v>13112</v>
      </c>
      <c r="C5426" s="3" t="s">
        <v>5522</v>
      </c>
      <c r="D5426" s="2" t="s">
        <v>12011</v>
      </c>
      <c r="E5426" s="3" t="s">
        <v>13094</v>
      </c>
      <c r="G5426" s="61">
        <v>5926.31</v>
      </c>
    </row>
    <row r="5427" spans="1:7" ht="22.5" x14ac:dyDescent="0.2">
      <c r="A5427" s="1" t="str">
        <f t="shared" si="86"/>
        <v>SICRO3 5301079</v>
      </c>
      <c r="B5427" s="3" t="s">
        <v>13112</v>
      </c>
      <c r="C5427" s="3" t="s">
        <v>5523</v>
      </c>
      <c r="D5427" s="2" t="s">
        <v>12012</v>
      </c>
      <c r="E5427" s="3" t="s">
        <v>13094</v>
      </c>
      <c r="G5427" s="61">
        <v>8399.7099999999991</v>
      </c>
    </row>
    <row r="5428" spans="1:7" ht="22.5" x14ac:dyDescent="0.2">
      <c r="A5428" s="1" t="str">
        <f t="shared" si="86"/>
        <v>SICRO3 5301080</v>
      </c>
      <c r="B5428" s="3" t="s">
        <v>13112</v>
      </c>
      <c r="C5428" s="3" t="s">
        <v>5524</v>
      </c>
      <c r="D5428" s="2" t="s">
        <v>12013</v>
      </c>
      <c r="E5428" s="3" t="s">
        <v>13094</v>
      </c>
      <c r="G5428" s="61">
        <v>10030.58</v>
      </c>
    </row>
    <row r="5429" spans="1:7" ht="22.5" x14ac:dyDescent="0.2">
      <c r="A5429" s="1" t="str">
        <f t="shared" si="86"/>
        <v>SICRO3 5301081</v>
      </c>
      <c r="B5429" s="3" t="s">
        <v>13112</v>
      </c>
      <c r="C5429" s="3" t="s">
        <v>5525</v>
      </c>
      <c r="D5429" s="2" t="s">
        <v>12014</v>
      </c>
      <c r="E5429" s="3" t="s">
        <v>13094</v>
      </c>
      <c r="G5429" s="61">
        <v>12269.28</v>
      </c>
    </row>
    <row r="5430" spans="1:7" x14ac:dyDescent="0.2">
      <c r="A5430" s="1" t="str">
        <f t="shared" si="86"/>
        <v>SICRO3 5301023</v>
      </c>
      <c r="B5430" s="3" t="s">
        <v>13112</v>
      </c>
      <c r="C5430" s="3" t="s">
        <v>5526</v>
      </c>
      <c r="D5430" s="2" t="s">
        <v>12015</v>
      </c>
      <c r="E5430" s="3" t="s">
        <v>13094</v>
      </c>
      <c r="G5430" s="61">
        <v>3823.11</v>
      </c>
    </row>
    <row r="5431" spans="1:7" x14ac:dyDescent="0.2">
      <c r="A5431" s="1" t="str">
        <f t="shared" si="86"/>
        <v>SICRO3 5301024</v>
      </c>
      <c r="B5431" s="3" t="s">
        <v>13112</v>
      </c>
      <c r="C5431" s="3" t="s">
        <v>5527</v>
      </c>
      <c r="D5431" s="2" t="s">
        <v>12016</v>
      </c>
      <c r="E5431" s="3" t="s">
        <v>13094</v>
      </c>
      <c r="G5431" s="61">
        <v>4679.87</v>
      </c>
    </row>
    <row r="5432" spans="1:7" x14ac:dyDescent="0.2">
      <c r="A5432" s="1" t="str">
        <f t="shared" si="86"/>
        <v>SICRO3 5301025</v>
      </c>
      <c r="B5432" s="3" t="s">
        <v>13112</v>
      </c>
      <c r="C5432" s="3" t="s">
        <v>5528</v>
      </c>
      <c r="D5432" s="2" t="s">
        <v>12017</v>
      </c>
      <c r="E5432" s="3" t="s">
        <v>13094</v>
      </c>
      <c r="G5432" s="61">
        <v>7153.27</v>
      </c>
    </row>
    <row r="5433" spans="1:7" x14ac:dyDescent="0.2">
      <c r="A5433" s="1" t="str">
        <f t="shared" si="86"/>
        <v>SICRO3 5301026</v>
      </c>
      <c r="B5433" s="3" t="s">
        <v>13112</v>
      </c>
      <c r="C5433" s="3" t="s">
        <v>5529</v>
      </c>
      <c r="D5433" s="2" t="s">
        <v>12018</v>
      </c>
      <c r="E5433" s="3" t="s">
        <v>13094</v>
      </c>
      <c r="G5433" s="61">
        <v>8784.14</v>
      </c>
    </row>
    <row r="5434" spans="1:7" x14ac:dyDescent="0.2">
      <c r="A5434" s="1" t="str">
        <f t="shared" si="86"/>
        <v>SICRO3 5301027</v>
      </c>
      <c r="B5434" s="3" t="s">
        <v>13112</v>
      </c>
      <c r="C5434" s="3" t="s">
        <v>5530</v>
      </c>
      <c r="D5434" s="2" t="s">
        <v>12019</v>
      </c>
      <c r="E5434" s="3" t="s">
        <v>13094</v>
      </c>
      <c r="G5434" s="61">
        <v>11022.84</v>
      </c>
    </row>
    <row r="5435" spans="1:7" x14ac:dyDescent="0.2">
      <c r="A5435" s="1" t="str">
        <f t="shared" si="86"/>
        <v>SICRO3 5301028</v>
      </c>
      <c r="B5435" s="3" t="s">
        <v>13112</v>
      </c>
      <c r="C5435" s="3" t="s">
        <v>5531</v>
      </c>
      <c r="D5435" s="2" t="s">
        <v>12020</v>
      </c>
      <c r="E5435" s="3" t="s">
        <v>13094</v>
      </c>
      <c r="G5435" s="61">
        <v>3760.55</v>
      </c>
    </row>
    <row r="5436" spans="1:7" ht="22.5" x14ac:dyDescent="0.2">
      <c r="A5436" s="1" t="str">
        <f t="shared" si="86"/>
        <v>SICRO3 5301082</v>
      </c>
      <c r="B5436" s="3" t="s">
        <v>13112</v>
      </c>
      <c r="C5436" s="3" t="s">
        <v>5532</v>
      </c>
      <c r="D5436" s="2" t="s">
        <v>12021</v>
      </c>
      <c r="E5436" s="3" t="s">
        <v>13094</v>
      </c>
      <c r="G5436" s="61">
        <v>4908.7700000000004</v>
      </c>
    </row>
    <row r="5437" spans="1:7" x14ac:dyDescent="0.2">
      <c r="A5437" s="1" t="str">
        <f t="shared" si="86"/>
        <v>SICRO3 5301029</v>
      </c>
      <c r="B5437" s="3" t="s">
        <v>13112</v>
      </c>
      <c r="C5437" s="3" t="s">
        <v>5533</v>
      </c>
      <c r="D5437" s="2" t="s">
        <v>12022</v>
      </c>
      <c r="E5437" s="3" t="s">
        <v>13094</v>
      </c>
      <c r="G5437" s="61">
        <v>4617.3</v>
      </c>
    </row>
    <row r="5438" spans="1:7" ht="22.5" x14ac:dyDescent="0.2">
      <c r="A5438" s="1" t="str">
        <f t="shared" si="86"/>
        <v>SICRO3 5301083</v>
      </c>
      <c r="B5438" s="3" t="s">
        <v>13112</v>
      </c>
      <c r="C5438" s="3" t="s">
        <v>5534</v>
      </c>
      <c r="D5438" s="2" t="s">
        <v>12023</v>
      </c>
      <c r="E5438" s="3" t="s">
        <v>13094</v>
      </c>
      <c r="G5438" s="61">
        <v>5765.52</v>
      </c>
    </row>
    <row r="5439" spans="1:7" x14ac:dyDescent="0.2">
      <c r="A5439" s="1" t="str">
        <f t="shared" si="86"/>
        <v>SICRO3 5301030</v>
      </c>
      <c r="B5439" s="3" t="s">
        <v>13112</v>
      </c>
      <c r="C5439" s="3" t="s">
        <v>5535</v>
      </c>
      <c r="D5439" s="2" t="s">
        <v>12024</v>
      </c>
      <c r="E5439" s="3" t="s">
        <v>13094</v>
      </c>
      <c r="G5439" s="61">
        <v>7090.7</v>
      </c>
    </row>
    <row r="5440" spans="1:7" ht="22.5" x14ac:dyDescent="0.2">
      <c r="A5440" s="1" t="str">
        <f t="shared" si="86"/>
        <v>SICRO3 5301084</v>
      </c>
      <c r="B5440" s="3" t="s">
        <v>13112</v>
      </c>
      <c r="C5440" s="3" t="s">
        <v>5536</v>
      </c>
      <c r="D5440" s="2" t="s">
        <v>12025</v>
      </c>
      <c r="E5440" s="3" t="s">
        <v>13094</v>
      </c>
      <c r="G5440" s="61">
        <v>8238.92</v>
      </c>
    </row>
    <row r="5441" spans="1:7" x14ac:dyDescent="0.2">
      <c r="A5441" s="1" t="str">
        <f t="shared" si="86"/>
        <v>SICRO3 5301031</v>
      </c>
      <c r="B5441" s="3" t="s">
        <v>13112</v>
      </c>
      <c r="C5441" s="3" t="s">
        <v>5537</v>
      </c>
      <c r="D5441" s="2" t="s">
        <v>12026</v>
      </c>
      <c r="E5441" s="3" t="s">
        <v>13094</v>
      </c>
      <c r="G5441" s="61">
        <v>8721.57</v>
      </c>
    </row>
    <row r="5442" spans="1:7" ht="22.5" x14ac:dyDescent="0.2">
      <c r="A5442" s="1" t="str">
        <f t="shared" si="86"/>
        <v>SICRO3 5301085</v>
      </c>
      <c r="B5442" s="3" t="s">
        <v>13112</v>
      </c>
      <c r="C5442" s="3" t="s">
        <v>5538</v>
      </c>
      <c r="D5442" s="2" t="s">
        <v>12027</v>
      </c>
      <c r="E5442" s="3" t="s">
        <v>13094</v>
      </c>
      <c r="G5442" s="61">
        <v>9869.7999999999993</v>
      </c>
    </row>
    <row r="5443" spans="1:7" x14ac:dyDescent="0.2">
      <c r="A5443" s="1" t="str">
        <f t="shared" si="86"/>
        <v>SICRO3 5301032</v>
      </c>
      <c r="B5443" s="3" t="s">
        <v>13112</v>
      </c>
      <c r="C5443" s="3" t="s">
        <v>5539</v>
      </c>
      <c r="D5443" s="2" t="s">
        <v>12028</v>
      </c>
      <c r="E5443" s="3" t="s">
        <v>13094</v>
      </c>
      <c r="G5443" s="61">
        <v>10960.27</v>
      </c>
    </row>
    <row r="5444" spans="1:7" ht="22.5" x14ac:dyDescent="0.2">
      <c r="A5444" s="1" t="str">
        <f t="shared" si="86"/>
        <v>SICRO3 5301086</v>
      </c>
      <c r="B5444" s="3" t="s">
        <v>13112</v>
      </c>
      <c r="C5444" s="3" t="s">
        <v>5540</v>
      </c>
      <c r="D5444" s="2" t="s">
        <v>12029</v>
      </c>
      <c r="E5444" s="3" t="s">
        <v>13094</v>
      </c>
      <c r="G5444" s="61">
        <v>12108.49</v>
      </c>
    </row>
    <row r="5445" spans="1:7" x14ac:dyDescent="0.2">
      <c r="A5445" s="1" t="str">
        <f t="shared" si="86"/>
        <v>SICRO3 5301033</v>
      </c>
      <c r="B5445" s="3" t="s">
        <v>13112</v>
      </c>
      <c r="C5445" s="3" t="s">
        <v>5541</v>
      </c>
      <c r="D5445" s="2" t="s">
        <v>12030</v>
      </c>
      <c r="E5445" s="3" t="s">
        <v>13094</v>
      </c>
      <c r="G5445" s="61">
        <v>78.05</v>
      </c>
    </row>
    <row r="5446" spans="1:7" x14ac:dyDescent="0.2">
      <c r="A5446" s="1" t="str">
        <f t="shared" si="86"/>
        <v>SICRO3 5301034</v>
      </c>
      <c r="B5446" s="3" t="s">
        <v>13112</v>
      </c>
      <c r="C5446" s="3" t="s">
        <v>5542</v>
      </c>
      <c r="D5446" s="2" t="s">
        <v>12031</v>
      </c>
      <c r="E5446" s="3" t="s">
        <v>13094</v>
      </c>
      <c r="G5446" s="61">
        <v>606.41</v>
      </c>
    </row>
    <row r="5447" spans="1:7" x14ac:dyDescent="0.2">
      <c r="A5447" s="1" t="str">
        <f t="shared" si="86"/>
        <v>SICRO3 5301073</v>
      </c>
      <c r="B5447" s="3" t="s">
        <v>13112</v>
      </c>
      <c r="C5447" s="3" t="s">
        <v>5543</v>
      </c>
      <c r="D5447" s="2" t="s">
        <v>12032</v>
      </c>
      <c r="E5447" s="3" t="s">
        <v>13094</v>
      </c>
      <c r="G5447" s="61">
        <v>451.88</v>
      </c>
    </row>
    <row r="5448" spans="1:7" ht="22.5" x14ac:dyDescent="0.2">
      <c r="A5448" s="1" t="str">
        <f t="shared" si="86"/>
        <v>SICRO3 5301074</v>
      </c>
      <c r="B5448" s="3" t="s">
        <v>13112</v>
      </c>
      <c r="C5448" s="3" t="s">
        <v>5544</v>
      </c>
      <c r="D5448" s="2" t="s">
        <v>12033</v>
      </c>
      <c r="E5448" s="3" t="s">
        <v>13094</v>
      </c>
      <c r="G5448" s="61">
        <v>1748.25</v>
      </c>
    </row>
    <row r="5449" spans="1:7" x14ac:dyDescent="0.2">
      <c r="A5449" s="1" t="str">
        <f t="shared" si="86"/>
        <v>SICRO3 5301015</v>
      </c>
      <c r="B5449" s="3" t="s">
        <v>13112</v>
      </c>
      <c r="C5449" s="3" t="s">
        <v>5545</v>
      </c>
      <c r="D5449" s="2" t="s">
        <v>12034</v>
      </c>
      <c r="E5449" s="3" t="s">
        <v>13094</v>
      </c>
      <c r="G5449" s="61">
        <v>1110.3399999999999</v>
      </c>
    </row>
    <row r="5450" spans="1:7" ht="22.5" x14ac:dyDescent="0.2">
      <c r="A5450" s="1" t="str">
        <f t="shared" si="86"/>
        <v>SICRO3 5300992</v>
      </c>
      <c r="B5450" s="3" t="s">
        <v>13112</v>
      </c>
      <c r="C5450" s="3" t="s">
        <v>5546</v>
      </c>
      <c r="D5450" s="2" t="s">
        <v>12035</v>
      </c>
      <c r="E5450" s="3" t="s">
        <v>13098</v>
      </c>
      <c r="G5450" s="61">
        <v>12.28</v>
      </c>
    </row>
    <row r="5451" spans="1:7" ht="22.5" x14ac:dyDescent="0.2">
      <c r="A5451" s="1" t="str">
        <f t="shared" si="86"/>
        <v>SICRO3 5300994</v>
      </c>
      <c r="B5451" s="3" t="s">
        <v>13112</v>
      </c>
      <c r="C5451" s="3" t="s">
        <v>5547</v>
      </c>
      <c r="D5451" s="2" t="s">
        <v>12036</v>
      </c>
      <c r="E5451" s="3" t="s">
        <v>13098</v>
      </c>
      <c r="G5451" s="61">
        <v>11.69</v>
      </c>
    </row>
    <row r="5452" spans="1:7" x14ac:dyDescent="0.2">
      <c r="A5452" s="1" t="str">
        <f t="shared" si="86"/>
        <v>SICRO3 5300993</v>
      </c>
      <c r="B5452" s="3" t="s">
        <v>13112</v>
      </c>
      <c r="C5452" s="3" t="s">
        <v>5548</v>
      </c>
      <c r="D5452" s="2" t="s">
        <v>12037</v>
      </c>
      <c r="E5452" s="3" t="s">
        <v>13098</v>
      </c>
      <c r="G5452" s="61">
        <v>10.08</v>
      </c>
    </row>
    <row r="5453" spans="1:7" x14ac:dyDescent="0.2">
      <c r="A5453" s="1" t="str">
        <f t="shared" si="86"/>
        <v>SICRO3 5301088</v>
      </c>
      <c r="B5453" s="3" t="s">
        <v>13112</v>
      </c>
      <c r="C5453" s="3" t="s">
        <v>5549</v>
      </c>
      <c r="D5453" s="2" t="s">
        <v>12038</v>
      </c>
      <c r="E5453" s="3" t="s">
        <v>13094</v>
      </c>
      <c r="G5453" s="61">
        <v>357.55</v>
      </c>
    </row>
    <row r="5454" spans="1:7" x14ac:dyDescent="0.2">
      <c r="A5454" s="1" t="str">
        <f t="shared" si="86"/>
        <v>SICRO3 5301004</v>
      </c>
      <c r="B5454" s="3" t="s">
        <v>13112</v>
      </c>
      <c r="C5454" s="3" t="s">
        <v>5550</v>
      </c>
      <c r="D5454" s="2" t="s">
        <v>12039</v>
      </c>
      <c r="E5454" s="3" t="s">
        <v>13094</v>
      </c>
      <c r="G5454" s="61">
        <v>507.42</v>
      </c>
    </row>
    <row r="5455" spans="1:7" x14ac:dyDescent="0.2">
      <c r="A5455" s="1" t="str">
        <f t="shared" si="86"/>
        <v>SICRO3 5301087</v>
      </c>
      <c r="B5455" s="3" t="s">
        <v>13112</v>
      </c>
      <c r="C5455" s="3" t="s">
        <v>5551</v>
      </c>
      <c r="D5455" s="2" t="s">
        <v>12040</v>
      </c>
      <c r="E5455" s="3" t="s">
        <v>13094</v>
      </c>
      <c r="G5455" s="61">
        <v>211.58</v>
      </c>
    </row>
    <row r="5456" spans="1:7" x14ac:dyDescent="0.2">
      <c r="A5456" s="1" t="str">
        <f t="shared" si="86"/>
        <v>SICRO3 5301005</v>
      </c>
      <c r="B5456" s="3" t="s">
        <v>13112</v>
      </c>
      <c r="C5456" s="3" t="s">
        <v>5552</v>
      </c>
      <c r="D5456" s="2" t="s">
        <v>12041</v>
      </c>
      <c r="E5456" s="3" t="s">
        <v>13094</v>
      </c>
      <c r="G5456" s="61">
        <v>360.35</v>
      </c>
    </row>
    <row r="5457" spans="1:7" x14ac:dyDescent="0.2">
      <c r="A5457" s="1" t="str">
        <f t="shared" si="86"/>
        <v>SICRO3 5301006</v>
      </c>
      <c r="B5457" s="3" t="s">
        <v>13112</v>
      </c>
      <c r="C5457" s="3" t="s">
        <v>5553</v>
      </c>
      <c r="D5457" s="2" t="s">
        <v>12042</v>
      </c>
      <c r="E5457" s="3" t="s">
        <v>13094</v>
      </c>
      <c r="G5457" s="61">
        <v>442.85</v>
      </c>
    </row>
    <row r="5458" spans="1:7" x14ac:dyDescent="0.2">
      <c r="A5458" s="1" t="str">
        <f t="shared" si="86"/>
        <v>SICRO3 5301008</v>
      </c>
      <c r="B5458" s="3" t="s">
        <v>13112</v>
      </c>
      <c r="C5458" s="3" t="s">
        <v>5554</v>
      </c>
      <c r="D5458" s="2" t="s">
        <v>12043</v>
      </c>
      <c r="E5458" s="3" t="s">
        <v>13094</v>
      </c>
      <c r="G5458" s="61">
        <v>795.16</v>
      </c>
    </row>
    <row r="5459" spans="1:7" x14ac:dyDescent="0.2">
      <c r="A5459" s="1" t="str">
        <f t="shared" ref="A5459:A5522" si="87">CONCATENATE($B5459," ",$C5459)</f>
        <v>SICRO3 5301007</v>
      </c>
      <c r="B5459" s="3" t="s">
        <v>13112</v>
      </c>
      <c r="C5459" s="3" t="s">
        <v>5555</v>
      </c>
      <c r="D5459" s="2" t="s">
        <v>12044</v>
      </c>
      <c r="E5459" s="3" t="s">
        <v>13094</v>
      </c>
      <c r="G5459" s="61">
        <v>726.74</v>
      </c>
    </row>
    <row r="5460" spans="1:7" x14ac:dyDescent="0.2">
      <c r="A5460" s="1" t="str">
        <f t="shared" si="87"/>
        <v>SICRO3 5301009</v>
      </c>
      <c r="B5460" s="3" t="s">
        <v>13112</v>
      </c>
      <c r="C5460" s="3" t="s">
        <v>5556</v>
      </c>
      <c r="D5460" s="2" t="s">
        <v>12045</v>
      </c>
      <c r="E5460" s="3" t="s">
        <v>13094</v>
      </c>
      <c r="G5460" s="61">
        <v>226.69</v>
      </c>
    </row>
    <row r="5461" spans="1:7" x14ac:dyDescent="0.2">
      <c r="A5461" s="1" t="str">
        <f t="shared" si="87"/>
        <v>SICRO3 5301010</v>
      </c>
      <c r="B5461" s="3" t="s">
        <v>13112</v>
      </c>
      <c r="C5461" s="3" t="s">
        <v>5557</v>
      </c>
      <c r="D5461" s="2" t="s">
        <v>12046</v>
      </c>
      <c r="E5461" s="3" t="s">
        <v>13094</v>
      </c>
      <c r="G5461" s="61">
        <v>341.85</v>
      </c>
    </row>
    <row r="5462" spans="1:7" x14ac:dyDescent="0.2">
      <c r="A5462" s="1" t="str">
        <f t="shared" si="87"/>
        <v>SICRO3 5301011</v>
      </c>
      <c r="B5462" s="3" t="s">
        <v>13112</v>
      </c>
      <c r="C5462" s="3" t="s">
        <v>5558</v>
      </c>
      <c r="D5462" s="2" t="s">
        <v>12047</v>
      </c>
      <c r="E5462" s="3" t="s">
        <v>13094</v>
      </c>
      <c r="G5462" s="61">
        <v>287.39</v>
      </c>
    </row>
    <row r="5463" spans="1:7" x14ac:dyDescent="0.2">
      <c r="A5463" s="1" t="str">
        <f t="shared" si="87"/>
        <v>SICRO3 5301012</v>
      </c>
      <c r="B5463" s="3" t="s">
        <v>13112</v>
      </c>
      <c r="C5463" s="3" t="s">
        <v>5559</v>
      </c>
      <c r="D5463" s="2" t="s">
        <v>12048</v>
      </c>
      <c r="E5463" s="3" t="s">
        <v>13094</v>
      </c>
      <c r="G5463" s="61">
        <v>203.89</v>
      </c>
    </row>
    <row r="5464" spans="1:7" x14ac:dyDescent="0.2">
      <c r="A5464" s="1" t="str">
        <f t="shared" si="87"/>
        <v>SICRO3 5301013</v>
      </c>
      <c r="B5464" s="3" t="s">
        <v>13112</v>
      </c>
      <c r="C5464" s="3" t="s">
        <v>5560</v>
      </c>
      <c r="D5464" s="2" t="s">
        <v>12049</v>
      </c>
      <c r="E5464" s="3" t="s">
        <v>13094</v>
      </c>
      <c r="G5464" s="61">
        <v>176.19</v>
      </c>
    </row>
    <row r="5465" spans="1:7" x14ac:dyDescent="0.2">
      <c r="A5465" s="1" t="str">
        <f t="shared" si="87"/>
        <v>SICRO3 5301016</v>
      </c>
      <c r="B5465" s="3" t="s">
        <v>13112</v>
      </c>
      <c r="C5465" s="3" t="s">
        <v>5561</v>
      </c>
      <c r="D5465" s="2" t="s">
        <v>12050</v>
      </c>
      <c r="E5465" s="3" t="s">
        <v>13094</v>
      </c>
      <c r="G5465" s="61">
        <v>1840.96</v>
      </c>
    </row>
    <row r="5466" spans="1:7" x14ac:dyDescent="0.2">
      <c r="A5466" s="1" t="str">
        <f t="shared" si="87"/>
        <v>SICRO3 5301017</v>
      </c>
      <c r="B5466" s="3" t="s">
        <v>13112</v>
      </c>
      <c r="C5466" s="3" t="s">
        <v>5562</v>
      </c>
      <c r="D5466" s="2" t="s">
        <v>12051</v>
      </c>
      <c r="E5466" s="3" t="s">
        <v>13094</v>
      </c>
      <c r="G5466" s="61">
        <v>1344.33</v>
      </c>
    </row>
    <row r="5467" spans="1:7" x14ac:dyDescent="0.2">
      <c r="A5467" s="1" t="str">
        <f t="shared" si="87"/>
        <v>SICRO3 5301035</v>
      </c>
      <c r="B5467" s="3" t="s">
        <v>13112</v>
      </c>
      <c r="C5467" s="3" t="s">
        <v>5563</v>
      </c>
      <c r="D5467" s="2" t="s">
        <v>12052</v>
      </c>
      <c r="E5467" s="3" t="s">
        <v>13094</v>
      </c>
      <c r="G5467" s="61">
        <v>111.14</v>
      </c>
    </row>
    <row r="5468" spans="1:7" x14ac:dyDescent="0.2">
      <c r="A5468" s="1" t="str">
        <f t="shared" si="87"/>
        <v>SICRO3 5301036</v>
      </c>
      <c r="B5468" s="3" t="s">
        <v>13112</v>
      </c>
      <c r="C5468" s="3" t="s">
        <v>5564</v>
      </c>
      <c r="D5468" s="2" t="s">
        <v>12053</v>
      </c>
      <c r="E5468" s="3" t="s">
        <v>13094</v>
      </c>
      <c r="G5468" s="61">
        <v>1212.83</v>
      </c>
    </row>
    <row r="5469" spans="1:7" x14ac:dyDescent="0.2">
      <c r="A5469" s="1" t="str">
        <f t="shared" si="87"/>
        <v>SICRO3 5301075</v>
      </c>
      <c r="B5469" s="3" t="s">
        <v>13112</v>
      </c>
      <c r="C5469" s="3" t="s">
        <v>5565</v>
      </c>
      <c r="D5469" s="2" t="s">
        <v>12054</v>
      </c>
      <c r="E5469" s="3" t="s">
        <v>13094</v>
      </c>
      <c r="G5469" s="61">
        <v>518.54999999999995</v>
      </c>
    </row>
    <row r="5470" spans="1:7" ht="22.5" x14ac:dyDescent="0.2">
      <c r="A5470" s="1" t="str">
        <f t="shared" si="87"/>
        <v>SICRO3 5301076</v>
      </c>
      <c r="B5470" s="3" t="s">
        <v>13112</v>
      </c>
      <c r="C5470" s="3" t="s">
        <v>5566</v>
      </c>
      <c r="D5470" s="2" t="s">
        <v>12055</v>
      </c>
      <c r="E5470" s="3" t="s">
        <v>13094</v>
      </c>
      <c r="G5470" s="61">
        <v>1934.92</v>
      </c>
    </row>
    <row r="5471" spans="1:7" x14ac:dyDescent="0.2">
      <c r="A5471" s="1" t="str">
        <f t="shared" si="87"/>
        <v>SICRO3 5405977</v>
      </c>
      <c r="B5471" s="3" t="s">
        <v>13112</v>
      </c>
      <c r="C5471" s="3" t="s">
        <v>5567</v>
      </c>
      <c r="D5471" s="2" t="s">
        <v>12056</v>
      </c>
      <c r="E5471" s="3" t="s">
        <v>13097</v>
      </c>
      <c r="G5471" s="61">
        <v>38.21</v>
      </c>
    </row>
    <row r="5472" spans="1:7" x14ac:dyDescent="0.2">
      <c r="A5472" s="1" t="str">
        <f t="shared" si="87"/>
        <v>SICRO3 5406044</v>
      </c>
      <c r="B5472" s="3" t="s">
        <v>13112</v>
      </c>
      <c r="C5472" s="3" t="s">
        <v>5568</v>
      </c>
      <c r="D5472" s="2" t="s">
        <v>12057</v>
      </c>
      <c r="E5472" s="3" t="s">
        <v>13097</v>
      </c>
      <c r="G5472" s="61">
        <v>215.48</v>
      </c>
    </row>
    <row r="5473" spans="1:7" x14ac:dyDescent="0.2">
      <c r="A5473" s="1" t="str">
        <f t="shared" si="87"/>
        <v>SICRO3 5406045</v>
      </c>
      <c r="B5473" s="3" t="s">
        <v>13112</v>
      </c>
      <c r="C5473" s="3" t="s">
        <v>5569</v>
      </c>
      <c r="D5473" s="2" t="s">
        <v>12058</v>
      </c>
      <c r="E5473" s="3" t="s">
        <v>13097</v>
      </c>
      <c r="G5473" s="61">
        <v>229.16</v>
      </c>
    </row>
    <row r="5474" spans="1:7" x14ac:dyDescent="0.2">
      <c r="A5474" s="1" t="str">
        <f t="shared" si="87"/>
        <v>SICRO3 5406046</v>
      </c>
      <c r="B5474" s="3" t="s">
        <v>13112</v>
      </c>
      <c r="C5474" s="3" t="s">
        <v>5570</v>
      </c>
      <c r="D5474" s="2" t="s">
        <v>12059</v>
      </c>
      <c r="E5474" s="3" t="s">
        <v>13097</v>
      </c>
      <c r="G5474" s="61">
        <v>256.37</v>
      </c>
    </row>
    <row r="5475" spans="1:7" x14ac:dyDescent="0.2">
      <c r="A5475" s="1" t="str">
        <f t="shared" si="87"/>
        <v>SICRO3 5406047</v>
      </c>
      <c r="B5475" s="3" t="s">
        <v>13112</v>
      </c>
      <c r="C5475" s="3" t="s">
        <v>5571</v>
      </c>
      <c r="D5475" s="2" t="s">
        <v>12060</v>
      </c>
      <c r="E5475" s="3" t="s">
        <v>13097</v>
      </c>
      <c r="G5475" s="61">
        <v>338.16</v>
      </c>
    </row>
    <row r="5476" spans="1:7" x14ac:dyDescent="0.2">
      <c r="A5476" s="1" t="str">
        <f t="shared" si="87"/>
        <v>SICRO3 5405978</v>
      </c>
      <c r="B5476" s="3" t="s">
        <v>13112</v>
      </c>
      <c r="C5476" s="3" t="s">
        <v>5572</v>
      </c>
      <c r="D5476" s="2" t="s">
        <v>12061</v>
      </c>
      <c r="E5476" s="3" t="s">
        <v>13097</v>
      </c>
      <c r="G5476" s="61">
        <v>65.59</v>
      </c>
    </row>
    <row r="5477" spans="1:7" x14ac:dyDescent="0.2">
      <c r="A5477" s="1" t="str">
        <f t="shared" si="87"/>
        <v>SICRO3 5405982</v>
      </c>
      <c r="B5477" s="3" t="s">
        <v>13112</v>
      </c>
      <c r="C5477" s="3" t="s">
        <v>5573</v>
      </c>
      <c r="D5477" s="2" t="s">
        <v>12062</v>
      </c>
      <c r="E5477" s="3" t="s">
        <v>13097</v>
      </c>
      <c r="G5477" s="61">
        <v>79.11</v>
      </c>
    </row>
    <row r="5478" spans="1:7" x14ac:dyDescent="0.2">
      <c r="A5478" s="1" t="str">
        <f t="shared" si="87"/>
        <v>SICRO3 5405983</v>
      </c>
      <c r="B5478" s="3" t="s">
        <v>13112</v>
      </c>
      <c r="C5478" s="3" t="s">
        <v>5574</v>
      </c>
      <c r="D5478" s="2" t="s">
        <v>12063</v>
      </c>
      <c r="E5478" s="3" t="s">
        <v>13097</v>
      </c>
      <c r="G5478" s="61">
        <v>92.79</v>
      </c>
    </row>
    <row r="5479" spans="1:7" x14ac:dyDescent="0.2">
      <c r="A5479" s="1" t="str">
        <f t="shared" si="87"/>
        <v>SICRO3 5405984</v>
      </c>
      <c r="B5479" s="3" t="s">
        <v>13112</v>
      </c>
      <c r="C5479" s="3" t="s">
        <v>5575</v>
      </c>
      <c r="D5479" s="2" t="s">
        <v>12064</v>
      </c>
      <c r="E5479" s="3" t="s">
        <v>13097</v>
      </c>
      <c r="G5479" s="61">
        <v>120</v>
      </c>
    </row>
    <row r="5480" spans="1:7" x14ac:dyDescent="0.2">
      <c r="A5480" s="1" t="str">
        <f t="shared" si="87"/>
        <v>SICRO3 5405985</v>
      </c>
      <c r="B5480" s="3" t="s">
        <v>13112</v>
      </c>
      <c r="C5480" s="3" t="s">
        <v>5576</v>
      </c>
      <c r="D5480" s="2" t="s">
        <v>12065</v>
      </c>
      <c r="E5480" s="3" t="s">
        <v>13097</v>
      </c>
      <c r="G5480" s="61">
        <v>147.38</v>
      </c>
    </row>
    <row r="5481" spans="1:7" x14ac:dyDescent="0.2">
      <c r="A5481" s="1" t="str">
        <f t="shared" si="87"/>
        <v>SICRO3 5406043</v>
      </c>
      <c r="B5481" s="3" t="s">
        <v>13112</v>
      </c>
      <c r="C5481" s="3" t="s">
        <v>5577</v>
      </c>
      <c r="D5481" s="2" t="s">
        <v>12066</v>
      </c>
      <c r="E5481" s="3" t="s">
        <v>13097</v>
      </c>
      <c r="G5481" s="61">
        <v>174.58</v>
      </c>
    </row>
    <row r="5482" spans="1:7" ht="22.5" x14ac:dyDescent="0.2">
      <c r="A5482" s="1" t="str">
        <f t="shared" si="87"/>
        <v>SICRO3 5405975</v>
      </c>
      <c r="B5482" s="3" t="s">
        <v>13112</v>
      </c>
      <c r="C5482" s="3" t="s">
        <v>5578</v>
      </c>
      <c r="D5482" s="2" t="s">
        <v>12067</v>
      </c>
      <c r="E5482" s="3" t="s">
        <v>13098</v>
      </c>
      <c r="G5482" s="61">
        <v>36.31</v>
      </c>
    </row>
    <row r="5483" spans="1:7" ht="22.5" x14ac:dyDescent="0.2">
      <c r="A5483" s="1" t="str">
        <f t="shared" si="87"/>
        <v>SICRO3 5405970</v>
      </c>
      <c r="B5483" s="3" t="s">
        <v>13112</v>
      </c>
      <c r="C5483" s="3" t="s">
        <v>5579</v>
      </c>
      <c r="D5483" s="2" t="s">
        <v>12068</v>
      </c>
      <c r="E5483" s="3" t="s">
        <v>13097</v>
      </c>
      <c r="G5483" s="61">
        <v>1528.08</v>
      </c>
    </row>
    <row r="5484" spans="1:7" ht="22.5" x14ac:dyDescent="0.2">
      <c r="A5484" s="1" t="str">
        <f t="shared" si="87"/>
        <v>SICRO3 5405972</v>
      </c>
      <c r="B5484" s="3" t="s">
        <v>13112</v>
      </c>
      <c r="C5484" s="3" t="s">
        <v>5580</v>
      </c>
      <c r="D5484" s="2" t="s">
        <v>12069</v>
      </c>
      <c r="E5484" s="3" t="s">
        <v>13097</v>
      </c>
      <c r="G5484" s="61">
        <v>1413.02</v>
      </c>
    </row>
    <row r="5485" spans="1:7" ht="22.5" x14ac:dyDescent="0.2">
      <c r="A5485" s="1" t="str">
        <f t="shared" si="87"/>
        <v>SICRO3 5405971</v>
      </c>
      <c r="B5485" s="3" t="s">
        <v>13112</v>
      </c>
      <c r="C5485" s="3" t="s">
        <v>5581</v>
      </c>
      <c r="D5485" s="2" t="s">
        <v>12070</v>
      </c>
      <c r="E5485" s="3" t="s">
        <v>13097</v>
      </c>
      <c r="G5485" s="61">
        <v>1725.61</v>
      </c>
    </row>
    <row r="5486" spans="1:7" ht="22.5" x14ac:dyDescent="0.2">
      <c r="A5486" s="1" t="str">
        <f t="shared" si="87"/>
        <v>SICRO3 5405973</v>
      </c>
      <c r="B5486" s="3" t="s">
        <v>13112</v>
      </c>
      <c r="C5486" s="3" t="s">
        <v>5582</v>
      </c>
      <c r="D5486" s="2" t="s">
        <v>12071</v>
      </c>
      <c r="E5486" s="3" t="s">
        <v>13097</v>
      </c>
      <c r="G5486" s="61">
        <v>1610.55</v>
      </c>
    </row>
    <row r="5487" spans="1:7" ht="22.5" x14ac:dyDescent="0.2">
      <c r="A5487" s="1" t="str">
        <f t="shared" si="87"/>
        <v>SICRO3 5405986</v>
      </c>
      <c r="B5487" s="3" t="s">
        <v>13112</v>
      </c>
      <c r="C5487" s="3" t="s">
        <v>5583</v>
      </c>
      <c r="D5487" s="2" t="s">
        <v>12072</v>
      </c>
      <c r="E5487" s="3" t="s">
        <v>13098</v>
      </c>
      <c r="G5487" s="61">
        <v>9.7200000000000006</v>
      </c>
    </row>
    <row r="5488" spans="1:7" x14ac:dyDescent="0.2">
      <c r="A5488" s="1" t="str">
        <f t="shared" si="87"/>
        <v>SICRO3 5405976</v>
      </c>
      <c r="B5488" s="3" t="s">
        <v>13112</v>
      </c>
      <c r="C5488" s="3" t="s">
        <v>5584</v>
      </c>
      <c r="D5488" s="2" t="s">
        <v>12073</v>
      </c>
      <c r="E5488" s="3" t="s">
        <v>13098</v>
      </c>
      <c r="G5488" s="61">
        <v>124.99</v>
      </c>
    </row>
    <row r="5489" spans="1:7" ht="22.5" x14ac:dyDescent="0.2">
      <c r="A5489" s="1" t="str">
        <f t="shared" si="87"/>
        <v>SICRO3 5406023</v>
      </c>
      <c r="B5489" s="3" t="s">
        <v>13112</v>
      </c>
      <c r="C5489" s="3" t="s">
        <v>5585</v>
      </c>
      <c r="D5489" s="2" t="s">
        <v>12074</v>
      </c>
      <c r="E5489" s="3" t="s">
        <v>13098</v>
      </c>
      <c r="G5489" s="61">
        <v>359.35</v>
      </c>
    </row>
    <row r="5490" spans="1:7" ht="22.5" x14ac:dyDescent="0.2">
      <c r="A5490" s="1" t="str">
        <f t="shared" si="87"/>
        <v>SICRO3 5406033</v>
      </c>
      <c r="B5490" s="3" t="s">
        <v>13112</v>
      </c>
      <c r="C5490" s="3" t="s">
        <v>5586</v>
      </c>
      <c r="D5490" s="2" t="s">
        <v>12075</v>
      </c>
      <c r="E5490" s="3" t="s">
        <v>13098</v>
      </c>
      <c r="G5490" s="61">
        <v>343.24</v>
      </c>
    </row>
    <row r="5491" spans="1:7" ht="22.5" x14ac:dyDescent="0.2">
      <c r="A5491" s="1" t="str">
        <f t="shared" si="87"/>
        <v>SICRO3 5406024</v>
      </c>
      <c r="B5491" s="3" t="s">
        <v>13112</v>
      </c>
      <c r="C5491" s="3" t="s">
        <v>5587</v>
      </c>
      <c r="D5491" s="2" t="s">
        <v>12076</v>
      </c>
      <c r="E5491" s="3" t="s">
        <v>13098</v>
      </c>
      <c r="G5491" s="61">
        <v>387</v>
      </c>
    </row>
    <row r="5492" spans="1:7" ht="22.5" x14ac:dyDescent="0.2">
      <c r="A5492" s="1" t="str">
        <f t="shared" si="87"/>
        <v>SICRO3 5406034</v>
      </c>
      <c r="B5492" s="3" t="s">
        <v>13112</v>
      </c>
      <c r="C5492" s="3" t="s">
        <v>5588</v>
      </c>
      <c r="D5492" s="2" t="s">
        <v>12077</v>
      </c>
      <c r="E5492" s="3" t="s">
        <v>13098</v>
      </c>
      <c r="G5492" s="61">
        <v>370.89</v>
      </c>
    </row>
    <row r="5493" spans="1:7" ht="22.5" x14ac:dyDescent="0.2">
      <c r="A5493" s="1" t="str">
        <f t="shared" si="87"/>
        <v>SICRO3 5406031</v>
      </c>
      <c r="B5493" s="3" t="s">
        <v>13112</v>
      </c>
      <c r="C5493" s="3" t="s">
        <v>5589</v>
      </c>
      <c r="D5493" s="2" t="s">
        <v>12078</v>
      </c>
      <c r="E5493" s="3" t="s">
        <v>13098</v>
      </c>
      <c r="G5493" s="61">
        <v>342.63</v>
      </c>
    </row>
    <row r="5494" spans="1:7" ht="22.5" x14ac:dyDescent="0.2">
      <c r="A5494" s="1" t="str">
        <f t="shared" si="87"/>
        <v>SICRO3 5406041</v>
      </c>
      <c r="B5494" s="3" t="s">
        <v>13112</v>
      </c>
      <c r="C5494" s="3" t="s">
        <v>5590</v>
      </c>
      <c r="D5494" s="2" t="s">
        <v>12079</v>
      </c>
      <c r="E5494" s="3" t="s">
        <v>13098</v>
      </c>
      <c r="G5494" s="61">
        <v>326.52999999999997</v>
      </c>
    </row>
    <row r="5495" spans="1:7" ht="22.5" x14ac:dyDescent="0.2">
      <c r="A5495" s="1" t="str">
        <f t="shared" si="87"/>
        <v>SICRO3 5406032</v>
      </c>
      <c r="B5495" s="3" t="s">
        <v>13112</v>
      </c>
      <c r="C5495" s="3" t="s">
        <v>5591</v>
      </c>
      <c r="D5495" s="2" t="s">
        <v>12080</v>
      </c>
      <c r="E5495" s="3" t="s">
        <v>13098</v>
      </c>
      <c r="G5495" s="61">
        <v>370.29</v>
      </c>
    </row>
    <row r="5496" spans="1:7" ht="22.5" x14ac:dyDescent="0.2">
      <c r="A5496" s="1" t="str">
        <f t="shared" si="87"/>
        <v>SICRO3 5406042</v>
      </c>
      <c r="B5496" s="3" t="s">
        <v>13112</v>
      </c>
      <c r="C5496" s="3" t="s">
        <v>5592</v>
      </c>
      <c r="D5496" s="2" t="s">
        <v>12081</v>
      </c>
      <c r="E5496" s="3" t="s">
        <v>13098</v>
      </c>
      <c r="G5496" s="61">
        <v>354.18</v>
      </c>
    </row>
    <row r="5497" spans="1:7" ht="22.5" x14ac:dyDescent="0.2">
      <c r="A5497" s="1" t="str">
        <f t="shared" si="87"/>
        <v>SICRO3 5406025</v>
      </c>
      <c r="B5497" s="3" t="s">
        <v>13112</v>
      </c>
      <c r="C5497" s="3" t="s">
        <v>5593</v>
      </c>
      <c r="D5497" s="2" t="s">
        <v>12082</v>
      </c>
      <c r="E5497" s="3" t="s">
        <v>13098</v>
      </c>
      <c r="G5497" s="61">
        <v>347.09</v>
      </c>
    </row>
    <row r="5498" spans="1:7" ht="22.5" x14ac:dyDescent="0.2">
      <c r="A5498" s="1" t="str">
        <f t="shared" si="87"/>
        <v>SICRO3 5406035</v>
      </c>
      <c r="B5498" s="3" t="s">
        <v>13112</v>
      </c>
      <c r="C5498" s="3" t="s">
        <v>5594</v>
      </c>
      <c r="D5498" s="2" t="s">
        <v>12083</v>
      </c>
      <c r="E5498" s="3" t="s">
        <v>13098</v>
      </c>
      <c r="G5498" s="61">
        <v>330.98</v>
      </c>
    </row>
    <row r="5499" spans="1:7" ht="22.5" x14ac:dyDescent="0.2">
      <c r="A5499" s="1" t="str">
        <f t="shared" si="87"/>
        <v>SICRO3 5406026</v>
      </c>
      <c r="B5499" s="3" t="s">
        <v>13112</v>
      </c>
      <c r="C5499" s="3" t="s">
        <v>5595</v>
      </c>
      <c r="D5499" s="2" t="s">
        <v>12084</v>
      </c>
      <c r="E5499" s="3" t="s">
        <v>13098</v>
      </c>
      <c r="G5499" s="61">
        <v>374.75</v>
      </c>
    </row>
    <row r="5500" spans="1:7" ht="22.5" x14ac:dyDescent="0.2">
      <c r="A5500" s="1" t="str">
        <f t="shared" si="87"/>
        <v>SICRO3 5406036</v>
      </c>
      <c r="B5500" s="3" t="s">
        <v>13112</v>
      </c>
      <c r="C5500" s="3" t="s">
        <v>5596</v>
      </c>
      <c r="D5500" s="2" t="s">
        <v>12085</v>
      </c>
      <c r="E5500" s="3" t="s">
        <v>13098</v>
      </c>
      <c r="G5500" s="61">
        <v>358.64</v>
      </c>
    </row>
    <row r="5501" spans="1:7" ht="22.5" x14ac:dyDescent="0.2">
      <c r="A5501" s="1" t="str">
        <f t="shared" si="87"/>
        <v>SICRO3 5406027</v>
      </c>
      <c r="B5501" s="3" t="s">
        <v>13112</v>
      </c>
      <c r="C5501" s="3" t="s">
        <v>5597</v>
      </c>
      <c r="D5501" s="2" t="s">
        <v>12086</v>
      </c>
      <c r="E5501" s="3" t="s">
        <v>13098</v>
      </c>
      <c r="G5501" s="61">
        <v>344.76</v>
      </c>
    </row>
    <row r="5502" spans="1:7" ht="22.5" x14ac:dyDescent="0.2">
      <c r="A5502" s="1" t="str">
        <f t="shared" si="87"/>
        <v>SICRO3 5406037</v>
      </c>
      <c r="B5502" s="3" t="s">
        <v>13112</v>
      </c>
      <c r="C5502" s="3" t="s">
        <v>5598</v>
      </c>
      <c r="D5502" s="2" t="s">
        <v>12087</v>
      </c>
      <c r="E5502" s="3" t="s">
        <v>13098</v>
      </c>
      <c r="G5502" s="61">
        <v>328.65</v>
      </c>
    </row>
    <row r="5503" spans="1:7" ht="22.5" x14ac:dyDescent="0.2">
      <c r="A5503" s="1" t="str">
        <f t="shared" si="87"/>
        <v>SICRO3 5406028</v>
      </c>
      <c r="B5503" s="3" t="s">
        <v>13112</v>
      </c>
      <c r="C5503" s="3" t="s">
        <v>5599</v>
      </c>
      <c r="D5503" s="2" t="s">
        <v>12088</v>
      </c>
      <c r="E5503" s="3" t="s">
        <v>13098</v>
      </c>
      <c r="G5503" s="61">
        <v>372.41</v>
      </c>
    </row>
    <row r="5504" spans="1:7" ht="22.5" x14ac:dyDescent="0.2">
      <c r="A5504" s="1" t="str">
        <f t="shared" si="87"/>
        <v>SICRO3 5406038</v>
      </c>
      <c r="B5504" s="3" t="s">
        <v>13112</v>
      </c>
      <c r="C5504" s="3" t="s">
        <v>5600</v>
      </c>
      <c r="D5504" s="2" t="s">
        <v>12089</v>
      </c>
      <c r="E5504" s="3" t="s">
        <v>13098</v>
      </c>
      <c r="G5504" s="61">
        <v>356.3</v>
      </c>
    </row>
    <row r="5505" spans="1:7" ht="22.5" x14ac:dyDescent="0.2">
      <c r="A5505" s="1" t="str">
        <f t="shared" si="87"/>
        <v>SICRO3 5406029</v>
      </c>
      <c r="B5505" s="3" t="s">
        <v>13112</v>
      </c>
      <c r="C5505" s="3" t="s">
        <v>5601</v>
      </c>
      <c r="D5505" s="2" t="s">
        <v>12090</v>
      </c>
      <c r="E5505" s="3" t="s">
        <v>13098</v>
      </c>
      <c r="G5505" s="61">
        <v>343.46</v>
      </c>
    </row>
    <row r="5506" spans="1:7" ht="22.5" x14ac:dyDescent="0.2">
      <c r="A5506" s="1" t="str">
        <f t="shared" si="87"/>
        <v>SICRO3 5406039</v>
      </c>
      <c r="B5506" s="3" t="s">
        <v>13112</v>
      </c>
      <c r="C5506" s="3" t="s">
        <v>5602</v>
      </c>
      <c r="D5506" s="2" t="s">
        <v>12091</v>
      </c>
      <c r="E5506" s="3" t="s">
        <v>13098</v>
      </c>
      <c r="G5506" s="61">
        <v>327.35000000000002</v>
      </c>
    </row>
    <row r="5507" spans="1:7" ht="22.5" x14ac:dyDescent="0.2">
      <c r="A5507" s="1" t="str">
        <f t="shared" si="87"/>
        <v>SICRO3 5406030</v>
      </c>
      <c r="B5507" s="3" t="s">
        <v>13112</v>
      </c>
      <c r="C5507" s="3" t="s">
        <v>5603</v>
      </c>
      <c r="D5507" s="2" t="s">
        <v>12092</v>
      </c>
      <c r="E5507" s="3" t="s">
        <v>13098</v>
      </c>
      <c r="G5507" s="61">
        <v>371.11</v>
      </c>
    </row>
    <row r="5508" spans="1:7" ht="22.5" x14ac:dyDescent="0.2">
      <c r="A5508" s="1" t="str">
        <f t="shared" si="87"/>
        <v>SICRO3 5406040</v>
      </c>
      <c r="B5508" s="3" t="s">
        <v>13112</v>
      </c>
      <c r="C5508" s="3" t="s">
        <v>5604</v>
      </c>
      <c r="D5508" s="2" t="s">
        <v>12093</v>
      </c>
      <c r="E5508" s="3" t="s">
        <v>13098</v>
      </c>
      <c r="G5508" s="61">
        <v>355.01</v>
      </c>
    </row>
    <row r="5509" spans="1:7" x14ac:dyDescent="0.2">
      <c r="A5509" s="1" t="str">
        <f t="shared" si="87"/>
        <v>SICRO3 5405987</v>
      </c>
      <c r="B5509" s="3" t="s">
        <v>13112</v>
      </c>
      <c r="C5509" s="3" t="s">
        <v>5605</v>
      </c>
      <c r="D5509" s="2" t="s">
        <v>12094</v>
      </c>
      <c r="E5509" s="3" t="s">
        <v>13094</v>
      </c>
      <c r="G5509" s="61">
        <v>9.16</v>
      </c>
    </row>
    <row r="5510" spans="1:7" x14ac:dyDescent="0.2">
      <c r="A5510" s="1" t="str">
        <f t="shared" si="87"/>
        <v>SICRO3 5405979</v>
      </c>
      <c r="B5510" s="3" t="s">
        <v>13112</v>
      </c>
      <c r="C5510" s="3" t="s">
        <v>5606</v>
      </c>
      <c r="D5510" s="2" t="s">
        <v>12095</v>
      </c>
      <c r="E5510" s="3" t="s">
        <v>13098</v>
      </c>
      <c r="G5510" s="61">
        <v>16.46</v>
      </c>
    </row>
    <row r="5511" spans="1:7" x14ac:dyDescent="0.2">
      <c r="A5511" s="1" t="str">
        <f t="shared" si="87"/>
        <v>SICRO3 5502806</v>
      </c>
      <c r="B5511" s="3" t="s">
        <v>13112</v>
      </c>
      <c r="C5511" s="3" t="s">
        <v>5607</v>
      </c>
      <c r="D5511" s="2" t="s">
        <v>12096</v>
      </c>
      <c r="E5511" s="3" t="s">
        <v>13097</v>
      </c>
      <c r="G5511" s="61">
        <v>122.17</v>
      </c>
    </row>
    <row r="5512" spans="1:7" x14ac:dyDescent="0.2">
      <c r="A5512" s="1" t="str">
        <f t="shared" si="87"/>
        <v>SICRO3 5502807</v>
      </c>
      <c r="B5512" s="3" t="s">
        <v>13112</v>
      </c>
      <c r="C5512" s="3" t="s">
        <v>5608</v>
      </c>
      <c r="D5512" s="2" t="s">
        <v>12097</v>
      </c>
      <c r="E5512" s="3" t="s">
        <v>13097</v>
      </c>
      <c r="G5512" s="61">
        <v>15.6</v>
      </c>
    </row>
    <row r="5513" spans="1:7" x14ac:dyDescent="0.2">
      <c r="A5513" s="1" t="str">
        <f t="shared" si="87"/>
        <v>SICRO3 5503041</v>
      </c>
      <c r="B5513" s="3" t="s">
        <v>13112</v>
      </c>
      <c r="C5513" s="3" t="s">
        <v>5609</v>
      </c>
      <c r="D5513" s="2" t="s">
        <v>12098</v>
      </c>
      <c r="E5513" s="3" t="s">
        <v>13097</v>
      </c>
      <c r="G5513" s="61">
        <v>5.91</v>
      </c>
    </row>
    <row r="5514" spans="1:7" x14ac:dyDescent="0.2">
      <c r="A5514" s="1" t="str">
        <f t="shared" si="87"/>
        <v>SICRO3 5502978</v>
      </c>
      <c r="B5514" s="3" t="s">
        <v>13112</v>
      </c>
      <c r="C5514" s="3" t="s">
        <v>5610</v>
      </c>
      <c r="D5514" s="2" t="s">
        <v>12099</v>
      </c>
      <c r="E5514" s="3" t="s">
        <v>13097</v>
      </c>
      <c r="G5514" s="61">
        <v>5.14</v>
      </c>
    </row>
    <row r="5515" spans="1:7" x14ac:dyDescent="0.2">
      <c r="A5515" s="1" t="str">
        <f t="shared" si="87"/>
        <v>SICRO3 5502822</v>
      </c>
      <c r="B5515" s="3" t="s">
        <v>13112</v>
      </c>
      <c r="C5515" s="3" t="s">
        <v>5611</v>
      </c>
      <c r="D5515" s="2" t="s">
        <v>12100</v>
      </c>
      <c r="E5515" s="3" t="s">
        <v>13097</v>
      </c>
      <c r="G5515" s="61">
        <v>41.87</v>
      </c>
    </row>
    <row r="5516" spans="1:7" x14ac:dyDescent="0.2">
      <c r="A5516" s="1" t="str">
        <f t="shared" si="87"/>
        <v>SICRO3 5502979</v>
      </c>
      <c r="B5516" s="3" t="s">
        <v>13112</v>
      </c>
      <c r="C5516" s="3" t="s">
        <v>5612</v>
      </c>
      <c r="D5516" s="2" t="s">
        <v>12101</v>
      </c>
      <c r="E5516" s="3" t="s">
        <v>13097</v>
      </c>
      <c r="G5516" s="61">
        <v>16.98</v>
      </c>
    </row>
    <row r="5517" spans="1:7" x14ac:dyDescent="0.2">
      <c r="A5517" s="1" t="str">
        <f t="shared" si="87"/>
        <v>SICRO3 5501700</v>
      </c>
      <c r="B5517" s="3" t="s">
        <v>13112</v>
      </c>
      <c r="C5517" s="3" t="s">
        <v>5613</v>
      </c>
      <c r="D5517" s="2" t="s">
        <v>12102</v>
      </c>
      <c r="E5517" s="3" t="s">
        <v>13098</v>
      </c>
      <c r="G5517" s="61">
        <v>0.54</v>
      </c>
    </row>
    <row r="5518" spans="1:7" x14ac:dyDescent="0.2">
      <c r="A5518" s="1" t="str">
        <f t="shared" si="87"/>
        <v>SICRO3 5500991</v>
      </c>
      <c r="B5518" s="3" t="s">
        <v>13112</v>
      </c>
      <c r="C5518" s="3" t="s">
        <v>5614</v>
      </c>
      <c r="D5518" s="2" t="s">
        <v>12103</v>
      </c>
      <c r="E5518" s="3" t="s">
        <v>13097</v>
      </c>
      <c r="G5518" s="61">
        <v>162.80000000000001</v>
      </c>
    </row>
    <row r="5519" spans="1:7" x14ac:dyDescent="0.2">
      <c r="A5519" s="1" t="str">
        <f t="shared" si="87"/>
        <v>SICRO3 5515739</v>
      </c>
      <c r="B5519" s="3" t="s">
        <v>13112</v>
      </c>
      <c r="C5519" s="3" t="s">
        <v>5615</v>
      </c>
      <c r="D5519" s="2" t="s">
        <v>12104</v>
      </c>
      <c r="E5519" s="3" t="s">
        <v>13097</v>
      </c>
      <c r="G5519" s="61">
        <v>47.39</v>
      </c>
    </row>
    <row r="5520" spans="1:7" x14ac:dyDescent="0.2">
      <c r="A5520" s="1" t="str">
        <f t="shared" si="87"/>
        <v>SICRO3 5505766</v>
      </c>
      <c r="B5520" s="3" t="s">
        <v>13112</v>
      </c>
      <c r="C5520" s="3" t="s">
        <v>5616</v>
      </c>
      <c r="D5520" s="2" t="s">
        <v>12105</v>
      </c>
      <c r="E5520" s="3" t="s">
        <v>13097</v>
      </c>
      <c r="G5520" s="61">
        <v>364.09</v>
      </c>
    </row>
    <row r="5521" spans="1:7" x14ac:dyDescent="0.2">
      <c r="A5521" s="1" t="str">
        <f t="shared" si="87"/>
        <v>SICRO3 5501701</v>
      </c>
      <c r="B5521" s="3" t="s">
        <v>13112</v>
      </c>
      <c r="C5521" s="3" t="s">
        <v>5617</v>
      </c>
      <c r="D5521" s="2" t="s">
        <v>12106</v>
      </c>
      <c r="E5521" s="3" t="s">
        <v>13094</v>
      </c>
      <c r="G5521" s="61">
        <v>39.89</v>
      </c>
    </row>
    <row r="5522" spans="1:7" x14ac:dyDescent="0.2">
      <c r="A5522" s="1" t="str">
        <f t="shared" si="87"/>
        <v>SICRO3 5501702</v>
      </c>
      <c r="B5522" s="3" t="s">
        <v>13112</v>
      </c>
      <c r="C5522" s="3" t="s">
        <v>5618</v>
      </c>
      <c r="D5522" s="2" t="s">
        <v>12107</v>
      </c>
      <c r="E5522" s="3" t="s">
        <v>13094</v>
      </c>
      <c r="G5522" s="61">
        <v>99.73</v>
      </c>
    </row>
    <row r="5523" spans="1:7" ht="22.5" x14ac:dyDescent="0.2">
      <c r="A5523" s="1" t="str">
        <f t="shared" ref="A5523:A5586" si="88">CONCATENATE($B5523," ",$C5523)</f>
        <v>SICRO3 5502972</v>
      </c>
      <c r="B5523" s="3" t="s">
        <v>13112</v>
      </c>
      <c r="C5523" s="3" t="s">
        <v>5619</v>
      </c>
      <c r="D5523" s="2" t="s">
        <v>12108</v>
      </c>
      <c r="E5523" s="3" t="s">
        <v>13097</v>
      </c>
      <c r="G5523" s="61">
        <v>213.49</v>
      </c>
    </row>
    <row r="5524" spans="1:7" ht="22.5" x14ac:dyDescent="0.2">
      <c r="A5524" s="1" t="str">
        <f t="shared" si="88"/>
        <v>SICRO3 5502968</v>
      </c>
      <c r="B5524" s="3" t="s">
        <v>13112</v>
      </c>
      <c r="C5524" s="3" t="s">
        <v>5620</v>
      </c>
      <c r="D5524" s="2" t="s">
        <v>12109</v>
      </c>
      <c r="E5524" s="3" t="s">
        <v>13097</v>
      </c>
      <c r="G5524" s="61">
        <v>24.12</v>
      </c>
    </row>
    <row r="5525" spans="1:7" ht="22.5" x14ac:dyDescent="0.2">
      <c r="A5525" s="1" t="str">
        <f t="shared" si="88"/>
        <v>SICRO3 5502969</v>
      </c>
      <c r="B5525" s="3" t="s">
        <v>13112</v>
      </c>
      <c r="C5525" s="3" t="s">
        <v>5621</v>
      </c>
      <c r="D5525" s="2" t="s">
        <v>12110</v>
      </c>
      <c r="E5525" s="3" t="s">
        <v>13097</v>
      </c>
      <c r="G5525" s="61">
        <v>30.41</v>
      </c>
    </row>
    <row r="5526" spans="1:7" ht="22.5" x14ac:dyDescent="0.2">
      <c r="A5526" s="1" t="str">
        <f t="shared" si="88"/>
        <v>SICRO3 5502970</v>
      </c>
      <c r="B5526" s="3" t="s">
        <v>13112</v>
      </c>
      <c r="C5526" s="3" t="s">
        <v>5622</v>
      </c>
      <c r="D5526" s="2" t="s">
        <v>12111</v>
      </c>
      <c r="E5526" s="3" t="s">
        <v>13097</v>
      </c>
      <c r="G5526" s="61">
        <v>55.7</v>
      </c>
    </row>
    <row r="5527" spans="1:7" ht="22.5" x14ac:dyDescent="0.2">
      <c r="A5527" s="1" t="str">
        <f t="shared" si="88"/>
        <v>SICRO3 5502971</v>
      </c>
      <c r="B5527" s="3" t="s">
        <v>13112</v>
      </c>
      <c r="C5527" s="3" t="s">
        <v>5623</v>
      </c>
      <c r="D5527" s="2" t="s">
        <v>12112</v>
      </c>
      <c r="E5527" s="3" t="s">
        <v>13097</v>
      </c>
      <c r="G5527" s="61">
        <v>103.67</v>
      </c>
    </row>
    <row r="5528" spans="1:7" x14ac:dyDescent="0.2">
      <c r="A5528" s="1" t="str">
        <f t="shared" si="88"/>
        <v>SICRO3 5502663</v>
      </c>
      <c r="B5528" s="3" t="s">
        <v>13112</v>
      </c>
      <c r="C5528" s="3" t="s">
        <v>5624</v>
      </c>
      <c r="D5528" s="2" t="s">
        <v>12113</v>
      </c>
      <c r="E5528" s="3" t="s">
        <v>13097</v>
      </c>
      <c r="G5528" s="61">
        <v>35.99</v>
      </c>
    </row>
    <row r="5529" spans="1:7" x14ac:dyDescent="0.2">
      <c r="A5529" s="1" t="str">
        <f t="shared" si="88"/>
        <v>SICRO3 5502993</v>
      </c>
      <c r="B5529" s="3" t="s">
        <v>13112</v>
      </c>
      <c r="C5529" s="3" t="s">
        <v>5625</v>
      </c>
      <c r="D5529" s="2" t="s">
        <v>12114</v>
      </c>
      <c r="E5529" s="3" t="s">
        <v>13097</v>
      </c>
      <c r="G5529" s="61">
        <v>27.4</v>
      </c>
    </row>
    <row r="5530" spans="1:7" ht="22.5" x14ac:dyDescent="0.2">
      <c r="A5530" s="1" t="str">
        <f t="shared" si="88"/>
        <v>SICRO3 5502967</v>
      </c>
      <c r="B5530" s="3" t="s">
        <v>13112</v>
      </c>
      <c r="C5530" s="3" t="s">
        <v>5626</v>
      </c>
      <c r="D5530" s="2" t="s">
        <v>12115</v>
      </c>
      <c r="E5530" s="3" t="s">
        <v>13097</v>
      </c>
      <c r="G5530" s="61">
        <v>118.13</v>
      </c>
    </row>
    <row r="5531" spans="1:7" ht="22.5" x14ac:dyDescent="0.2">
      <c r="A5531" s="1" t="str">
        <f t="shared" si="88"/>
        <v>SICRO3 5502963</v>
      </c>
      <c r="B5531" s="3" t="s">
        <v>13112</v>
      </c>
      <c r="C5531" s="3" t="s">
        <v>5627</v>
      </c>
      <c r="D5531" s="2" t="s">
        <v>12116</v>
      </c>
      <c r="E5531" s="3" t="s">
        <v>13097</v>
      </c>
      <c r="G5531" s="61">
        <v>14.44</v>
      </c>
    </row>
    <row r="5532" spans="1:7" ht="22.5" x14ac:dyDescent="0.2">
      <c r="A5532" s="1" t="str">
        <f t="shared" si="88"/>
        <v>SICRO3 5502964</v>
      </c>
      <c r="B5532" s="3" t="s">
        <v>13112</v>
      </c>
      <c r="C5532" s="3" t="s">
        <v>5628</v>
      </c>
      <c r="D5532" s="2" t="s">
        <v>12117</v>
      </c>
      <c r="E5532" s="3" t="s">
        <v>13097</v>
      </c>
      <c r="G5532" s="61">
        <v>18.079999999999998</v>
      </c>
    </row>
    <row r="5533" spans="1:7" ht="22.5" x14ac:dyDescent="0.2">
      <c r="A5533" s="1" t="str">
        <f t="shared" si="88"/>
        <v>SICRO3 5502965</v>
      </c>
      <c r="B5533" s="3" t="s">
        <v>13112</v>
      </c>
      <c r="C5533" s="3" t="s">
        <v>5629</v>
      </c>
      <c r="D5533" s="2" t="s">
        <v>12118</v>
      </c>
      <c r="E5533" s="3" t="s">
        <v>13097</v>
      </c>
      <c r="G5533" s="61">
        <v>32.54</v>
      </c>
    </row>
    <row r="5534" spans="1:7" ht="22.5" x14ac:dyDescent="0.2">
      <c r="A5534" s="1" t="str">
        <f t="shared" si="88"/>
        <v>SICRO3 5502966</v>
      </c>
      <c r="B5534" s="3" t="s">
        <v>13112</v>
      </c>
      <c r="C5534" s="3" t="s">
        <v>5630</v>
      </c>
      <c r="D5534" s="2" t="s">
        <v>12119</v>
      </c>
      <c r="E5534" s="3" t="s">
        <v>13097</v>
      </c>
      <c r="G5534" s="61">
        <v>59.63</v>
      </c>
    </row>
    <row r="5535" spans="1:7" x14ac:dyDescent="0.2">
      <c r="A5535" s="1" t="str">
        <f t="shared" si="88"/>
        <v>SICRO3 5501706</v>
      </c>
      <c r="B5535" s="3" t="s">
        <v>13112</v>
      </c>
      <c r="C5535" s="3" t="s">
        <v>5631</v>
      </c>
      <c r="D5535" s="2" t="s">
        <v>12120</v>
      </c>
      <c r="E5535" s="3" t="s">
        <v>13097</v>
      </c>
      <c r="G5535" s="61">
        <v>6.89</v>
      </c>
    </row>
    <row r="5536" spans="1:7" ht="22.5" x14ac:dyDescent="0.2">
      <c r="A5536" s="1" t="str">
        <f t="shared" si="88"/>
        <v>SICRO3 5501880</v>
      </c>
      <c r="B5536" s="3" t="s">
        <v>13112</v>
      </c>
      <c r="C5536" s="3" t="s">
        <v>5632</v>
      </c>
      <c r="D5536" s="2" t="s">
        <v>12121</v>
      </c>
      <c r="E5536" s="3" t="s">
        <v>13097</v>
      </c>
      <c r="G5536" s="61">
        <v>12.41</v>
      </c>
    </row>
    <row r="5537" spans="1:7" ht="22.5" x14ac:dyDescent="0.2">
      <c r="A5537" s="1" t="str">
        <f t="shared" si="88"/>
        <v>SICRO3 5502114</v>
      </c>
      <c r="B5537" s="3" t="s">
        <v>13112</v>
      </c>
      <c r="C5537" s="3" t="s">
        <v>5633</v>
      </c>
      <c r="D5537" s="2" t="s">
        <v>12122</v>
      </c>
      <c r="E5537" s="3" t="s">
        <v>13097</v>
      </c>
      <c r="G5537" s="61">
        <v>8.33</v>
      </c>
    </row>
    <row r="5538" spans="1:7" ht="22.5" x14ac:dyDescent="0.2">
      <c r="A5538" s="1" t="str">
        <f t="shared" si="88"/>
        <v>SICRO3 5501906</v>
      </c>
      <c r="B5538" s="3" t="s">
        <v>13112</v>
      </c>
      <c r="C5538" s="3" t="s">
        <v>5634</v>
      </c>
      <c r="D5538" s="2" t="s">
        <v>12123</v>
      </c>
      <c r="E5538" s="3" t="s">
        <v>13097</v>
      </c>
      <c r="G5538" s="61">
        <v>11.09</v>
      </c>
    </row>
    <row r="5539" spans="1:7" ht="22.5" x14ac:dyDescent="0.2">
      <c r="A5539" s="1" t="str">
        <f t="shared" si="88"/>
        <v>SICRO3 5502140</v>
      </c>
      <c r="B5539" s="3" t="s">
        <v>13112</v>
      </c>
      <c r="C5539" s="3" t="s">
        <v>5635</v>
      </c>
      <c r="D5539" s="2" t="s">
        <v>12124</v>
      </c>
      <c r="E5539" s="3" t="s">
        <v>13097</v>
      </c>
      <c r="G5539" s="61">
        <v>7</v>
      </c>
    </row>
    <row r="5540" spans="1:7" ht="22.5" x14ac:dyDescent="0.2">
      <c r="A5540" s="1" t="str">
        <f t="shared" si="88"/>
        <v>SICRO3 5501932</v>
      </c>
      <c r="B5540" s="3" t="s">
        <v>13112</v>
      </c>
      <c r="C5540" s="3" t="s">
        <v>5636</v>
      </c>
      <c r="D5540" s="2" t="s">
        <v>12125</v>
      </c>
      <c r="E5540" s="3" t="s">
        <v>13097</v>
      </c>
      <c r="G5540" s="61">
        <v>11.09</v>
      </c>
    </row>
    <row r="5541" spans="1:7" ht="22.5" x14ac:dyDescent="0.2">
      <c r="A5541" s="1" t="str">
        <f t="shared" si="88"/>
        <v>SICRO3 5502166</v>
      </c>
      <c r="B5541" s="3" t="s">
        <v>13112</v>
      </c>
      <c r="C5541" s="3" t="s">
        <v>5637</v>
      </c>
      <c r="D5541" s="2" t="s">
        <v>12126</v>
      </c>
      <c r="E5541" s="3" t="s">
        <v>13097</v>
      </c>
      <c r="G5541" s="61">
        <v>7.43</v>
      </c>
    </row>
    <row r="5542" spans="1:7" ht="22.5" x14ac:dyDescent="0.2">
      <c r="A5542" s="1" t="str">
        <f t="shared" si="88"/>
        <v>SICRO3 5501881</v>
      </c>
      <c r="B5542" s="3" t="s">
        <v>13112</v>
      </c>
      <c r="C5542" s="3" t="s">
        <v>5638</v>
      </c>
      <c r="D5542" s="2" t="s">
        <v>12127</v>
      </c>
      <c r="E5542" s="3" t="s">
        <v>13097</v>
      </c>
      <c r="G5542" s="61">
        <v>12.7</v>
      </c>
    </row>
    <row r="5543" spans="1:7" ht="22.5" x14ac:dyDescent="0.2">
      <c r="A5543" s="1" t="str">
        <f t="shared" si="88"/>
        <v>SICRO3 5502115</v>
      </c>
      <c r="B5543" s="3" t="s">
        <v>13112</v>
      </c>
      <c r="C5543" s="3" t="s">
        <v>5639</v>
      </c>
      <c r="D5543" s="2" t="s">
        <v>12128</v>
      </c>
      <c r="E5543" s="3" t="s">
        <v>13097</v>
      </c>
      <c r="G5543" s="61">
        <v>9.0399999999999991</v>
      </c>
    </row>
    <row r="5544" spans="1:7" ht="22.5" x14ac:dyDescent="0.2">
      <c r="A5544" s="1" t="str">
        <f t="shared" si="88"/>
        <v>SICRO3 5501907</v>
      </c>
      <c r="B5544" s="3" t="s">
        <v>13112</v>
      </c>
      <c r="C5544" s="3" t="s">
        <v>5640</v>
      </c>
      <c r="D5544" s="2" t="s">
        <v>12129</v>
      </c>
      <c r="E5544" s="3" t="s">
        <v>13097</v>
      </c>
      <c r="G5544" s="61">
        <v>11.28</v>
      </c>
    </row>
    <row r="5545" spans="1:7" ht="22.5" x14ac:dyDescent="0.2">
      <c r="A5545" s="1" t="str">
        <f t="shared" si="88"/>
        <v>SICRO3 5502141</v>
      </c>
      <c r="B5545" s="3" t="s">
        <v>13112</v>
      </c>
      <c r="C5545" s="3" t="s">
        <v>5641</v>
      </c>
      <c r="D5545" s="2" t="s">
        <v>12130</v>
      </c>
      <c r="E5545" s="3" t="s">
        <v>13097</v>
      </c>
      <c r="G5545" s="61">
        <v>7.58</v>
      </c>
    </row>
    <row r="5546" spans="1:7" ht="22.5" x14ac:dyDescent="0.2">
      <c r="A5546" s="1" t="str">
        <f t="shared" si="88"/>
        <v>SICRO3 5501933</v>
      </c>
      <c r="B5546" s="3" t="s">
        <v>13112</v>
      </c>
      <c r="C5546" s="3" t="s">
        <v>5642</v>
      </c>
      <c r="D5546" s="2" t="s">
        <v>12131</v>
      </c>
      <c r="E5546" s="3" t="s">
        <v>13097</v>
      </c>
      <c r="G5546" s="61">
        <v>11.28</v>
      </c>
    </row>
    <row r="5547" spans="1:7" ht="22.5" x14ac:dyDescent="0.2">
      <c r="A5547" s="1" t="str">
        <f t="shared" si="88"/>
        <v>SICRO3 5502167</v>
      </c>
      <c r="B5547" s="3" t="s">
        <v>13112</v>
      </c>
      <c r="C5547" s="3" t="s">
        <v>5643</v>
      </c>
      <c r="D5547" s="2" t="s">
        <v>12132</v>
      </c>
      <c r="E5547" s="3" t="s">
        <v>13097</v>
      </c>
      <c r="G5547" s="61">
        <v>7.58</v>
      </c>
    </row>
    <row r="5548" spans="1:7" ht="22.5" x14ac:dyDescent="0.2">
      <c r="A5548" s="1" t="str">
        <f t="shared" si="88"/>
        <v>SICRO3 5501882</v>
      </c>
      <c r="B5548" s="3" t="s">
        <v>13112</v>
      </c>
      <c r="C5548" s="3" t="s">
        <v>5644</v>
      </c>
      <c r="D5548" s="2" t="s">
        <v>12133</v>
      </c>
      <c r="E5548" s="3" t="s">
        <v>13097</v>
      </c>
      <c r="G5548" s="61">
        <v>12.98</v>
      </c>
    </row>
    <row r="5549" spans="1:7" ht="22.5" x14ac:dyDescent="0.2">
      <c r="A5549" s="1" t="str">
        <f t="shared" si="88"/>
        <v>SICRO3 5502116</v>
      </c>
      <c r="B5549" s="3" t="s">
        <v>13112</v>
      </c>
      <c r="C5549" s="3" t="s">
        <v>5645</v>
      </c>
      <c r="D5549" s="2" t="s">
        <v>12134</v>
      </c>
      <c r="E5549" s="3" t="s">
        <v>13097</v>
      </c>
      <c r="G5549" s="61">
        <v>9.2799999999999994</v>
      </c>
    </row>
    <row r="5550" spans="1:7" ht="22.5" x14ac:dyDescent="0.2">
      <c r="A5550" s="1" t="str">
        <f t="shared" si="88"/>
        <v>SICRO3 5501908</v>
      </c>
      <c r="B5550" s="3" t="s">
        <v>13112</v>
      </c>
      <c r="C5550" s="3" t="s">
        <v>5646</v>
      </c>
      <c r="D5550" s="2" t="s">
        <v>12135</v>
      </c>
      <c r="E5550" s="3" t="s">
        <v>13097</v>
      </c>
      <c r="G5550" s="61">
        <v>11.47</v>
      </c>
    </row>
    <row r="5551" spans="1:7" ht="22.5" x14ac:dyDescent="0.2">
      <c r="A5551" s="1" t="str">
        <f t="shared" si="88"/>
        <v>SICRO3 5502142</v>
      </c>
      <c r="B5551" s="3" t="s">
        <v>13112</v>
      </c>
      <c r="C5551" s="3" t="s">
        <v>5647</v>
      </c>
      <c r="D5551" s="2" t="s">
        <v>12136</v>
      </c>
      <c r="E5551" s="3" t="s">
        <v>13097</v>
      </c>
      <c r="G5551" s="61">
        <v>7.78</v>
      </c>
    </row>
    <row r="5552" spans="1:7" ht="22.5" x14ac:dyDescent="0.2">
      <c r="A5552" s="1" t="str">
        <f t="shared" si="88"/>
        <v>SICRO3 5501934</v>
      </c>
      <c r="B5552" s="3" t="s">
        <v>13112</v>
      </c>
      <c r="C5552" s="3" t="s">
        <v>5648</v>
      </c>
      <c r="D5552" s="2" t="s">
        <v>12137</v>
      </c>
      <c r="E5552" s="3" t="s">
        <v>13097</v>
      </c>
      <c r="G5552" s="61">
        <v>11.42</v>
      </c>
    </row>
    <row r="5553" spans="1:7" ht="22.5" x14ac:dyDescent="0.2">
      <c r="A5553" s="1" t="str">
        <f t="shared" si="88"/>
        <v>SICRO3 5502168</v>
      </c>
      <c r="B5553" s="3" t="s">
        <v>13112</v>
      </c>
      <c r="C5553" s="3" t="s">
        <v>5649</v>
      </c>
      <c r="D5553" s="2" t="s">
        <v>12138</v>
      </c>
      <c r="E5553" s="3" t="s">
        <v>13097</v>
      </c>
      <c r="G5553" s="61">
        <v>7.73</v>
      </c>
    </row>
    <row r="5554" spans="1:7" ht="22.5" x14ac:dyDescent="0.2">
      <c r="A5554" s="1" t="str">
        <f t="shared" si="88"/>
        <v>SICRO3 5501883</v>
      </c>
      <c r="B5554" s="3" t="s">
        <v>13112</v>
      </c>
      <c r="C5554" s="3" t="s">
        <v>5650</v>
      </c>
      <c r="D5554" s="2" t="s">
        <v>12139</v>
      </c>
      <c r="E5554" s="3" t="s">
        <v>13097</v>
      </c>
      <c r="G5554" s="61">
        <v>13.27</v>
      </c>
    </row>
    <row r="5555" spans="1:7" ht="22.5" x14ac:dyDescent="0.2">
      <c r="A5555" s="1" t="str">
        <f t="shared" si="88"/>
        <v>SICRO3 5502117</v>
      </c>
      <c r="B5555" s="3" t="s">
        <v>13112</v>
      </c>
      <c r="C5555" s="3" t="s">
        <v>5651</v>
      </c>
      <c r="D5555" s="2" t="s">
        <v>12140</v>
      </c>
      <c r="E5555" s="3" t="s">
        <v>13097</v>
      </c>
      <c r="G5555" s="61">
        <v>9.58</v>
      </c>
    </row>
    <row r="5556" spans="1:7" ht="22.5" x14ac:dyDescent="0.2">
      <c r="A5556" s="1" t="str">
        <f t="shared" si="88"/>
        <v>SICRO3 5501909</v>
      </c>
      <c r="B5556" s="3" t="s">
        <v>13112</v>
      </c>
      <c r="C5556" s="3" t="s">
        <v>5652</v>
      </c>
      <c r="D5556" s="2" t="s">
        <v>12141</v>
      </c>
      <c r="E5556" s="3" t="s">
        <v>13097</v>
      </c>
      <c r="G5556" s="61">
        <v>11.66</v>
      </c>
    </row>
    <row r="5557" spans="1:7" ht="22.5" x14ac:dyDescent="0.2">
      <c r="A5557" s="1" t="str">
        <f t="shared" si="88"/>
        <v>SICRO3 5502143</v>
      </c>
      <c r="B5557" s="3" t="s">
        <v>13112</v>
      </c>
      <c r="C5557" s="3" t="s">
        <v>5653</v>
      </c>
      <c r="D5557" s="2" t="s">
        <v>12142</v>
      </c>
      <c r="E5557" s="3" t="s">
        <v>13097</v>
      </c>
      <c r="G5557" s="61">
        <v>7.98</v>
      </c>
    </row>
    <row r="5558" spans="1:7" ht="22.5" x14ac:dyDescent="0.2">
      <c r="A5558" s="1" t="str">
        <f t="shared" si="88"/>
        <v>SICRO3 5501935</v>
      </c>
      <c r="B5558" s="3" t="s">
        <v>13112</v>
      </c>
      <c r="C5558" s="3" t="s">
        <v>5654</v>
      </c>
      <c r="D5558" s="2" t="s">
        <v>12143</v>
      </c>
      <c r="E5558" s="3" t="s">
        <v>13097</v>
      </c>
      <c r="G5558" s="61">
        <v>11.61</v>
      </c>
    </row>
    <row r="5559" spans="1:7" ht="22.5" x14ac:dyDescent="0.2">
      <c r="A5559" s="1" t="str">
        <f t="shared" si="88"/>
        <v>SICRO3 5502169</v>
      </c>
      <c r="B5559" s="3" t="s">
        <v>13112</v>
      </c>
      <c r="C5559" s="3" t="s">
        <v>5655</v>
      </c>
      <c r="D5559" s="2" t="s">
        <v>12144</v>
      </c>
      <c r="E5559" s="3" t="s">
        <v>13097</v>
      </c>
      <c r="G5559" s="61">
        <v>7.93</v>
      </c>
    </row>
    <row r="5560" spans="1:7" ht="22.5" x14ac:dyDescent="0.2">
      <c r="A5560" s="1" t="str">
        <f t="shared" si="88"/>
        <v>SICRO3 5501884</v>
      </c>
      <c r="B5560" s="3" t="s">
        <v>13112</v>
      </c>
      <c r="C5560" s="3" t="s">
        <v>5656</v>
      </c>
      <c r="D5560" s="2" t="s">
        <v>12145</v>
      </c>
      <c r="E5560" s="3" t="s">
        <v>13097</v>
      </c>
      <c r="G5560" s="61">
        <v>13.93</v>
      </c>
    </row>
    <row r="5561" spans="1:7" ht="22.5" x14ac:dyDescent="0.2">
      <c r="A5561" s="1" t="str">
        <f t="shared" si="88"/>
        <v>SICRO3 5502118</v>
      </c>
      <c r="B5561" s="3" t="s">
        <v>13112</v>
      </c>
      <c r="C5561" s="3" t="s">
        <v>5657</v>
      </c>
      <c r="D5561" s="2" t="s">
        <v>12146</v>
      </c>
      <c r="E5561" s="3" t="s">
        <v>13097</v>
      </c>
      <c r="G5561" s="61">
        <v>9.89</v>
      </c>
    </row>
    <row r="5562" spans="1:7" ht="22.5" x14ac:dyDescent="0.2">
      <c r="A5562" s="1" t="str">
        <f t="shared" si="88"/>
        <v>SICRO3 5501910</v>
      </c>
      <c r="B5562" s="3" t="s">
        <v>13112</v>
      </c>
      <c r="C5562" s="3" t="s">
        <v>5658</v>
      </c>
      <c r="D5562" s="2" t="s">
        <v>12147</v>
      </c>
      <c r="E5562" s="3" t="s">
        <v>13097</v>
      </c>
      <c r="G5562" s="61">
        <v>11.85</v>
      </c>
    </row>
    <row r="5563" spans="1:7" ht="22.5" x14ac:dyDescent="0.2">
      <c r="A5563" s="1" t="str">
        <f t="shared" si="88"/>
        <v>SICRO3 5502144</v>
      </c>
      <c r="B5563" s="3" t="s">
        <v>13112</v>
      </c>
      <c r="C5563" s="3" t="s">
        <v>5659</v>
      </c>
      <c r="D5563" s="2" t="s">
        <v>12148</v>
      </c>
      <c r="E5563" s="3" t="s">
        <v>13097</v>
      </c>
      <c r="G5563" s="61">
        <v>8.1300000000000008</v>
      </c>
    </row>
    <row r="5564" spans="1:7" ht="22.5" x14ac:dyDescent="0.2">
      <c r="A5564" s="1" t="str">
        <f t="shared" si="88"/>
        <v>SICRO3 5501936</v>
      </c>
      <c r="B5564" s="3" t="s">
        <v>13112</v>
      </c>
      <c r="C5564" s="3" t="s">
        <v>5660</v>
      </c>
      <c r="D5564" s="2" t="s">
        <v>12149</v>
      </c>
      <c r="E5564" s="3" t="s">
        <v>13097</v>
      </c>
      <c r="G5564" s="61">
        <v>11.76</v>
      </c>
    </row>
    <row r="5565" spans="1:7" ht="22.5" x14ac:dyDescent="0.2">
      <c r="A5565" s="1" t="str">
        <f t="shared" si="88"/>
        <v>SICRO3 5502170</v>
      </c>
      <c r="B5565" s="3" t="s">
        <v>13112</v>
      </c>
      <c r="C5565" s="3" t="s">
        <v>5661</v>
      </c>
      <c r="D5565" s="2" t="s">
        <v>12150</v>
      </c>
      <c r="E5565" s="3" t="s">
        <v>13097</v>
      </c>
      <c r="G5565" s="61">
        <v>8.08</v>
      </c>
    </row>
    <row r="5566" spans="1:7" ht="22.5" x14ac:dyDescent="0.2">
      <c r="A5566" s="1" t="str">
        <f t="shared" si="88"/>
        <v>SICRO3 5501885</v>
      </c>
      <c r="B5566" s="3" t="s">
        <v>13112</v>
      </c>
      <c r="C5566" s="3" t="s">
        <v>5662</v>
      </c>
      <c r="D5566" s="2" t="s">
        <v>12151</v>
      </c>
      <c r="E5566" s="3" t="s">
        <v>13097</v>
      </c>
      <c r="G5566" s="61">
        <v>14.46</v>
      </c>
    </row>
    <row r="5567" spans="1:7" ht="22.5" x14ac:dyDescent="0.2">
      <c r="A5567" s="1" t="str">
        <f t="shared" si="88"/>
        <v>SICRO3 5502119</v>
      </c>
      <c r="B5567" s="3" t="s">
        <v>13112</v>
      </c>
      <c r="C5567" s="3" t="s">
        <v>5663</v>
      </c>
      <c r="D5567" s="2" t="s">
        <v>12152</v>
      </c>
      <c r="E5567" s="3" t="s">
        <v>13097</v>
      </c>
      <c r="G5567" s="61">
        <v>10.8</v>
      </c>
    </row>
    <row r="5568" spans="1:7" ht="22.5" x14ac:dyDescent="0.2">
      <c r="A5568" s="1" t="str">
        <f t="shared" si="88"/>
        <v>SICRO3 5501911</v>
      </c>
      <c r="B5568" s="3" t="s">
        <v>13112</v>
      </c>
      <c r="C5568" s="3" t="s">
        <v>5664</v>
      </c>
      <c r="D5568" s="2" t="s">
        <v>12153</v>
      </c>
      <c r="E5568" s="3" t="s">
        <v>13097</v>
      </c>
      <c r="G5568" s="61">
        <v>12.53</v>
      </c>
    </row>
    <row r="5569" spans="1:7" ht="22.5" x14ac:dyDescent="0.2">
      <c r="A5569" s="1" t="str">
        <f t="shared" si="88"/>
        <v>SICRO3 5502145</v>
      </c>
      <c r="B5569" s="3" t="s">
        <v>13112</v>
      </c>
      <c r="C5569" s="3" t="s">
        <v>5665</v>
      </c>
      <c r="D5569" s="2" t="s">
        <v>12154</v>
      </c>
      <c r="E5569" s="3" t="s">
        <v>13097</v>
      </c>
      <c r="G5569" s="61">
        <v>8.48</v>
      </c>
    </row>
    <row r="5570" spans="1:7" ht="22.5" x14ac:dyDescent="0.2">
      <c r="A5570" s="1" t="str">
        <f t="shared" si="88"/>
        <v>SICRO3 5501937</v>
      </c>
      <c r="B5570" s="3" t="s">
        <v>13112</v>
      </c>
      <c r="C5570" s="3" t="s">
        <v>5666</v>
      </c>
      <c r="D5570" s="2" t="s">
        <v>12155</v>
      </c>
      <c r="E5570" s="3" t="s">
        <v>13097</v>
      </c>
      <c r="G5570" s="61">
        <v>12.47</v>
      </c>
    </row>
    <row r="5571" spans="1:7" ht="22.5" x14ac:dyDescent="0.2">
      <c r="A5571" s="1" t="str">
        <f t="shared" si="88"/>
        <v>SICRO3 5502171</v>
      </c>
      <c r="B5571" s="3" t="s">
        <v>13112</v>
      </c>
      <c r="C5571" s="3" t="s">
        <v>5667</v>
      </c>
      <c r="D5571" s="2" t="s">
        <v>12156</v>
      </c>
      <c r="E5571" s="3" t="s">
        <v>13097</v>
      </c>
      <c r="G5571" s="61">
        <v>8.3800000000000008</v>
      </c>
    </row>
    <row r="5572" spans="1:7" ht="22.5" x14ac:dyDescent="0.2">
      <c r="A5572" s="1" t="str">
        <f t="shared" si="88"/>
        <v>SICRO3 5501886</v>
      </c>
      <c r="B5572" s="3" t="s">
        <v>13112</v>
      </c>
      <c r="C5572" s="3" t="s">
        <v>5668</v>
      </c>
      <c r="D5572" s="2" t="s">
        <v>12157</v>
      </c>
      <c r="E5572" s="3" t="s">
        <v>13097</v>
      </c>
      <c r="G5572" s="61">
        <v>15.61</v>
      </c>
    </row>
    <row r="5573" spans="1:7" ht="22.5" x14ac:dyDescent="0.2">
      <c r="A5573" s="1" t="str">
        <f t="shared" si="88"/>
        <v>SICRO3 5502120</v>
      </c>
      <c r="B5573" s="3" t="s">
        <v>13112</v>
      </c>
      <c r="C5573" s="3" t="s">
        <v>5669</v>
      </c>
      <c r="D5573" s="2" t="s">
        <v>12158</v>
      </c>
      <c r="E5573" s="3" t="s">
        <v>13097</v>
      </c>
      <c r="G5573" s="61">
        <v>11.97</v>
      </c>
    </row>
    <row r="5574" spans="1:7" ht="22.5" x14ac:dyDescent="0.2">
      <c r="A5574" s="1" t="str">
        <f t="shared" si="88"/>
        <v>SICRO3 5501912</v>
      </c>
      <c r="B5574" s="3" t="s">
        <v>13112</v>
      </c>
      <c r="C5574" s="3" t="s">
        <v>5670</v>
      </c>
      <c r="D5574" s="2" t="s">
        <v>12159</v>
      </c>
      <c r="E5574" s="3" t="s">
        <v>13097</v>
      </c>
      <c r="G5574" s="61">
        <v>13.04</v>
      </c>
    </row>
    <row r="5575" spans="1:7" ht="22.5" x14ac:dyDescent="0.2">
      <c r="A5575" s="1" t="str">
        <f t="shared" si="88"/>
        <v>SICRO3 5502146</v>
      </c>
      <c r="B5575" s="3" t="s">
        <v>13112</v>
      </c>
      <c r="C5575" s="3" t="s">
        <v>5671</v>
      </c>
      <c r="D5575" s="2" t="s">
        <v>12160</v>
      </c>
      <c r="E5575" s="3" t="s">
        <v>13097</v>
      </c>
      <c r="G5575" s="61">
        <v>9.4</v>
      </c>
    </row>
    <row r="5576" spans="1:7" ht="22.5" x14ac:dyDescent="0.2">
      <c r="A5576" s="1" t="str">
        <f t="shared" si="88"/>
        <v>SICRO3 5501938</v>
      </c>
      <c r="B5576" s="3" t="s">
        <v>13112</v>
      </c>
      <c r="C5576" s="3" t="s">
        <v>5672</v>
      </c>
      <c r="D5576" s="2" t="s">
        <v>12161</v>
      </c>
      <c r="E5576" s="3" t="s">
        <v>13097</v>
      </c>
      <c r="G5576" s="61">
        <v>12.93</v>
      </c>
    </row>
    <row r="5577" spans="1:7" ht="22.5" x14ac:dyDescent="0.2">
      <c r="A5577" s="1" t="str">
        <f t="shared" si="88"/>
        <v>SICRO3 5502172</v>
      </c>
      <c r="B5577" s="3" t="s">
        <v>13112</v>
      </c>
      <c r="C5577" s="3" t="s">
        <v>5673</v>
      </c>
      <c r="D5577" s="2" t="s">
        <v>12162</v>
      </c>
      <c r="E5577" s="3" t="s">
        <v>13097</v>
      </c>
      <c r="G5577" s="61">
        <v>9.2799999999999994</v>
      </c>
    </row>
    <row r="5578" spans="1:7" ht="22.5" x14ac:dyDescent="0.2">
      <c r="A5578" s="1" t="str">
        <f t="shared" si="88"/>
        <v>SICRO3 5501876</v>
      </c>
      <c r="B5578" s="3" t="s">
        <v>13112</v>
      </c>
      <c r="C5578" s="3" t="s">
        <v>5674</v>
      </c>
      <c r="D5578" s="2" t="s">
        <v>12163</v>
      </c>
      <c r="E5578" s="3" t="s">
        <v>13097</v>
      </c>
      <c r="G5578" s="61">
        <v>10.32</v>
      </c>
    </row>
    <row r="5579" spans="1:7" ht="22.5" x14ac:dyDescent="0.2">
      <c r="A5579" s="1" t="str">
        <f t="shared" si="88"/>
        <v>SICRO3 5502110</v>
      </c>
      <c r="B5579" s="3" t="s">
        <v>13112</v>
      </c>
      <c r="C5579" s="3" t="s">
        <v>5675</v>
      </c>
      <c r="D5579" s="2" t="s">
        <v>12164</v>
      </c>
      <c r="E5579" s="3" t="s">
        <v>13097</v>
      </c>
      <c r="G5579" s="61">
        <v>6.6</v>
      </c>
    </row>
    <row r="5580" spans="1:7" ht="22.5" x14ac:dyDescent="0.2">
      <c r="A5580" s="1" t="str">
        <f t="shared" si="88"/>
        <v>SICRO3 5501902</v>
      </c>
      <c r="B5580" s="3" t="s">
        <v>13112</v>
      </c>
      <c r="C5580" s="3" t="s">
        <v>5676</v>
      </c>
      <c r="D5580" s="2" t="s">
        <v>12165</v>
      </c>
      <c r="E5580" s="3" t="s">
        <v>13097</v>
      </c>
      <c r="G5580" s="61">
        <v>9.86</v>
      </c>
    </row>
    <row r="5581" spans="1:7" ht="22.5" x14ac:dyDescent="0.2">
      <c r="A5581" s="1" t="str">
        <f t="shared" si="88"/>
        <v>SICRO3 5502136</v>
      </c>
      <c r="B5581" s="3" t="s">
        <v>13112</v>
      </c>
      <c r="C5581" s="3" t="s">
        <v>5677</v>
      </c>
      <c r="D5581" s="2" t="s">
        <v>12166</v>
      </c>
      <c r="E5581" s="3" t="s">
        <v>13097</v>
      </c>
      <c r="G5581" s="61">
        <v>6.16</v>
      </c>
    </row>
    <row r="5582" spans="1:7" ht="22.5" x14ac:dyDescent="0.2">
      <c r="A5582" s="1" t="str">
        <f t="shared" si="88"/>
        <v>SICRO3 5501928</v>
      </c>
      <c r="B5582" s="3" t="s">
        <v>13112</v>
      </c>
      <c r="C5582" s="3" t="s">
        <v>5678</v>
      </c>
      <c r="D5582" s="2" t="s">
        <v>12167</v>
      </c>
      <c r="E5582" s="3" t="s">
        <v>13097</v>
      </c>
      <c r="G5582" s="61">
        <v>9.94</v>
      </c>
    </row>
    <row r="5583" spans="1:7" ht="22.5" x14ac:dyDescent="0.2">
      <c r="A5583" s="1" t="str">
        <f t="shared" si="88"/>
        <v>SICRO3 5502162</v>
      </c>
      <c r="B5583" s="3" t="s">
        <v>13112</v>
      </c>
      <c r="C5583" s="3" t="s">
        <v>5679</v>
      </c>
      <c r="D5583" s="2" t="s">
        <v>12168</v>
      </c>
      <c r="E5583" s="3" t="s">
        <v>13097</v>
      </c>
      <c r="G5583" s="61">
        <v>6.24</v>
      </c>
    </row>
    <row r="5584" spans="1:7" ht="22.5" x14ac:dyDescent="0.2">
      <c r="A5584" s="1" t="str">
        <f t="shared" si="88"/>
        <v>SICRO3 5501877</v>
      </c>
      <c r="B5584" s="3" t="s">
        <v>13112</v>
      </c>
      <c r="C5584" s="3" t="s">
        <v>5680</v>
      </c>
      <c r="D5584" s="2" t="s">
        <v>12169</v>
      </c>
      <c r="E5584" s="3" t="s">
        <v>13097</v>
      </c>
      <c r="G5584" s="61">
        <v>11.09</v>
      </c>
    </row>
    <row r="5585" spans="1:7" ht="22.5" x14ac:dyDescent="0.2">
      <c r="A5585" s="1" t="str">
        <f t="shared" si="88"/>
        <v>SICRO3 5502111</v>
      </c>
      <c r="B5585" s="3" t="s">
        <v>13112</v>
      </c>
      <c r="C5585" s="3" t="s">
        <v>5681</v>
      </c>
      <c r="D5585" s="2" t="s">
        <v>12170</v>
      </c>
      <c r="E5585" s="3" t="s">
        <v>13097</v>
      </c>
      <c r="G5585" s="61">
        <v>7</v>
      </c>
    </row>
    <row r="5586" spans="1:7" ht="22.5" x14ac:dyDescent="0.2">
      <c r="A5586" s="1" t="str">
        <f t="shared" si="88"/>
        <v>SICRO3 5501903</v>
      </c>
      <c r="B5586" s="3" t="s">
        <v>13112</v>
      </c>
      <c r="C5586" s="3" t="s">
        <v>5682</v>
      </c>
      <c r="D5586" s="2" t="s">
        <v>12171</v>
      </c>
      <c r="E5586" s="3" t="s">
        <v>13097</v>
      </c>
      <c r="G5586" s="61">
        <v>10.130000000000001</v>
      </c>
    </row>
    <row r="5587" spans="1:7" ht="22.5" x14ac:dyDescent="0.2">
      <c r="A5587" s="1" t="str">
        <f t="shared" ref="A5587:A5650" si="89">CONCATENATE($B5587," ",$C5587)</f>
        <v>SICRO3 5502137</v>
      </c>
      <c r="B5587" s="3" t="s">
        <v>13112</v>
      </c>
      <c r="C5587" s="3" t="s">
        <v>5683</v>
      </c>
      <c r="D5587" s="2" t="s">
        <v>12172</v>
      </c>
      <c r="E5587" s="3" t="s">
        <v>13097</v>
      </c>
      <c r="G5587" s="61">
        <v>6.4</v>
      </c>
    </row>
    <row r="5588" spans="1:7" ht="22.5" x14ac:dyDescent="0.2">
      <c r="A5588" s="1" t="str">
        <f t="shared" si="89"/>
        <v>SICRO3 5501929</v>
      </c>
      <c r="B5588" s="3" t="s">
        <v>13112</v>
      </c>
      <c r="C5588" s="3" t="s">
        <v>5684</v>
      </c>
      <c r="D5588" s="2" t="s">
        <v>12173</v>
      </c>
      <c r="E5588" s="3" t="s">
        <v>13097</v>
      </c>
      <c r="G5588" s="61">
        <v>10.17</v>
      </c>
    </row>
    <row r="5589" spans="1:7" ht="22.5" x14ac:dyDescent="0.2">
      <c r="A5589" s="1" t="str">
        <f t="shared" si="89"/>
        <v>SICRO3 5502163</v>
      </c>
      <c r="B5589" s="3" t="s">
        <v>13112</v>
      </c>
      <c r="C5589" s="3" t="s">
        <v>5685</v>
      </c>
      <c r="D5589" s="2" t="s">
        <v>12174</v>
      </c>
      <c r="E5589" s="3" t="s">
        <v>13097</v>
      </c>
      <c r="G5589" s="61">
        <v>6.44</v>
      </c>
    </row>
    <row r="5590" spans="1:7" ht="22.5" x14ac:dyDescent="0.2">
      <c r="A5590" s="1" t="str">
        <f t="shared" si="89"/>
        <v>SICRO3 5501875</v>
      </c>
      <c r="B5590" s="3" t="s">
        <v>13112</v>
      </c>
      <c r="C5590" s="3" t="s">
        <v>5686</v>
      </c>
      <c r="D5590" s="2" t="s">
        <v>12175</v>
      </c>
      <c r="E5590" s="3" t="s">
        <v>13097</v>
      </c>
      <c r="G5590" s="61">
        <v>9.86</v>
      </c>
    </row>
    <row r="5591" spans="1:7" ht="22.5" x14ac:dyDescent="0.2">
      <c r="A5591" s="1" t="str">
        <f t="shared" si="89"/>
        <v>SICRO3 5502109</v>
      </c>
      <c r="B5591" s="3" t="s">
        <v>13112</v>
      </c>
      <c r="C5591" s="3" t="s">
        <v>5687</v>
      </c>
      <c r="D5591" s="2" t="s">
        <v>12176</v>
      </c>
      <c r="E5591" s="3" t="s">
        <v>13097</v>
      </c>
      <c r="G5591" s="61">
        <v>6.16</v>
      </c>
    </row>
    <row r="5592" spans="1:7" ht="22.5" x14ac:dyDescent="0.2">
      <c r="A5592" s="1" t="str">
        <f t="shared" si="89"/>
        <v>SICRO3 5501901</v>
      </c>
      <c r="B5592" s="3" t="s">
        <v>13112</v>
      </c>
      <c r="C5592" s="3" t="s">
        <v>5688</v>
      </c>
      <c r="D5592" s="2" t="s">
        <v>12177</v>
      </c>
      <c r="E5592" s="3" t="s">
        <v>13097</v>
      </c>
      <c r="G5592" s="61">
        <v>9.18</v>
      </c>
    </row>
    <row r="5593" spans="1:7" ht="22.5" x14ac:dyDescent="0.2">
      <c r="A5593" s="1" t="str">
        <f t="shared" si="89"/>
        <v>SICRO3 5502135</v>
      </c>
      <c r="B5593" s="3" t="s">
        <v>13112</v>
      </c>
      <c r="C5593" s="3" t="s">
        <v>5689</v>
      </c>
      <c r="D5593" s="2" t="s">
        <v>12178</v>
      </c>
      <c r="E5593" s="3" t="s">
        <v>13097</v>
      </c>
      <c r="G5593" s="61">
        <v>5.44</v>
      </c>
    </row>
    <row r="5594" spans="1:7" ht="22.5" x14ac:dyDescent="0.2">
      <c r="A5594" s="1" t="str">
        <f t="shared" si="89"/>
        <v>SICRO3 5501927</v>
      </c>
      <c r="B5594" s="3" t="s">
        <v>13112</v>
      </c>
      <c r="C5594" s="3" t="s">
        <v>5690</v>
      </c>
      <c r="D5594" s="2" t="s">
        <v>12179</v>
      </c>
      <c r="E5594" s="3" t="s">
        <v>13097</v>
      </c>
      <c r="G5594" s="61">
        <v>9.67</v>
      </c>
    </row>
    <row r="5595" spans="1:7" ht="22.5" x14ac:dyDescent="0.2">
      <c r="A5595" s="1" t="str">
        <f t="shared" si="89"/>
        <v>SICRO3 5502161</v>
      </c>
      <c r="B5595" s="3" t="s">
        <v>13112</v>
      </c>
      <c r="C5595" s="3" t="s">
        <v>5691</v>
      </c>
      <c r="D5595" s="2" t="s">
        <v>12180</v>
      </c>
      <c r="E5595" s="3" t="s">
        <v>13097</v>
      </c>
      <c r="G5595" s="61">
        <v>5.53</v>
      </c>
    </row>
    <row r="5596" spans="1:7" ht="22.5" x14ac:dyDescent="0.2">
      <c r="A5596" s="1" t="str">
        <f t="shared" si="89"/>
        <v>SICRO3 5501878</v>
      </c>
      <c r="B5596" s="3" t="s">
        <v>13112</v>
      </c>
      <c r="C5596" s="3" t="s">
        <v>5692</v>
      </c>
      <c r="D5596" s="2" t="s">
        <v>12181</v>
      </c>
      <c r="E5596" s="3" t="s">
        <v>13097</v>
      </c>
      <c r="G5596" s="61">
        <v>11.42</v>
      </c>
    </row>
    <row r="5597" spans="1:7" ht="22.5" x14ac:dyDescent="0.2">
      <c r="A5597" s="1" t="str">
        <f t="shared" si="89"/>
        <v>SICRO3 5502112</v>
      </c>
      <c r="B5597" s="3" t="s">
        <v>13112</v>
      </c>
      <c r="C5597" s="3" t="s">
        <v>5693</v>
      </c>
      <c r="D5597" s="2" t="s">
        <v>12182</v>
      </c>
      <c r="E5597" s="3" t="s">
        <v>13097</v>
      </c>
      <c r="G5597" s="61">
        <v>7.73</v>
      </c>
    </row>
    <row r="5598" spans="1:7" ht="22.5" x14ac:dyDescent="0.2">
      <c r="A5598" s="1" t="str">
        <f t="shared" si="89"/>
        <v>SICRO3 5501904</v>
      </c>
      <c r="B5598" s="3" t="s">
        <v>13112</v>
      </c>
      <c r="C5598" s="3" t="s">
        <v>5694</v>
      </c>
      <c r="D5598" s="2" t="s">
        <v>12183</v>
      </c>
      <c r="E5598" s="3" t="s">
        <v>13097</v>
      </c>
      <c r="G5598" s="61">
        <v>10.32</v>
      </c>
    </row>
    <row r="5599" spans="1:7" ht="22.5" x14ac:dyDescent="0.2">
      <c r="A5599" s="1" t="str">
        <f t="shared" si="89"/>
        <v>SICRO3 5502138</v>
      </c>
      <c r="B5599" s="3" t="s">
        <v>13112</v>
      </c>
      <c r="C5599" s="3" t="s">
        <v>5695</v>
      </c>
      <c r="D5599" s="2" t="s">
        <v>12184</v>
      </c>
      <c r="E5599" s="3" t="s">
        <v>13097</v>
      </c>
      <c r="G5599" s="61">
        <v>6.64</v>
      </c>
    </row>
    <row r="5600" spans="1:7" ht="22.5" x14ac:dyDescent="0.2">
      <c r="A5600" s="1" t="str">
        <f t="shared" si="89"/>
        <v>SICRO3 5501930</v>
      </c>
      <c r="B5600" s="3" t="s">
        <v>13112</v>
      </c>
      <c r="C5600" s="3" t="s">
        <v>5696</v>
      </c>
      <c r="D5600" s="2" t="s">
        <v>12185</v>
      </c>
      <c r="E5600" s="3" t="s">
        <v>13097</v>
      </c>
      <c r="G5600" s="61">
        <v>10.36</v>
      </c>
    </row>
    <row r="5601" spans="1:7" ht="22.5" x14ac:dyDescent="0.2">
      <c r="A5601" s="1" t="str">
        <f t="shared" si="89"/>
        <v>SICRO3 5502164</v>
      </c>
      <c r="B5601" s="3" t="s">
        <v>13112</v>
      </c>
      <c r="C5601" s="3" t="s">
        <v>5697</v>
      </c>
      <c r="D5601" s="2" t="s">
        <v>12186</v>
      </c>
      <c r="E5601" s="3" t="s">
        <v>13097</v>
      </c>
      <c r="G5601" s="61">
        <v>6.64</v>
      </c>
    </row>
    <row r="5602" spans="1:7" ht="22.5" x14ac:dyDescent="0.2">
      <c r="A5602" s="1" t="str">
        <f t="shared" si="89"/>
        <v>SICRO3 5501879</v>
      </c>
      <c r="B5602" s="3" t="s">
        <v>13112</v>
      </c>
      <c r="C5602" s="3" t="s">
        <v>5698</v>
      </c>
      <c r="D5602" s="2" t="s">
        <v>12187</v>
      </c>
      <c r="E5602" s="3" t="s">
        <v>13097</v>
      </c>
      <c r="G5602" s="61">
        <v>11.76</v>
      </c>
    </row>
    <row r="5603" spans="1:7" ht="22.5" x14ac:dyDescent="0.2">
      <c r="A5603" s="1" t="str">
        <f t="shared" si="89"/>
        <v>SICRO3 5502113</v>
      </c>
      <c r="B5603" s="3" t="s">
        <v>13112</v>
      </c>
      <c r="C5603" s="3" t="s">
        <v>5699</v>
      </c>
      <c r="D5603" s="2" t="s">
        <v>12188</v>
      </c>
      <c r="E5603" s="3" t="s">
        <v>13097</v>
      </c>
      <c r="G5603" s="61">
        <v>8.0299999999999994</v>
      </c>
    </row>
    <row r="5604" spans="1:7" ht="22.5" x14ac:dyDescent="0.2">
      <c r="A5604" s="1" t="str">
        <f t="shared" si="89"/>
        <v>SICRO3 5501905</v>
      </c>
      <c r="B5604" s="3" t="s">
        <v>13112</v>
      </c>
      <c r="C5604" s="3" t="s">
        <v>5700</v>
      </c>
      <c r="D5604" s="2" t="s">
        <v>12189</v>
      </c>
      <c r="E5604" s="3" t="s">
        <v>13097</v>
      </c>
      <c r="G5604" s="61">
        <v>10.55</v>
      </c>
    </row>
    <row r="5605" spans="1:7" ht="22.5" x14ac:dyDescent="0.2">
      <c r="A5605" s="1" t="str">
        <f t="shared" si="89"/>
        <v>SICRO3 5502139</v>
      </c>
      <c r="B5605" s="3" t="s">
        <v>13112</v>
      </c>
      <c r="C5605" s="3" t="s">
        <v>5701</v>
      </c>
      <c r="D5605" s="2" t="s">
        <v>12190</v>
      </c>
      <c r="E5605" s="3" t="s">
        <v>13097</v>
      </c>
      <c r="G5605" s="61">
        <v>6.84</v>
      </c>
    </row>
    <row r="5606" spans="1:7" ht="22.5" x14ac:dyDescent="0.2">
      <c r="A5606" s="1" t="str">
        <f t="shared" si="89"/>
        <v>SICRO3 5501931</v>
      </c>
      <c r="B5606" s="3" t="s">
        <v>13112</v>
      </c>
      <c r="C5606" s="3" t="s">
        <v>5702</v>
      </c>
      <c r="D5606" s="2" t="s">
        <v>12191</v>
      </c>
      <c r="E5606" s="3" t="s">
        <v>13097</v>
      </c>
      <c r="G5606" s="61">
        <v>10.95</v>
      </c>
    </row>
    <row r="5607" spans="1:7" ht="22.5" x14ac:dyDescent="0.2">
      <c r="A5607" s="1" t="str">
        <f t="shared" si="89"/>
        <v>SICRO3 5502165</v>
      </c>
      <c r="B5607" s="3" t="s">
        <v>13112</v>
      </c>
      <c r="C5607" s="3" t="s">
        <v>5703</v>
      </c>
      <c r="D5607" s="2" t="s">
        <v>12192</v>
      </c>
      <c r="E5607" s="3" t="s">
        <v>13097</v>
      </c>
      <c r="G5607" s="61">
        <v>6.84</v>
      </c>
    </row>
    <row r="5608" spans="1:7" ht="22.5" x14ac:dyDescent="0.2">
      <c r="A5608" s="1" t="str">
        <f t="shared" si="89"/>
        <v>SICRO3 5502825</v>
      </c>
      <c r="B5608" s="3" t="s">
        <v>13112</v>
      </c>
      <c r="C5608" s="3" t="s">
        <v>5704</v>
      </c>
      <c r="D5608" s="2" t="s">
        <v>12193</v>
      </c>
      <c r="E5608" s="3" t="s">
        <v>13097</v>
      </c>
      <c r="G5608" s="61">
        <v>16.47</v>
      </c>
    </row>
    <row r="5609" spans="1:7" ht="22.5" x14ac:dyDescent="0.2">
      <c r="A5609" s="1" t="str">
        <f t="shared" si="89"/>
        <v>SICRO3 5502834</v>
      </c>
      <c r="B5609" s="3" t="s">
        <v>13112</v>
      </c>
      <c r="C5609" s="3" t="s">
        <v>5705</v>
      </c>
      <c r="D5609" s="2" t="s">
        <v>12194</v>
      </c>
      <c r="E5609" s="3" t="s">
        <v>13097</v>
      </c>
      <c r="G5609" s="61">
        <v>12.45</v>
      </c>
    </row>
    <row r="5610" spans="1:7" ht="22.5" x14ac:dyDescent="0.2">
      <c r="A5610" s="1" t="str">
        <f t="shared" si="89"/>
        <v>SICRO3 5502826</v>
      </c>
      <c r="B5610" s="3" t="s">
        <v>13112</v>
      </c>
      <c r="C5610" s="3" t="s">
        <v>5706</v>
      </c>
      <c r="D5610" s="2" t="s">
        <v>12195</v>
      </c>
      <c r="E5610" s="3" t="s">
        <v>13097</v>
      </c>
      <c r="G5610" s="61">
        <v>13.33</v>
      </c>
    </row>
    <row r="5611" spans="1:7" ht="22.5" x14ac:dyDescent="0.2">
      <c r="A5611" s="1" t="str">
        <f t="shared" si="89"/>
        <v>SICRO3 5502835</v>
      </c>
      <c r="B5611" s="3" t="s">
        <v>13112</v>
      </c>
      <c r="C5611" s="3" t="s">
        <v>5707</v>
      </c>
      <c r="D5611" s="2" t="s">
        <v>12196</v>
      </c>
      <c r="E5611" s="3" t="s">
        <v>13097</v>
      </c>
      <c r="G5611" s="61">
        <v>9.7100000000000009</v>
      </c>
    </row>
    <row r="5612" spans="1:7" ht="22.5" x14ac:dyDescent="0.2">
      <c r="A5612" s="1" t="str">
        <f t="shared" si="89"/>
        <v>SICRO3 5502827</v>
      </c>
      <c r="B5612" s="3" t="s">
        <v>13112</v>
      </c>
      <c r="C5612" s="3" t="s">
        <v>5708</v>
      </c>
      <c r="D5612" s="2" t="s">
        <v>12197</v>
      </c>
      <c r="E5612" s="3" t="s">
        <v>13097</v>
      </c>
      <c r="G5612" s="61">
        <v>13.16</v>
      </c>
    </row>
    <row r="5613" spans="1:7" ht="22.5" x14ac:dyDescent="0.2">
      <c r="A5613" s="1" t="str">
        <f t="shared" si="89"/>
        <v>SICRO3 5502836</v>
      </c>
      <c r="B5613" s="3" t="s">
        <v>13112</v>
      </c>
      <c r="C5613" s="3" t="s">
        <v>5709</v>
      </c>
      <c r="D5613" s="2" t="s">
        <v>12198</v>
      </c>
      <c r="E5613" s="3" t="s">
        <v>13097</v>
      </c>
      <c r="G5613" s="61">
        <v>9.52</v>
      </c>
    </row>
    <row r="5614" spans="1:7" ht="22.5" x14ac:dyDescent="0.2">
      <c r="A5614" s="1" t="str">
        <f t="shared" si="89"/>
        <v>SICRO3 5502356</v>
      </c>
      <c r="B5614" s="3" t="s">
        <v>13112</v>
      </c>
      <c r="C5614" s="3" t="s">
        <v>5710</v>
      </c>
      <c r="D5614" s="2" t="s">
        <v>12199</v>
      </c>
      <c r="E5614" s="3" t="s">
        <v>13097</v>
      </c>
      <c r="G5614" s="61">
        <v>18.86</v>
      </c>
    </row>
    <row r="5615" spans="1:7" ht="22.5" x14ac:dyDescent="0.2">
      <c r="A5615" s="1" t="str">
        <f t="shared" si="89"/>
        <v>SICRO3 5502590</v>
      </c>
      <c r="B5615" s="3" t="s">
        <v>13112</v>
      </c>
      <c r="C5615" s="3" t="s">
        <v>5711</v>
      </c>
      <c r="D5615" s="2" t="s">
        <v>12200</v>
      </c>
      <c r="E5615" s="3" t="s">
        <v>13097</v>
      </c>
      <c r="G5615" s="61">
        <v>11.19</v>
      </c>
    </row>
    <row r="5616" spans="1:7" ht="22.5" x14ac:dyDescent="0.2">
      <c r="A5616" s="1" t="str">
        <f t="shared" si="89"/>
        <v>SICRO3 5502382</v>
      </c>
      <c r="B5616" s="3" t="s">
        <v>13112</v>
      </c>
      <c r="C5616" s="3" t="s">
        <v>5712</v>
      </c>
      <c r="D5616" s="2" t="s">
        <v>12201</v>
      </c>
      <c r="E5616" s="3" t="s">
        <v>13097</v>
      </c>
      <c r="G5616" s="61">
        <v>17.350000000000001</v>
      </c>
    </row>
    <row r="5617" spans="1:7" ht="22.5" x14ac:dyDescent="0.2">
      <c r="A5617" s="1" t="str">
        <f t="shared" si="89"/>
        <v>SICRO3 5502616</v>
      </c>
      <c r="B5617" s="3" t="s">
        <v>13112</v>
      </c>
      <c r="C5617" s="3" t="s">
        <v>5713</v>
      </c>
      <c r="D5617" s="2" t="s">
        <v>12202</v>
      </c>
      <c r="E5617" s="3" t="s">
        <v>13097</v>
      </c>
      <c r="G5617" s="61">
        <v>9.5500000000000007</v>
      </c>
    </row>
    <row r="5618" spans="1:7" ht="22.5" x14ac:dyDescent="0.2">
      <c r="A5618" s="1" t="str">
        <f t="shared" si="89"/>
        <v>SICRO3 5502408</v>
      </c>
      <c r="B5618" s="3" t="s">
        <v>13112</v>
      </c>
      <c r="C5618" s="3" t="s">
        <v>5714</v>
      </c>
      <c r="D5618" s="2" t="s">
        <v>12203</v>
      </c>
      <c r="E5618" s="3" t="s">
        <v>13097</v>
      </c>
      <c r="G5618" s="61">
        <v>17.350000000000001</v>
      </c>
    </row>
    <row r="5619" spans="1:7" ht="22.5" x14ac:dyDescent="0.2">
      <c r="A5619" s="1" t="str">
        <f t="shared" si="89"/>
        <v>SICRO3 5502642</v>
      </c>
      <c r="B5619" s="3" t="s">
        <v>13112</v>
      </c>
      <c r="C5619" s="3" t="s">
        <v>5715</v>
      </c>
      <c r="D5619" s="2" t="s">
        <v>12204</v>
      </c>
      <c r="E5619" s="3" t="s">
        <v>13097</v>
      </c>
      <c r="G5619" s="61">
        <v>9.5</v>
      </c>
    </row>
    <row r="5620" spans="1:7" ht="22.5" x14ac:dyDescent="0.2">
      <c r="A5620" s="1" t="str">
        <f t="shared" si="89"/>
        <v>SICRO3 5502357</v>
      </c>
      <c r="B5620" s="3" t="s">
        <v>13112</v>
      </c>
      <c r="C5620" s="3" t="s">
        <v>5716</v>
      </c>
      <c r="D5620" s="2" t="s">
        <v>12205</v>
      </c>
      <c r="E5620" s="3" t="s">
        <v>13097</v>
      </c>
      <c r="G5620" s="61">
        <v>19.18</v>
      </c>
    </row>
    <row r="5621" spans="1:7" ht="22.5" x14ac:dyDescent="0.2">
      <c r="A5621" s="1" t="str">
        <f t="shared" si="89"/>
        <v>SICRO3 5502591</v>
      </c>
      <c r="B5621" s="3" t="s">
        <v>13112</v>
      </c>
      <c r="C5621" s="3" t="s">
        <v>5717</v>
      </c>
      <c r="D5621" s="2" t="s">
        <v>12206</v>
      </c>
      <c r="E5621" s="3" t="s">
        <v>13097</v>
      </c>
      <c r="G5621" s="61">
        <v>11.54</v>
      </c>
    </row>
    <row r="5622" spans="1:7" ht="22.5" x14ac:dyDescent="0.2">
      <c r="A5622" s="1" t="str">
        <f t="shared" si="89"/>
        <v>SICRO3 5502383</v>
      </c>
      <c r="B5622" s="3" t="s">
        <v>13112</v>
      </c>
      <c r="C5622" s="3" t="s">
        <v>5718</v>
      </c>
      <c r="D5622" s="2" t="s">
        <v>12207</v>
      </c>
      <c r="E5622" s="3" t="s">
        <v>13097</v>
      </c>
      <c r="G5622" s="61">
        <v>17.559999999999999</v>
      </c>
    </row>
    <row r="5623" spans="1:7" ht="22.5" x14ac:dyDescent="0.2">
      <c r="A5623" s="1" t="str">
        <f t="shared" si="89"/>
        <v>SICRO3 5502617</v>
      </c>
      <c r="B5623" s="3" t="s">
        <v>13112</v>
      </c>
      <c r="C5623" s="3" t="s">
        <v>5719</v>
      </c>
      <c r="D5623" s="2" t="s">
        <v>12208</v>
      </c>
      <c r="E5623" s="3" t="s">
        <v>13097</v>
      </c>
      <c r="G5623" s="61">
        <v>9.6999999999999993</v>
      </c>
    </row>
    <row r="5624" spans="1:7" ht="22.5" x14ac:dyDescent="0.2">
      <c r="A5624" s="1" t="str">
        <f t="shared" si="89"/>
        <v>SICRO3 5502409</v>
      </c>
      <c r="B5624" s="3" t="s">
        <v>13112</v>
      </c>
      <c r="C5624" s="3" t="s">
        <v>5720</v>
      </c>
      <c r="D5624" s="2" t="s">
        <v>12209</v>
      </c>
      <c r="E5624" s="3" t="s">
        <v>13097</v>
      </c>
      <c r="G5624" s="61">
        <v>17.510000000000002</v>
      </c>
    </row>
    <row r="5625" spans="1:7" ht="22.5" x14ac:dyDescent="0.2">
      <c r="A5625" s="1" t="str">
        <f t="shared" si="89"/>
        <v>SICRO3 5502643</v>
      </c>
      <c r="B5625" s="3" t="s">
        <v>13112</v>
      </c>
      <c r="C5625" s="3" t="s">
        <v>5721</v>
      </c>
      <c r="D5625" s="2" t="s">
        <v>12210</v>
      </c>
      <c r="E5625" s="3" t="s">
        <v>13097</v>
      </c>
      <c r="G5625" s="61">
        <v>9.6999999999999993</v>
      </c>
    </row>
    <row r="5626" spans="1:7" ht="22.5" x14ac:dyDescent="0.2">
      <c r="A5626" s="1" t="str">
        <f t="shared" si="89"/>
        <v>SICRO3 5502358</v>
      </c>
      <c r="B5626" s="3" t="s">
        <v>13112</v>
      </c>
      <c r="C5626" s="3" t="s">
        <v>5722</v>
      </c>
      <c r="D5626" s="2" t="s">
        <v>12211</v>
      </c>
      <c r="E5626" s="3" t="s">
        <v>13097</v>
      </c>
      <c r="G5626" s="61">
        <v>19.5</v>
      </c>
    </row>
    <row r="5627" spans="1:7" ht="22.5" x14ac:dyDescent="0.2">
      <c r="A5627" s="1" t="str">
        <f t="shared" si="89"/>
        <v>SICRO3 5502592</v>
      </c>
      <c r="B5627" s="3" t="s">
        <v>13112</v>
      </c>
      <c r="C5627" s="3" t="s">
        <v>5723</v>
      </c>
      <c r="D5627" s="2" t="s">
        <v>12212</v>
      </c>
      <c r="E5627" s="3" t="s">
        <v>13097</v>
      </c>
      <c r="G5627" s="61">
        <v>11.82</v>
      </c>
    </row>
    <row r="5628" spans="1:7" ht="22.5" x14ac:dyDescent="0.2">
      <c r="A5628" s="1" t="str">
        <f t="shared" si="89"/>
        <v>SICRO3 5502384</v>
      </c>
      <c r="B5628" s="3" t="s">
        <v>13112</v>
      </c>
      <c r="C5628" s="3" t="s">
        <v>5724</v>
      </c>
      <c r="D5628" s="2" t="s">
        <v>12213</v>
      </c>
      <c r="E5628" s="3" t="s">
        <v>13097</v>
      </c>
      <c r="G5628" s="61">
        <v>17.77</v>
      </c>
    </row>
    <row r="5629" spans="1:7" ht="22.5" x14ac:dyDescent="0.2">
      <c r="A5629" s="1" t="str">
        <f t="shared" si="89"/>
        <v>SICRO3 5502618</v>
      </c>
      <c r="B5629" s="3" t="s">
        <v>13112</v>
      </c>
      <c r="C5629" s="3" t="s">
        <v>5725</v>
      </c>
      <c r="D5629" s="2" t="s">
        <v>12214</v>
      </c>
      <c r="E5629" s="3" t="s">
        <v>13097</v>
      </c>
      <c r="G5629" s="61">
        <v>10.64</v>
      </c>
    </row>
    <row r="5630" spans="1:7" ht="22.5" x14ac:dyDescent="0.2">
      <c r="A5630" s="1" t="str">
        <f t="shared" si="89"/>
        <v>SICRO3 5502410</v>
      </c>
      <c r="B5630" s="3" t="s">
        <v>13112</v>
      </c>
      <c r="C5630" s="3" t="s">
        <v>5726</v>
      </c>
      <c r="D5630" s="2" t="s">
        <v>12215</v>
      </c>
      <c r="E5630" s="3" t="s">
        <v>13097</v>
      </c>
      <c r="G5630" s="61">
        <v>17.71</v>
      </c>
    </row>
    <row r="5631" spans="1:7" ht="22.5" x14ac:dyDescent="0.2">
      <c r="A5631" s="1" t="str">
        <f t="shared" si="89"/>
        <v>SICRO3 5502644</v>
      </c>
      <c r="B5631" s="3" t="s">
        <v>13112</v>
      </c>
      <c r="C5631" s="3" t="s">
        <v>5727</v>
      </c>
      <c r="D5631" s="2" t="s">
        <v>12216</v>
      </c>
      <c r="E5631" s="3" t="s">
        <v>13097</v>
      </c>
      <c r="G5631" s="61">
        <v>10.57</v>
      </c>
    </row>
    <row r="5632" spans="1:7" ht="22.5" x14ac:dyDescent="0.2">
      <c r="A5632" s="1" t="str">
        <f t="shared" si="89"/>
        <v>SICRO3 5502359</v>
      </c>
      <c r="B5632" s="3" t="s">
        <v>13112</v>
      </c>
      <c r="C5632" s="3" t="s">
        <v>5728</v>
      </c>
      <c r="D5632" s="2" t="s">
        <v>12217</v>
      </c>
      <c r="E5632" s="3" t="s">
        <v>13097</v>
      </c>
      <c r="G5632" s="61">
        <v>19.82</v>
      </c>
    </row>
    <row r="5633" spans="1:7" ht="22.5" x14ac:dyDescent="0.2">
      <c r="A5633" s="1" t="str">
        <f t="shared" si="89"/>
        <v>SICRO3 5502593</v>
      </c>
      <c r="B5633" s="3" t="s">
        <v>13112</v>
      </c>
      <c r="C5633" s="3" t="s">
        <v>5729</v>
      </c>
      <c r="D5633" s="2" t="s">
        <v>12218</v>
      </c>
      <c r="E5633" s="3" t="s">
        <v>13097</v>
      </c>
      <c r="G5633" s="61">
        <v>12.16</v>
      </c>
    </row>
    <row r="5634" spans="1:7" ht="22.5" x14ac:dyDescent="0.2">
      <c r="A5634" s="1" t="str">
        <f t="shared" si="89"/>
        <v>SICRO3 5502385</v>
      </c>
      <c r="B5634" s="3" t="s">
        <v>13112</v>
      </c>
      <c r="C5634" s="3" t="s">
        <v>5730</v>
      </c>
      <c r="D5634" s="2" t="s">
        <v>12219</v>
      </c>
      <c r="E5634" s="3" t="s">
        <v>13097</v>
      </c>
      <c r="G5634" s="61">
        <v>17.97</v>
      </c>
    </row>
    <row r="5635" spans="1:7" ht="22.5" x14ac:dyDescent="0.2">
      <c r="A5635" s="1" t="str">
        <f t="shared" si="89"/>
        <v>SICRO3 5502619</v>
      </c>
      <c r="B5635" s="3" t="s">
        <v>13112</v>
      </c>
      <c r="C5635" s="3" t="s">
        <v>5731</v>
      </c>
      <c r="D5635" s="2" t="s">
        <v>12220</v>
      </c>
      <c r="E5635" s="3" t="s">
        <v>13097</v>
      </c>
      <c r="G5635" s="61">
        <v>10.85</v>
      </c>
    </row>
    <row r="5636" spans="1:7" ht="22.5" x14ac:dyDescent="0.2">
      <c r="A5636" s="1" t="str">
        <f t="shared" si="89"/>
        <v>SICRO3 5502411</v>
      </c>
      <c r="B5636" s="3" t="s">
        <v>13112</v>
      </c>
      <c r="C5636" s="3" t="s">
        <v>5732</v>
      </c>
      <c r="D5636" s="2" t="s">
        <v>12221</v>
      </c>
      <c r="E5636" s="3" t="s">
        <v>13097</v>
      </c>
      <c r="G5636" s="61">
        <v>17.920000000000002</v>
      </c>
    </row>
    <row r="5637" spans="1:7" ht="22.5" x14ac:dyDescent="0.2">
      <c r="A5637" s="1" t="str">
        <f t="shared" si="89"/>
        <v>SICRO3 5502645</v>
      </c>
      <c r="B5637" s="3" t="s">
        <v>13112</v>
      </c>
      <c r="C5637" s="3" t="s">
        <v>5733</v>
      </c>
      <c r="D5637" s="2" t="s">
        <v>12222</v>
      </c>
      <c r="E5637" s="3" t="s">
        <v>13097</v>
      </c>
      <c r="G5637" s="61">
        <v>10.78</v>
      </c>
    </row>
    <row r="5638" spans="1:7" ht="22.5" x14ac:dyDescent="0.2">
      <c r="A5638" s="1" t="str">
        <f t="shared" si="89"/>
        <v>SICRO3 5502360</v>
      </c>
      <c r="B5638" s="3" t="s">
        <v>13112</v>
      </c>
      <c r="C5638" s="3" t="s">
        <v>5734</v>
      </c>
      <c r="D5638" s="2" t="s">
        <v>12223</v>
      </c>
      <c r="E5638" s="3" t="s">
        <v>13097</v>
      </c>
      <c r="G5638" s="61">
        <v>20.62</v>
      </c>
    </row>
    <row r="5639" spans="1:7" ht="22.5" x14ac:dyDescent="0.2">
      <c r="A5639" s="1" t="str">
        <f t="shared" si="89"/>
        <v>SICRO3 5502594</v>
      </c>
      <c r="B5639" s="3" t="s">
        <v>13112</v>
      </c>
      <c r="C5639" s="3" t="s">
        <v>5735</v>
      </c>
      <c r="D5639" s="2" t="s">
        <v>12224</v>
      </c>
      <c r="E5639" s="3" t="s">
        <v>13097</v>
      </c>
      <c r="G5639" s="61">
        <v>13.19</v>
      </c>
    </row>
    <row r="5640" spans="1:7" ht="22.5" x14ac:dyDescent="0.2">
      <c r="A5640" s="1" t="str">
        <f t="shared" si="89"/>
        <v>SICRO3 5502386</v>
      </c>
      <c r="B5640" s="3" t="s">
        <v>13112</v>
      </c>
      <c r="C5640" s="3" t="s">
        <v>5736</v>
      </c>
      <c r="D5640" s="2" t="s">
        <v>12225</v>
      </c>
      <c r="E5640" s="3" t="s">
        <v>13097</v>
      </c>
      <c r="G5640" s="61">
        <v>18.670000000000002</v>
      </c>
    </row>
    <row r="5641" spans="1:7" ht="22.5" x14ac:dyDescent="0.2">
      <c r="A5641" s="1" t="str">
        <f t="shared" si="89"/>
        <v>SICRO3 5502620</v>
      </c>
      <c r="B5641" s="3" t="s">
        <v>13112</v>
      </c>
      <c r="C5641" s="3" t="s">
        <v>5737</v>
      </c>
      <c r="D5641" s="2" t="s">
        <v>12226</v>
      </c>
      <c r="E5641" s="3" t="s">
        <v>13097</v>
      </c>
      <c r="G5641" s="61">
        <v>10.99</v>
      </c>
    </row>
    <row r="5642" spans="1:7" ht="22.5" x14ac:dyDescent="0.2">
      <c r="A5642" s="1" t="str">
        <f t="shared" si="89"/>
        <v>SICRO3 5502412</v>
      </c>
      <c r="B5642" s="3" t="s">
        <v>13112</v>
      </c>
      <c r="C5642" s="3" t="s">
        <v>5738</v>
      </c>
      <c r="D5642" s="2" t="s">
        <v>12227</v>
      </c>
      <c r="E5642" s="3" t="s">
        <v>13097</v>
      </c>
      <c r="G5642" s="61">
        <v>18.600000000000001</v>
      </c>
    </row>
    <row r="5643" spans="1:7" ht="22.5" x14ac:dyDescent="0.2">
      <c r="A5643" s="1" t="str">
        <f t="shared" si="89"/>
        <v>SICRO3 5502646</v>
      </c>
      <c r="B5643" s="3" t="s">
        <v>13112</v>
      </c>
      <c r="C5643" s="3" t="s">
        <v>5739</v>
      </c>
      <c r="D5643" s="2" t="s">
        <v>12228</v>
      </c>
      <c r="E5643" s="3" t="s">
        <v>13097</v>
      </c>
      <c r="G5643" s="61">
        <v>10.92</v>
      </c>
    </row>
    <row r="5644" spans="1:7" ht="22.5" x14ac:dyDescent="0.2">
      <c r="A5644" s="1" t="str">
        <f t="shared" si="89"/>
        <v>SICRO3 5502361</v>
      </c>
      <c r="B5644" s="3" t="s">
        <v>13112</v>
      </c>
      <c r="C5644" s="3" t="s">
        <v>5740</v>
      </c>
      <c r="D5644" s="2" t="s">
        <v>12229</v>
      </c>
      <c r="E5644" s="3" t="s">
        <v>13097</v>
      </c>
      <c r="G5644" s="61">
        <v>21.16</v>
      </c>
    </row>
    <row r="5645" spans="1:7" ht="22.5" x14ac:dyDescent="0.2">
      <c r="A5645" s="1" t="str">
        <f t="shared" si="89"/>
        <v>SICRO3 5502595</v>
      </c>
      <c r="B5645" s="3" t="s">
        <v>13112</v>
      </c>
      <c r="C5645" s="3" t="s">
        <v>5741</v>
      </c>
      <c r="D5645" s="2" t="s">
        <v>12230</v>
      </c>
      <c r="E5645" s="3" t="s">
        <v>13097</v>
      </c>
      <c r="G5645" s="61">
        <v>13.71</v>
      </c>
    </row>
    <row r="5646" spans="1:7" ht="22.5" x14ac:dyDescent="0.2">
      <c r="A5646" s="1" t="str">
        <f t="shared" si="89"/>
        <v>SICRO3 5502387</v>
      </c>
      <c r="B5646" s="3" t="s">
        <v>13112</v>
      </c>
      <c r="C5646" s="3" t="s">
        <v>5742</v>
      </c>
      <c r="D5646" s="2" t="s">
        <v>12231</v>
      </c>
      <c r="E5646" s="3" t="s">
        <v>13097</v>
      </c>
      <c r="G5646" s="61">
        <v>19.05</v>
      </c>
    </row>
    <row r="5647" spans="1:7" ht="22.5" x14ac:dyDescent="0.2">
      <c r="A5647" s="1" t="str">
        <f t="shared" si="89"/>
        <v>SICRO3 5502621</v>
      </c>
      <c r="B5647" s="3" t="s">
        <v>13112</v>
      </c>
      <c r="C5647" s="3" t="s">
        <v>5743</v>
      </c>
      <c r="D5647" s="2" t="s">
        <v>12232</v>
      </c>
      <c r="E5647" s="3" t="s">
        <v>13097</v>
      </c>
      <c r="G5647" s="61">
        <v>11.4</v>
      </c>
    </row>
    <row r="5648" spans="1:7" ht="22.5" x14ac:dyDescent="0.2">
      <c r="A5648" s="1" t="str">
        <f t="shared" si="89"/>
        <v>SICRO3 5502413</v>
      </c>
      <c r="B5648" s="3" t="s">
        <v>13112</v>
      </c>
      <c r="C5648" s="3" t="s">
        <v>5744</v>
      </c>
      <c r="D5648" s="2" t="s">
        <v>12233</v>
      </c>
      <c r="E5648" s="3" t="s">
        <v>13097</v>
      </c>
      <c r="G5648" s="61">
        <v>18.920000000000002</v>
      </c>
    </row>
    <row r="5649" spans="1:7" ht="22.5" x14ac:dyDescent="0.2">
      <c r="A5649" s="1" t="str">
        <f t="shared" si="89"/>
        <v>SICRO3 5502647</v>
      </c>
      <c r="B5649" s="3" t="s">
        <v>13112</v>
      </c>
      <c r="C5649" s="3" t="s">
        <v>5745</v>
      </c>
      <c r="D5649" s="2" t="s">
        <v>12234</v>
      </c>
      <c r="E5649" s="3" t="s">
        <v>13097</v>
      </c>
      <c r="G5649" s="61">
        <v>11.26</v>
      </c>
    </row>
    <row r="5650" spans="1:7" ht="22.5" x14ac:dyDescent="0.2">
      <c r="A5650" s="1" t="str">
        <f t="shared" si="89"/>
        <v>SICRO3 5502362</v>
      </c>
      <c r="B5650" s="3" t="s">
        <v>13112</v>
      </c>
      <c r="C5650" s="3" t="s">
        <v>5746</v>
      </c>
      <c r="D5650" s="2" t="s">
        <v>12235</v>
      </c>
      <c r="E5650" s="3" t="s">
        <v>13097</v>
      </c>
      <c r="G5650" s="61">
        <v>22.61</v>
      </c>
    </row>
    <row r="5651" spans="1:7" ht="22.5" x14ac:dyDescent="0.2">
      <c r="A5651" s="1" t="str">
        <f t="shared" ref="A5651:A5714" si="90">CONCATENATE($B5651," ",$C5651)</f>
        <v>SICRO3 5502596</v>
      </c>
      <c r="B5651" s="3" t="s">
        <v>13112</v>
      </c>
      <c r="C5651" s="3" t="s">
        <v>5747</v>
      </c>
      <c r="D5651" s="2" t="s">
        <v>12236</v>
      </c>
      <c r="E5651" s="3" t="s">
        <v>13097</v>
      </c>
      <c r="G5651" s="61">
        <v>14.57</v>
      </c>
    </row>
    <row r="5652" spans="1:7" ht="22.5" x14ac:dyDescent="0.2">
      <c r="A5652" s="1" t="str">
        <f t="shared" si="90"/>
        <v>SICRO3 5502388</v>
      </c>
      <c r="B5652" s="3" t="s">
        <v>13112</v>
      </c>
      <c r="C5652" s="3" t="s">
        <v>5748</v>
      </c>
      <c r="D5652" s="2" t="s">
        <v>12237</v>
      </c>
      <c r="E5652" s="3" t="s">
        <v>13097</v>
      </c>
      <c r="G5652" s="61">
        <v>19.57</v>
      </c>
    </row>
    <row r="5653" spans="1:7" ht="22.5" x14ac:dyDescent="0.2">
      <c r="A5653" s="1" t="str">
        <f t="shared" si="90"/>
        <v>SICRO3 5502622</v>
      </c>
      <c r="B5653" s="3" t="s">
        <v>13112</v>
      </c>
      <c r="C5653" s="3" t="s">
        <v>5749</v>
      </c>
      <c r="D5653" s="2" t="s">
        <v>12238</v>
      </c>
      <c r="E5653" s="3" t="s">
        <v>13097</v>
      </c>
      <c r="G5653" s="61">
        <v>11.96</v>
      </c>
    </row>
    <row r="5654" spans="1:7" ht="22.5" x14ac:dyDescent="0.2">
      <c r="A5654" s="1" t="str">
        <f t="shared" si="90"/>
        <v>SICRO3 5502414</v>
      </c>
      <c r="B5654" s="3" t="s">
        <v>13112</v>
      </c>
      <c r="C5654" s="3" t="s">
        <v>5750</v>
      </c>
      <c r="D5654" s="2" t="s">
        <v>12239</v>
      </c>
      <c r="E5654" s="3" t="s">
        <v>13097</v>
      </c>
      <c r="G5654" s="61">
        <v>19.440000000000001</v>
      </c>
    </row>
    <row r="5655" spans="1:7" ht="22.5" x14ac:dyDescent="0.2">
      <c r="A5655" s="1" t="str">
        <f t="shared" si="90"/>
        <v>SICRO3 5502648</v>
      </c>
      <c r="B5655" s="3" t="s">
        <v>13112</v>
      </c>
      <c r="C5655" s="3" t="s">
        <v>5751</v>
      </c>
      <c r="D5655" s="2" t="s">
        <v>12240</v>
      </c>
      <c r="E5655" s="3" t="s">
        <v>13097</v>
      </c>
      <c r="G5655" s="61">
        <v>11.82</v>
      </c>
    </row>
    <row r="5656" spans="1:7" ht="22.5" x14ac:dyDescent="0.2">
      <c r="A5656" s="1" t="str">
        <f t="shared" si="90"/>
        <v>SICRO3 5502352</v>
      </c>
      <c r="B5656" s="3" t="s">
        <v>13112</v>
      </c>
      <c r="C5656" s="3" t="s">
        <v>5752</v>
      </c>
      <c r="D5656" s="2" t="s">
        <v>12241</v>
      </c>
      <c r="E5656" s="3" t="s">
        <v>13097</v>
      </c>
      <c r="G5656" s="61">
        <v>16.89</v>
      </c>
    </row>
    <row r="5657" spans="1:7" ht="22.5" x14ac:dyDescent="0.2">
      <c r="A5657" s="1" t="str">
        <f t="shared" si="90"/>
        <v>SICRO3 5502586</v>
      </c>
      <c r="B5657" s="3" t="s">
        <v>13112</v>
      </c>
      <c r="C5657" s="3" t="s">
        <v>5753</v>
      </c>
      <c r="D5657" s="2" t="s">
        <v>12242</v>
      </c>
      <c r="E5657" s="3" t="s">
        <v>13097</v>
      </c>
      <c r="G5657" s="61">
        <v>9.08</v>
      </c>
    </row>
    <row r="5658" spans="1:7" ht="22.5" x14ac:dyDescent="0.2">
      <c r="A5658" s="1" t="str">
        <f t="shared" si="90"/>
        <v>SICRO3 5502378</v>
      </c>
      <c r="B5658" s="3" t="s">
        <v>13112</v>
      </c>
      <c r="C5658" s="3" t="s">
        <v>5754</v>
      </c>
      <c r="D5658" s="2" t="s">
        <v>12243</v>
      </c>
      <c r="E5658" s="3" t="s">
        <v>13097</v>
      </c>
      <c r="G5658" s="61">
        <v>15.87</v>
      </c>
    </row>
    <row r="5659" spans="1:7" ht="22.5" x14ac:dyDescent="0.2">
      <c r="A5659" s="1" t="str">
        <f t="shared" si="90"/>
        <v>SICRO3 5502612</v>
      </c>
      <c r="B5659" s="3" t="s">
        <v>13112</v>
      </c>
      <c r="C5659" s="3" t="s">
        <v>5755</v>
      </c>
      <c r="D5659" s="2" t="s">
        <v>12244</v>
      </c>
      <c r="E5659" s="3" t="s">
        <v>13097</v>
      </c>
      <c r="G5659" s="61">
        <v>8.56</v>
      </c>
    </row>
    <row r="5660" spans="1:7" ht="22.5" x14ac:dyDescent="0.2">
      <c r="A5660" s="1" t="str">
        <f t="shared" si="90"/>
        <v>SICRO3 5502404</v>
      </c>
      <c r="B5660" s="3" t="s">
        <v>13112</v>
      </c>
      <c r="C5660" s="3" t="s">
        <v>5756</v>
      </c>
      <c r="D5660" s="2" t="s">
        <v>12245</v>
      </c>
      <c r="E5660" s="3" t="s">
        <v>13097</v>
      </c>
      <c r="G5660" s="61">
        <v>15.95</v>
      </c>
    </row>
    <row r="5661" spans="1:7" ht="22.5" x14ac:dyDescent="0.2">
      <c r="A5661" s="1" t="str">
        <f t="shared" si="90"/>
        <v>SICRO3 5502638</v>
      </c>
      <c r="B5661" s="3" t="s">
        <v>13112</v>
      </c>
      <c r="C5661" s="3" t="s">
        <v>5757</v>
      </c>
      <c r="D5661" s="2" t="s">
        <v>12246</v>
      </c>
      <c r="E5661" s="3" t="s">
        <v>13097</v>
      </c>
      <c r="G5661" s="61">
        <v>8.67</v>
      </c>
    </row>
    <row r="5662" spans="1:7" ht="22.5" x14ac:dyDescent="0.2">
      <c r="A5662" s="1" t="str">
        <f t="shared" si="90"/>
        <v>SICRO3 5502353</v>
      </c>
      <c r="B5662" s="3" t="s">
        <v>13112</v>
      </c>
      <c r="C5662" s="3" t="s">
        <v>5758</v>
      </c>
      <c r="D5662" s="2" t="s">
        <v>12247</v>
      </c>
      <c r="E5662" s="3" t="s">
        <v>13097</v>
      </c>
      <c r="G5662" s="61">
        <v>17.3</v>
      </c>
    </row>
    <row r="5663" spans="1:7" ht="22.5" x14ac:dyDescent="0.2">
      <c r="A5663" s="1" t="str">
        <f t="shared" si="90"/>
        <v>SICRO3 5502587</v>
      </c>
      <c r="B5663" s="3" t="s">
        <v>13112</v>
      </c>
      <c r="C5663" s="3" t="s">
        <v>5759</v>
      </c>
      <c r="D5663" s="2" t="s">
        <v>12248</v>
      </c>
      <c r="E5663" s="3" t="s">
        <v>13097</v>
      </c>
      <c r="G5663" s="61">
        <v>9.5</v>
      </c>
    </row>
    <row r="5664" spans="1:7" ht="22.5" x14ac:dyDescent="0.2">
      <c r="A5664" s="1" t="str">
        <f t="shared" si="90"/>
        <v>SICRO3 5502379</v>
      </c>
      <c r="B5664" s="3" t="s">
        <v>13112</v>
      </c>
      <c r="C5664" s="3" t="s">
        <v>5760</v>
      </c>
      <c r="D5664" s="2" t="s">
        <v>12249</v>
      </c>
      <c r="E5664" s="3" t="s">
        <v>13097</v>
      </c>
      <c r="G5664" s="61">
        <v>16.18</v>
      </c>
    </row>
    <row r="5665" spans="1:7" ht="22.5" x14ac:dyDescent="0.2">
      <c r="A5665" s="1" t="str">
        <f t="shared" si="90"/>
        <v>SICRO3 5502613</v>
      </c>
      <c r="B5665" s="3" t="s">
        <v>13112</v>
      </c>
      <c r="C5665" s="3" t="s">
        <v>5761</v>
      </c>
      <c r="D5665" s="2" t="s">
        <v>12250</v>
      </c>
      <c r="E5665" s="3" t="s">
        <v>13097</v>
      </c>
      <c r="G5665" s="61">
        <v>8.8699999999999992</v>
      </c>
    </row>
    <row r="5666" spans="1:7" ht="22.5" x14ac:dyDescent="0.2">
      <c r="A5666" s="1" t="str">
        <f t="shared" si="90"/>
        <v>SICRO3 5502405</v>
      </c>
      <c r="B5666" s="3" t="s">
        <v>13112</v>
      </c>
      <c r="C5666" s="3" t="s">
        <v>5762</v>
      </c>
      <c r="D5666" s="2" t="s">
        <v>12251</v>
      </c>
      <c r="E5666" s="3" t="s">
        <v>13097</v>
      </c>
      <c r="G5666" s="61">
        <v>16.739999999999998</v>
      </c>
    </row>
    <row r="5667" spans="1:7" ht="22.5" x14ac:dyDescent="0.2">
      <c r="A5667" s="1" t="str">
        <f t="shared" si="90"/>
        <v>SICRO3 5502639</v>
      </c>
      <c r="B5667" s="3" t="s">
        <v>13112</v>
      </c>
      <c r="C5667" s="3" t="s">
        <v>5763</v>
      </c>
      <c r="D5667" s="2" t="s">
        <v>12252</v>
      </c>
      <c r="E5667" s="3" t="s">
        <v>13097</v>
      </c>
      <c r="G5667" s="61">
        <v>8.92</v>
      </c>
    </row>
    <row r="5668" spans="1:7" ht="22.5" x14ac:dyDescent="0.2">
      <c r="A5668" s="1" t="str">
        <f t="shared" si="90"/>
        <v>SICRO3 5502351</v>
      </c>
      <c r="B5668" s="3" t="s">
        <v>13112</v>
      </c>
      <c r="C5668" s="3" t="s">
        <v>5764</v>
      </c>
      <c r="D5668" s="2" t="s">
        <v>12253</v>
      </c>
      <c r="E5668" s="3" t="s">
        <v>13097</v>
      </c>
      <c r="G5668" s="61">
        <v>15.87</v>
      </c>
    </row>
    <row r="5669" spans="1:7" ht="22.5" x14ac:dyDescent="0.2">
      <c r="A5669" s="1" t="str">
        <f t="shared" si="90"/>
        <v>SICRO3 5502585</v>
      </c>
      <c r="B5669" s="3" t="s">
        <v>13112</v>
      </c>
      <c r="C5669" s="3" t="s">
        <v>5765</v>
      </c>
      <c r="D5669" s="2" t="s">
        <v>12254</v>
      </c>
      <c r="E5669" s="3" t="s">
        <v>13097</v>
      </c>
      <c r="G5669" s="61">
        <v>8.56</v>
      </c>
    </row>
    <row r="5670" spans="1:7" ht="22.5" x14ac:dyDescent="0.2">
      <c r="A5670" s="1" t="str">
        <f t="shared" si="90"/>
        <v>SICRO3 5502377</v>
      </c>
      <c r="B5670" s="3" t="s">
        <v>13112</v>
      </c>
      <c r="C5670" s="3" t="s">
        <v>5766</v>
      </c>
      <c r="D5670" s="2" t="s">
        <v>12255</v>
      </c>
      <c r="E5670" s="3" t="s">
        <v>13097</v>
      </c>
      <c r="G5670" s="61">
        <v>15.57</v>
      </c>
    </row>
    <row r="5671" spans="1:7" ht="22.5" x14ac:dyDescent="0.2">
      <c r="A5671" s="1" t="str">
        <f t="shared" si="90"/>
        <v>SICRO3 5502611</v>
      </c>
      <c r="B5671" s="3" t="s">
        <v>13112</v>
      </c>
      <c r="C5671" s="3" t="s">
        <v>5767</v>
      </c>
      <c r="D5671" s="2" t="s">
        <v>12256</v>
      </c>
      <c r="E5671" s="3" t="s">
        <v>13097</v>
      </c>
      <c r="G5671" s="61">
        <v>8.25</v>
      </c>
    </row>
    <row r="5672" spans="1:7" ht="22.5" x14ac:dyDescent="0.2">
      <c r="A5672" s="1" t="str">
        <f t="shared" si="90"/>
        <v>SICRO3 5502403</v>
      </c>
      <c r="B5672" s="3" t="s">
        <v>13112</v>
      </c>
      <c r="C5672" s="3" t="s">
        <v>5768</v>
      </c>
      <c r="D5672" s="2" t="s">
        <v>12257</v>
      </c>
      <c r="E5672" s="3" t="s">
        <v>13097</v>
      </c>
      <c r="G5672" s="61">
        <v>15.68</v>
      </c>
    </row>
    <row r="5673" spans="1:7" ht="22.5" x14ac:dyDescent="0.2">
      <c r="A5673" s="1" t="str">
        <f t="shared" si="90"/>
        <v>SICRO3 5502637</v>
      </c>
      <c r="B5673" s="3" t="s">
        <v>13112</v>
      </c>
      <c r="C5673" s="3" t="s">
        <v>5769</v>
      </c>
      <c r="D5673" s="2" t="s">
        <v>12258</v>
      </c>
      <c r="E5673" s="3" t="s">
        <v>13097</v>
      </c>
      <c r="G5673" s="61">
        <v>8.35</v>
      </c>
    </row>
    <row r="5674" spans="1:7" x14ac:dyDescent="0.2">
      <c r="A5674" s="1" t="str">
        <f t="shared" si="90"/>
        <v>SICRO3 5502187</v>
      </c>
      <c r="B5674" s="3" t="s">
        <v>13112</v>
      </c>
      <c r="C5674" s="3" t="s">
        <v>5770</v>
      </c>
      <c r="D5674" s="2" t="s">
        <v>12259</v>
      </c>
      <c r="E5674" s="3" t="s">
        <v>13097</v>
      </c>
      <c r="G5674" s="61">
        <v>7.39</v>
      </c>
    </row>
    <row r="5675" spans="1:7" ht="22.5" x14ac:dyDescent="0.2">
      <c r="A5675" s="1" t="str">
        <f t="shared" si="90"/>
        <v>SICRO3 5502354</v>
      </c>
      <c r="B5675" s="3" t="s">
        <v>13112</v>
      </c>
      <c r="C5675" s="3" t="s">
        <v>5771</v>
      </c>
      <c r="D5675" s="2" t="s">
        <v>12260</v>
      </c>
      <c r="E5675" s="3" t="s">
        <v>13097</v>
      </c>
      <c r="G5675" s="61">
        <v>17.71</v>
      </c>
    </row>
    <row r="5676" spans="1:7" ht="22.5" x14ac:dyDescent="0.2">
      <c r="A5676" s="1" t="str">
        <f t="shared" si="90"/>
        <v>SICRO3 5502588</v>
      </c>
      <c r="B5676" s="3" t="s">
        <v>13112</v>
      </c>
      <c r="C5676" s="3" t="s">
        <v>5772</v>
      </c>
      <c r="D5676" s="2" t="s">
        <v>12261</v>
      </c>
      <c r="E5676" s="3" t="s">
        <v>13097</v>
      </c>
      <c r="G5676" s="61">
        <v>10.57</v>
      </c>
    </row>
    <row r="5677" spans="1:7" ht="22.5" x14ac:dyDescent="0.2">
      <c r="A5677" s="1" t="str">
        <f t="shared" si="90"/>
        <v>SICRO3 5502380</v>
      </c>
      <c r="B5677" s="3" t="s">
        <v>13112</v>
      </c>
      <c r="C5677" s="3" t="s">
        <v>5773</v>
      </c>
      <c r="D5677" s="2" t="s">
        <v>12262</v>
      </c>
      <c r="E5677" s="3" t="s">
        <v>13097</v>
      </c>
      <c r="G5677" s="61">
        <v>16.940000000000001</v>
      </c>
    </row>
    <row r="5678" spans="1:7" ht="22.5" x14ac:dyDescent="0.2">
      <c r="A5678" s="1" t="str">
        <f t="shared" si="90"/>
        <v>SICRO3 5502614</v>
      </c>
      <c r="B5678" s="3" t="s">
        <v>13112</v>
      </c>
      <c r="C5678" s="3" t="s">
        <v>5774</v>
      </c>
      <c r="D5678" s="2" t="s">
        <v>12263</v>
      </c>
      <c r="E5678" s="3" t="s">
        <v>13097</v>
      </c>
      <c r="G5678" s="61">
        <v>9.08</v>
      </c>
    </row>
    <row r="5679" spans="1:7" ht="22.5" x14ac:dyDescent="0.2">
      <c r="A5679" s="1" t="str">
        <f t="shared" si="90"/>
        <v>SICRO3 5502406</v>
      </c>
      <c r="B5679" s="3" t="s">
        <v>13112</v>
      </c>
      <c r="C5679" s="3" t="s">
        <v>5775</v>
      </c>
      <c r="D5679" s="2" t="s">
        <v>12264</v>
      </c>
      <c r="E5679" s="3" t="s">
        <v>13097</v>
      </c>
      <c r="G5679" s="61">
        <v>16.940000000000001</v>
      </c>
    </row>
    <row r="5680" spans="1:7" ht="22.5" x14ac:dyDescent="0.2">
      <c r="A5680" s="1" t="str">
        <f t="shared" si="90"/>
        <v>SICRO3 5502640</v>
      </c>
      <c r="B5680" s="3" t="s">
        <v>13112</v>
      </c>
      <c r="C5680" s="3" t="s">
        <v>5776</v>
      </c>
      <c r="D5680" s="2" t="s">
        <v>12265</v>
      </c>
      <c r="E5680" s="3" t="s">
        <v>13097</v>
      </c>
      <c r="G5680" s="61">
        <v>9.1300000000000008</v>
      </c>
    </row>
    <row r="5681" spans="1:7" ht="22.5" x14ac:dyDescent="0.2">
      <c r="A5681" s="1" t="str">
        <f t="shared" si="90"/>
        <v>SICRO3 5502355</v>
      </c>
      <c r="B5681" s="3" t="s">
        <v>13112</v>
      </c>
      <c r="C5681" s="3" t="s">
        <v>5777</v>
      </c>
      <c r="D5681" s="2" t="s">
        <v>12266</v>
      </c>
      <c r="E5681" s="3" t="s">
        <v>13097</v>
      </c>
      <c r="G5681" s="61">
        <v>18.02</v>
      </c>
    </row>
    <row r="5682" spans="1:7" ht="22.5" x14ac:dyDescent="0.2">
      <c r="A5682" s="1" t="str">
        <f t="shared" si="90"/>
        <v>SICRO3 5502589</v>
      </c>
      <c r="B5682" s="3" t="s">
        <v>13112</v>
      </c>
      <c r="C5682" s="3" t="s">
        <v>5778</v>
      </c>
      <c r="D5682" s="2" t="s">
        <v>12267</v>
      </c>
      <c r="E5682" s="3" t="s">
        <v>13097</v>
      </c>
      <c r="G5682" s="61">
        <v>10.92</v>
      </c>
    </row>
    <row r="5683" spans="1:7" ht="22.5" x14ac:dyDescent="0.2">
      <c r="A5683" s="1" t="str">
        <f t="shared" si="90"/>
        <v>SICRO3 5502381</v>
      </c>
      <c r="B5683" s="3" t="s">
        <v>13112</v>
      </c>
      <c r="C5683" s="3" t="s">
        <v>5779</v>
      </c>
      <c r="D5683" s="2" t="s">
        <v>12268</v>
      </c>
      <c r="E5683" s="3" t="s">
        <v>13097</v>
      </c>
      <c r="G5683" s="61">
        <v>17.149999999999999</v>
      </c>
    </row>
    <row r="5684" spans="1:7" ht="22.5" x14ac:dyDescent="0.2">
      <c r="A5684" s="1" t="str">
        <f t="shared" si="90"/>
        <v>SICRO3 5502615</v>
      </c>
      <c r="B5684" s="3" t="s">
        <v>13112</v>
      </c>
      <c r="C5684" s="3" t="s">
        <v>5780</v>
      </c>
      <c r="D5684" s="2" t="s">
        <v>12269</v>
      </c>
      <c r="E5684" s="3" t="s">
        <v>13097</v>
      </c>
      <c r="G5684" s="61">
        <v>9.34</v>
      </c>
    </row>
    <row r="5685" spans="1:7" ht="22.5" x14ac:dyDescent="0.2">
      <c r="A5685" s="1" t="str">
        <f t="shared" si="90"/>
        <v>SICRO3 5502407</v>
      </c>
      <c r="B5685" s="3" t="s">
        <v>13112</v>
      </c>
      <c r="C5685" s="3" t="s">
        <v>5781</v>
      </c>
      <c r="D5685" s="2" t="s">
        <v>12270</v>
      </c>
      <c r="E5685" s="3" t="s">
        <v>13097</v>
      </c>
      <c r="G5685" s="61">
        <v>17.149999999999999</v>
      </c>
    </row>
    <row r="5686" spans="1:7" ht="22.5" x14ac:dyDescent="0.2">
      <c r="A5686" s="1" t="str">
        <f t="shared" si="90"/>
        <v>SICRO3 5502641</v>
      </c>
      <c r="B5686" s="3" t="s">
        <v>13112</v>
      </c>
      <c r="C5686" s="3" t="s">
        <v>5782</v>
      </c>
      <c r="D5686" s="2" t="s">
        <v>12271</v>
      </c>
      <c r="E5686" s="3" t="s">
        <v>13097</v>
      </c>
      <c r="G5686" s="61">
        <v>9.34</v>
      </c>
    </row>
    <row r="5687" spans="1:7" ht="22.5" x14ac:dyDescent="0.2">
      <c r="A5687" s="1" t="str">
        <f t="shared" si="90"/>
        <v>SICRO3 5502880</v>
      </c>
      <c r="B5687" s="3" t="s">
        <v>13112</v>
      </c>
      <c r="C5687" s="3" t="s">
        <v>5783</v>
      </c>
      <c r="D5687" s="2" t="s">
        <v>12272</v>
      </c>
      <c r="E5687" s="3" t="s">
        <v>13097</v>
      </c>
      <c r="G5687" s="61">
        <v>15.74</v>
      </c>
    </row>
    <row r="5688" spans="1:7" ht="22.5" x14ac:dyDescent="0.2">
      <c r="A5688" s="1" t="str">
        <f t="shared" si="90"/>
        <v>SICRO3 5502857</v>
      </c>
      <c r="B5688" s="3" t="s">
        <v>13112</v>
      </c>
      <c r="C5688" s="3" t="s">
        <v>5784</v>
      </c>
      <c r="D5688" s="2" t="s">
        <v>12273</v>
      </c>
      <c r="E5688" s="3" t="s">
        <v>13097</v>
      </c>
      <c r="G5688" s="61">
        <v>23.06</v>
      </c>
    </row>
    <row r="5689" spans="1:7" ht="22.5" x14ac:dyDescent="0.2">
      <c r="A5689" s="1" t="str">
        <f t="shared" si="90"/>
        <v>SICRO3 5502881</v>
      </c>
      <c r="B5689" s="3" t="s">
        <v>13112</v>
      </c>
      <c r="C5689" s="3" t="s">
        <v>5785</v>
      </c>
      <c r="D5689" s="2" t="s">
        <v>12274</v>
      </c>
      <c r="E5689" s="3" t="s">
        <v>13097</v>
      </c>
      <c r="G5689" s="61">
        <v>12.23</v>
      </c>
    </row>
    <row r="5690" spans="1:7" ht="22.5" x14ac:dyDescent="0.2">
      <c r="A5690" s="1" t="str">
        <f t="shared" si="90"/>
        <v>SICRO3 5502859</v>
      </c>
      <c r="B5690" s="3" t="s">
        <v>13112</v>
      </c>
      <c r="C5690" s="3" t="s">
        <v>5786</v>
      </c>
      <c r="D5690" s="2" t="s">
        <v>12275</v>
      </c>
      <c r="E5690" s="3" t="s">
        <v>13097</v>
      </c>
      <c r="G5690" s="61">
        <v>19.690000000000001</v>
      </c>
    </row>
    <row r="5691" spans="1:7" ht="22.5" x14ac:dyDescent="0.2">
      <c r="A5691" s="1" t="str">
        <f t="shared" si="90"/>
        <v>SICRO3 5502882</v>
      </c>
      <c r="B5691" s="3" t="s">
        <v>13112</v>
      </c>
      <c r="C5691" s="3" t="s">
        <v>5787</v>
      </c>
      <c r="D5691" s="2" t="s">
        <v>12276</v>
      </c>
      <c r="E5691" s="3" t="s">
        <v>13097</v>
      </c>
      <c r="G5691" s="61">
        <v>12.09</v>
      </c>
    </row>
    <row r="5692" spans="1:7" ht="22.5" x14ac:dyDescent="0.2">
      <c r="A5692" s="1" t="str">
        <f t="shared" si="90"/>
        <v>SICRO3 5502858</v>
      </c>
      <c r="B5692" s="3" t="s">
        <v>13112</v>
      </c>
      <c r="C5692" s="3" t="s">
        <v>5788</v>
      </c>
      <c r="D5692" s="2" t="s">
        <v>12277</v>
      </c>
      <c r="E5692" s="3" t="s">
        <v>13097</v>
      </c>
      <c r="G5692" s="61">
        <v>20.39</v>
      </c>
    </row>
    <row r="5693" spans="1:7" ht="22.5" x14ac:dyDescent="0.2">
      <c r="A5693" s="1" t="str">
        <f t="shared" si="90"/>
        <v>SICRO3 5502747</v>
      </c>
      <c r="B5693" s="3" t="s">
        <v>13112</v>
      </c>
      <c r="C5693" s="3" t="s">
        <v>5789</v>
      </c>
      <c r="D5693" s="2" t="s">
        <v>12278</v>
      </c>
      <c r="E5693" s="3" t="s">
        <v>13097</v>
      </c>
      <c r="G5693" s="61">
        <v>49.23</v>
      </c>
    </row>
    <row r="5694" spans="1:7" ht="22.5" x14ac:dyDescent="0.2">
      <c r="A5694" s="1" t="str">
        <f t="shared" si="90"/>
        <v>SICRO3 5502773</v>
      </c>
      <c r="B5694" s="3" t="s">
        <v>13112</v>
      </c>
      <c r="C5694" s="3" t="s">
        <v>5790</v>
      </c>
      <c r="D5694" s="2" t="s">
        <v>12279</v>
      </c>
      <c r="E5694" s="3" t="s">
        <v>13097</v>
      </c>
      <c r="G5694" s="61">
        <v>47.7</v>
      </c>
    </row>
    <row r="5695" spans="1:7" ht="22.5" x14ac:dyDescent="0.2">
      <c r="A5695" s="1" t="str">
        <f t="shared" si="90"/>
        <v>SICRO3 5502799</v>
      </c>
      <c r="B5695" s="3" t="s">
        <v>13112</v>
      </c>
      <c r="C5695" s="3" t="s">
        <v>5791</v>
      </c>
      <c r="D5695" s="2" t="s">
        <v>12280</v>
      </c>
      <c r="E5695" s="3" t="s">
        <v>13097</v>
      </c>
      <c r="G5695" s="61">
        <v>45.88</v>
      </c>
    </row>
    <row r="5696" spans="1:7" ht="22.5" x14ac:dyDescent="0.2">
      <c r="A5696" s="1" t="str">
        <f t="shared" si="90"/>
        <v>SICRO3 5502748</v>
      </c>
      <c r="B5696" s="3" t="s">
        <v>13112</v>
      </c>
      <c r="C5696" s="3" t="s">
        <v>5792</v>
      </c>
      <c r="D5696" s="2" t="s">
        <v>12281</v>
      </c>
      <c r="E5696" s="3" t="s">
        <v>13097</v>
      </c>
      <c r="G5696" s="61">
        <v>49.78</v>
      </c>
    </row>
    <row r="5697" spans="1:7" ht="22.5" x14ac:dyDescent="0.2">
      <c r="A5697" s="1" t="str">
        <f t="shared" si="90"/>
        <v>SICRO3 5502774</v>
      </c>
      <c r="B5697" s="3" t="s">
        <v>13112</v>
      </c>
      <c r="C5697" s="3" t="s">
        <v>5793</v>
      </c>
      <c r="D5697" s="2" t="s">
        <v>12282</v>
      </c>
      <c r="E5697" s="3" t="s">
        <v>13097</v>
      </c>
      <c r="G5697" s="61">
        <v>48.03</v>
      </c>
    </row>
    <row r="5698" spans="1:7" ht="22.5" x14ac:dyDescent="0.2">
      <c r="A5698" s="1" t="str">
        <f t="shared" si="90"/>
        <v>SICRO3 5502800</v>
      </c>
      <c r="B5698" s="3" t="s">
        <v>13112</v>
      </c>
      <c r="C5698" s="3" t="s">
        <v>5794</v>
      </c>
      <c r="D5698" s="2" t="s">
        <v>12283</v>
      </c>
      <c r="E5698" s="3" t="s">
        <v>13097</v>
      </c>
      <c r="G5698" s="61">
        <v>47.7</v>
      </c>
    </row>
    <row r="5699" spans="1:7" ht="22.5" x14ac:dyDescent="0.2">
      <c r="A5699" s="1" t="str">
        <f t="shared" si="90"/>
        <v>SICRO3 5502749</v>
      </c>
      <c r="B5699" s="3" t="s">
        <v>13112</v>
      </c>
      <c r="C5699" s="3" t="s">
        <v>5795</v>
      </c>
      <c r="D5699" s="2" t="s">
        <v>12284</v>
      </c>
      <c r="E5699" s="3" t="s">
        <v>13097</v>
      </c>
      <c r="G5699" s="61">
        <v>50.22</v>
      </c>
    </row>
    <row r="5700" spans="1:7" ht="22.5" x14ac:dyDescent="0.2">
      <c r="A5700" s="1" t="str">
        <f t="shared" si="90"/>
        <v>SICRO3 5502775</v>
      </c>
      <c r="B5700" s="3" t="s">
        <v>13112</v>
      </c>
      <c r="C5700" s="3" t="s">
        <v>5796</v>
      </c>
      <c r="D5700" s="2" t="s">
        <v>12285</v>
      </c>
      <c r="E5700" s="3" t="s">
        <v>13097</v>
      </c>
      <c r="G5700" s="61">
        <v>48.36</v>
      </c>
    </row>
    <row r="5701" spans="1:7" ht="22.5" x14ac:dyDescent="0.2">
      <c r="A5701" s="1" t="str">
        <f t="shared" si="90"/>
        <v>SICRO3 5502801</v>
      </c>
      <c r="B5701" s="3" t="s">
        <v>13112</v>
      </c>
      <c r="C5701" s="3" t="s">
        <v>5797</v>
      </c>
      <c r="D5701" s="2" t="s">
        <v>12286</v>
      </c>
      <c r="E5701" s="3" t="s">
        <v>13097</v>
      </c>
      <c r="G5701" s="61">
        <v>48.03</v>
      </c>
    </row>
    <row r="5702" spans="1:7" ht="22.5" x14ac:dyDescent="0.2">
      <c r="A5702" s="1" t="str">
        <f t="shared" si="90"/>
        <v>SICRO3 5502750</v>
      </c>
      <c r="B5702" s="3" t="s">
        <v>13112</v>
      </c>
      <c r="C5702" s="3" t="s">
        <v>5798</v>
      </c>
      <c r="D5702" s="2" t="s">
        <v>12287</v>
      </c>
      <c r="E5702" s="3" t="s">
        <v>13097</v>
      </c>
      <c r="G5702" s="61">
        <v>50.65</v>
      </c>
    </row>
    <row r="5703" spans="1:7" ht="22.5" x14ac:dyDescent="0.2">
      <c r="A5703" s="1" t="str">
        <f t="shared" si="90"/>
        <v>SICRO3 5502776</v>
      </c>
      <c r="B5703" s="3" t="s">
        <v>13112</v>
      </c>
      <c r="C5703" s="3" t="s">
        <v>5799</v>
      </c>
      <c r="D5703" s="2" t="s">
        <v>12288</v>
      </c>
      <c r="E5703" s="3" t="s">
        <v>13097</v>
      </c>
      <c r="G5703" s="61">
        <v>48.68</v>
      </c>
    </row>
    <row r="5704" spans="1:7" ht="22.5" x14ac:dyDescent="0.2">
      <c r="A5704" s="1" t="str">
        <f t="shared" si="90"/>
        <v>SICRO3 5502802</v>
      </c>
      <c r="B5704" s="3" t="s">
        <v>13112</v>
      </c>
      <c r="C5704" s="3" t="s">
        <v>5800</v>
      </c>
      <c r="D5704" s="2" t="s">
        <v>12289</v>
      </c>
      <c r="E5704" s="3" t="s">
        <v>13097</v>
      </c>
      <c r="G5704" s="61">
        <v>48.25</v>
      </c>
    </row>
    <row r="5705" spans="1:7" ht="22.5" x14ac:dyDescent="0.2">
      <c r="A5705" s="1" t="str">
        <f t="shared" si="90"/>
        <v>SICRO3 5502751</v>
      </c>
      <c r="B5705" s="3" t="s">
        <v>13112</v>
      </c>
      <c r="C5705" s="3" t="s">
        <v>5801</v>
      </c>
      <c r="D5705" s="2" t="s">
        <v>12290</v>
      </c>
      <c r="E5705" s="3" t="s">
        <v>13097</v>
      </c>
      <c r="G5705" s="61">
        <v>52.81</v>
      </c>
    </row>
    <row r="5706" spans="1:7" ht="22.5" x14ac:dyDescent="0.2">
      <c r="A5706" s="1" t="str">
        <f t="shared" si="90"/>
        <v>SICRO3 5502777</v>
      </c>
      <c r="B5706" s="3" t="s">
        <v>13112</v>
      </c>
      <c r="C5706" s="3" t="s">
        <v>5802</v>
      </c>
      <c r="D5706" s="2" t="s">
        <v>12291</v>
      </c>
      <c r="E5706" s="3" t="s">
        <v>13097</v>
      </c>
      <c r="G5706" s="61">
        <v>48.9</v>
      </c>
    </row>
    <row r="5707" spans="1:7" ht="22.5" x14ac:dyDescent="0.2">
      <c r="A5707" s="1" t="str">
        <f t="shared" si="90"/>
        <v>SICRO3 5502803</v>
      </c>
      <c r="B5707" s="3" t="s">
        <v>13112</v>
      </c>
      <c r="C5707" s="3" t="s">
        <v>5803</v>
      </c>
      <c r="D5707" s="2" t="s">
        <v>12292</v>
      </c>
      <c r="E5707" s="3" t="s">
        <v>13097</v>
      </c>
      <c r="G5707" s="61">
        <v>48.58</v>
      </c>
    </row>
    <row r="5708" spans="1:7" ht="22.5" x14ac:dyDescent="0.2">
      <c r="A5708" s="1" t="str">
        <f t="shared" si="90"/>
        <v>SICRO3 5502752</v>
      </c>
      <c r="B5708" s="3" t="s">
        <v>13112</v>
      </c>
      <c r="C5708" s="3" t="s">
        <v>5804</v>
      </c>
      <c r="D5708" s="2" t="s">
        <v>12293</v>
      </c>
      <c r="E5708" s="3" t="s">
        <v>13097</v>
      </c>
      <c r="G5708" s="61">
        <v>53.53</v>
      </c>
    </row>
    <row r="5709" spans="1:7" ht="22.5" x14ac:dyDescent="0.2">
      <c r="A5709" s="1" t="str">
        <f t="shared" si="90"/>
        <v>SICRO3 5502778</v>
      </c>
      <c r="B5709" s="3" t="s">
        <v>13112</v>
      </c>
      <c r="C5709" s="3" t="s">
        <v>5805</v>
      </c>
      <c r="D5709" s="2" t="s">
        <v>12294</v>
      </c>
      <c r="E5709" s="3" t="s">
        <v>13097</v>
      </c>
      <c r="G5709" s="61">
        <v>49.56</v>
      </c>
    </row>
    <row r="5710" spans="1:7" ht="22.5" x14ac:dyDescent="0.2">
      <c r="A5710" s="1" t="str">
        <f t="shared" si="90"/>
        <v>SICRO3 5502804</v>
      </c>
      <c r="B5710" s="3" t="s">
        <v>13112</v>
      </c>
      <c r="C5710" s="3" t="s">
        <v>5806</v>
      </c>
      <c r="D5710" s="2" t="s">
        <v>12295</v>
      </c>
      <c r="E5710" s="3" t="s">
        <v>13097</v>
      </c>
      <c r="G5710" s="61">
        <v>49.01</v>
      </c>
    </row>
    <row r="5711" spans="1:7" ht="22.5" x14ac:dyDescent="0.2">
      <c r="A5711" s="1" t="str">
        <f t="shared" si="90"/>
        <v>SICRO3 5502753</v>
      </c>
      <c r="B5711" s="3" t="s">
        <v>13112</v>
      </c>
      <c r="C5711" s="3" t="s">
        <v>5807</v>
      </c>
      <c r="D5711" s="2" t="s">
        <v>12296</v>
      </c>
      <c r="E5711" s="3" t="s">
        <v>13097</v>
      </c>
      <c r="G5711" s="61">
        <v>54.99</v>
      </c>
    </row>
    <row r="5712" spans="1:7" ht="22.5" x14ac:dyDescent="0.2">
      <c r="A5712" s="1" t="str">
        <f t="shared" si="90"/>
        <v>SICRO3 5502779</v>
      </c>
      <c r="B5712" s="3" t="s">
        <v>13112</v>
      </c>
      <c r="C5712" s="3" t="s">
        <v>5808</v>
      </c>
      <c r="D5712" s="2" t="s">
        <v>12297</v>
      </c>
      <c r="E5712" s="3" t="s">
        <v>13097</v>
      </c>
      <c r="G5712" s="61">
        <v>50.32</v>
      </c>
    </row>
    <row r="5713" spans="1:7" ht="22.5" x14ac:dyDescent="0.2">
      <c r="A5713" s="1" t="str">
        <f t="shared" si="90"/>
        <v>SICRO3 5502805</v>
      </c>
      <c r="B5713" s="3" t="s">
        <v>13112</v>
      </c>
      <c r="C5713" s="3" t="s">
        <v>5809</v>
      </c>
      <c r="D5713" s="2" t="s">
        <v>12298</v>
      </c>
      <c r="E5713" s="3" t="s">
        <v>13097</v>
      </c>
      <c r="G5713" s="61">
        <v>49.78</v>
      </c>
    </row>
    <row r="5714" spans="1:7" ht="22.5" x14ac:dyDescent="0.2">
      <c r="A5714" s="1" t="str">
        <f t="shared" si="90"/>
        <v>SICRO3 5502743</v>
      </c>
      <c r="B5714" s="3" t="s">
        <v>13112</v>
      </c>
      <c r="C5714" s="3" t="s">
        <v>5810</v>
      </c>
      <c r="D5714" s="2" t="s">
        <v>12299</v>
      </c>
      <c r="E5714" s="3" t="s">
        <v>13097</v>
      </c>
      <c r="G5714" s="61">
        <v>45.51</v>
      </c>
    </row>
    <row r="5715" spans="1:7" ht="22.5" x14ac:dyDescent="0.2">
      <c r="A5715" s="1" t="str">
        <f t="shared" ref="A5715:A5778" si="91">CONCATENATE($B5715," ",$C5715)</f>
        <v>SICRO3 5502769</v>
      </c>
      <c r="B5715" s="3" t="s">
        <v>13112</v>
      </c>
      <c r="C5715" s="3" t="s">
        <v>5811</v>
      </c>
      <c r="D5715" s="2" t="s">
        <v>12300</v>
      </c>
      <c r="E5715" s="3" t="s">
        <v>13097</v>
      </c>
      <c r="G5715" s="61">
        <v>44.71</v>
      </c>
    </row>
    <row r="5716" spans="1:7" ht="22.5" x14ac:dyDescent="0.2">
      <c r="A5716" s="1" t="str">
        <f t="shared" si="91"/>
        <v>SICRO3 5502795</v>
      </c>
      <c r="B5716" s="3" t="s">
        <v>13112</v>
      </c>
      <c r="C5716" s="3" t="s">
        <v>5812</v>
      </c>
      <c r="D5716" s="2" t="s">
        <v>12301</v>
      </c>
      <c r="E5716" s="3" t="s">
        <v>13097</v>
      </c>
      <c r="G5716" s="61">
        <v>44.64</v>
      </c>
    </row>
    <row r="5717" spans="1:7" ht="22.5" x14ac:dyDescent="0.2">
      <c r="A5717" s="1" t="str">
        <f t="shared" si="91"/>
        <v>SICRO3 5502744</v>
      </c>
      <c r="B5717" s="3" t="s">
        <v>13112</v>
      </c>
      <c r="C5717" s="3" t="s">
        <v>5813</v>
      </c>
      <c r="D5717" s="2" t="s">
        <v>12302</v>
      </c>
      <c r="E5717" s="3" t="s">
        <v>13097</v>
      </c>
      <c r="G5717" s="61">
        <v>47.7</v>
      </c>
    </row>
    <row r="5718" spans="1:7" ht="22.5" x14ac:dyDescent="0.2">
      <c r="A5718" s="1" t="str">
        <f t="shared" si="91"/>
        <v>SICRO3 5502770</v>
      </c>
      <c r="B5718" s="3" t="s">
        <v>13112</v>
      </c>
      <c r="C5718" s="3" t="s">
        <v>5814</v>
      </c>
      <c r="D5718" s="2" t="s">
        <v>12303</v>
      </c>
      <c r="E5718" s="3" t="s">
        <v>13097</v>
      </c>
      <c r="G5718" s="61">
        <v>45.15</v>
      </c>
    </row>
    <row r="5719" spans="1:7" ht="22.5" x14ac:dyDescent="0.2">
      <c r="A5719" s="1" t="str">
        <f t="shared" si="91"/>
        <v>SICRO3 5502796</v>
      </c>
      <c r="B5719" s="3" t="s">
        <v>13112</v>
      </c>
      <c r="C5719" s="3" t="s">
        <v>5815</v>
      </c>
      <c r="D5719" s="2" t="s">
        <v>12304</v>
      </c>
      <c r="E5719" s="3" t="s">
        <v>13097</v>
      </c>
      <c r="G5719" s="61">
        <v>45</v>
      </c>
    </row>
    <row r="5720" spans="1:7" ht="22.5" x14ac:dyDescent="0.2">
      <c r="A5720" s="1" t="str">
        <f t="shared" si="91"/>
        <v>SICRO3 5502742</v>
      </c>
      <c r="B5720" s="3" t="s">
        <v>13112</v>
      </c>
      <c r="C5720" s="3" t="s">
        <v>5816</v>
      </c>
      <c r="D5720" s="2" t="s">
        <v>12305</v>
      </c>
      <c r="E5720" s="3" t="s">
        <v>13097</v>
      </c>
      <c r="G5720" s="61">
        <v>44.71</v>
      </c>
    </row>
    <row r="5721" spans="1:7" ht="22.5" x14ac:dyDescent="0.2">
      <c r="A5721" s="1" t="str">
        <f t="shared" si="91"/>
        <v>SICRO3 5502768</v>
      </c>
      <c r="B5721" s="3" t="s">
        <v>13112</v>
      </c>
      <c r="C5721" s="3" t="s">
        <v>5817</v>
      </c>
      <c r="D5721" s="2" t="s">
        <v>12306</v>
      </c>
      <c r="E5721" s="3" t="s">
        <v>13097</v>
      </c>
      <c r="G5721" s="61">
        <v>44.2</v>
      </c>
    </row>
    <row r="5722" spans="1:7" ht="22.5" x14ac:dyDescent="0.2">
      <c r="A5722" s="1" t="str">
        <f t="shared" si="91"/>
        <v>SICRO3 5502794</v>
      </c>
      <c r="B5722" s="3" t="s">
        <v>13112</v>
      </c>
      <c r="C5722" s="3" t="s">
        <v>5818</v>
      </c>
      <c r="D5722" s="2" t="s">
        <v>12307</v>
      </c>
      <c r="E5722" s="3" t="s">
        <v>13097</v>
      </c>
      <c r="G5722" s="61">
        <v>44.2</v>
      </c>
    </row>
    <row r="5723" spans="1:7" ht="22.5" x14ac:dyDescent="0.2">
      <c r="A5723" s="1" t="str">
        <f t="shared" si="91"/>
        <v>SICRO3 5502745</v>
      </c>
      <c r="B5723" s="3" t="s">
        <v>13112</v>
      </c>
      <c r="C5723" s="3" t="s">
        <v>5819</v>
      </c>
      <c r="D5723" s="2" t="s">
        <v>12308</v>
      </c>
      <c r="E5723" s="3" t="s">
        <v>13097</v>
      </c>
      <c r="G5723" s="61">
        <v>48.25</v>
      </c>
    </row>
    <row r="5724" spans="1:7" ht="22.5" x14ac:dyDescent="0.2">
      <c r="A5724" s="1" t="str">
        <f t="shared" si="91"/>
        <v>SICRO3 5502771</v>
      </c>
      <c r="B5724" s="3" t="s">
        <v>13112</v>
      </c>
      <c r="C5724" s="3" t="s">
        <v>5820</v>
      </c>
      <c r="D5724" s="2" t="s">
        <v>12309</v>
      </c>
      <c r="E5724" s="3" t="s">
        <v>13097</v>
      </c>
      <c r="G5724" s="61">
        <v>45.51</v>
      </c>
    </row>
    <row r="5725" spans="1:7" ht="22.5" x14ac:dyDescent="0.2">
      <c r="A5725" s="1" t="str">
        <f t="shared" si="91"/>
        <v>SICRO3 5502797</v>
      </c>
      <c r="B5725" s="3" t="s">
        <v>13112</v>
      </c>
      <c r="C5725" s="3" t="s">
        <v>5821</v>
      </c>
      <c r="D5725" s="2" t="s">
        <v>12310</v>
      </c>
      <c r="E5725" s="3" t="s">
        <v>13097</v>
      </c>
      <c r="G5725" s="61">
        <v>45.37</v>
      </c>
    </row>
    <row r="5726" spans="1:7" ht="22.5" x14ac:dyDescent="0.2">
      <c r="A5726" s="1" t="str">
        <f t="shared" si="91"/>
        <v>SICRO3 5502746</v>
      </c>
      <c r="B5726" s="3" t="s">
        <v>13112</v>
      </c>
      <c r="C5726" s="3" t="s">
        <v>5822</v>
      </c>
      <c r="D5726" s="2" t="s">
        <v>12311</v>
      </c>
      <c r="E5726" s="3" t="s">
        <v>13097</v>
      </c>
      <c r="G5726" s="61">
        <v>48.79</v>
      </c>
    </row>
    <row r="5727" spans="1:7" ht="22.5" x14ac:dyDescent="0.2">
      <c r="A5727" s="1" t="str">
        <f t="shared" si="91"/>
        <v>SICRO3 5502772</v>
      </c>
      <c r="B5727" s="3" t="s">
        <v>13112</v>
      </c>
      <c r="C5727" s="3" t="s">
        <v>5823</v>
      </c>
      <c r="D5727" s="2" t="s">
        <v>12312</v>
      </c>
      <c r="E5727" s="3" t="s">
        <v>13097</v>
      </c>
      <c r="G5727" s="61">
        <v>45.88</v>
      </c>
    </row>
    <row r="5728" spans="1:7" ht="22.5" x14ac:dyDescent="0.2">
      <c r="A5728" s="1" t="str">
        <f t="shared" si="91"/>
        <v>SICRO3 5502798</v>
      </c>
      <c r="B5728" s="3" t="s">
        <v>13112</v>
      </c>
      <c r="C5728" s="3" t="s">
        <v>5824</v>
      </c>
      <c r="D5728" s="2" t="s">
        <v>12313</v>
      </c>
      <c r="E5728" s="3" t="s">
        <v>13097</v>
      </c>
      <c r="G5728" s="61">
        <v>45.66</v>
      </c>
    </row>
    <row r="5729" spans="1:7" ht="22.5" x14ac:dyDescent="0.2">
      <c r="A5729" s="1" t="str">
        <f t="shared" si="91"/>
        <v>SICRO3 5502886</v>
      </c>
      <c r="B5729" s="3" t="s">
        <v>13112</v>
      </c>
      <c r="C5729" s="3" t="s">
        <v>5825</v>
      </c>
      <c r="D5729" s="2" t="s">
        <v>12314</v>
      </c>
      <c r="E5729" s="3" t="s">
        <v>13097</v>
      </c>
      <c r="G5729" s="61">
        <v>55.72</v>
      </c>
    </row>
    <row r="5730" spans="1:7" ht="22.5" x14ac:dyDescent="0.2">
      <c r="A5730" s="1" t="str">
        <f t="shared" si="91"/>
        <v>SICRO3 5502887</v>
      </c>
      <c r="B5730" s="3" t="s">
        <v>13112</v>
      </c>
      <c r="C5730" s="3" t="s">
        <v>5826</v>
      </c>
      <c r="D5730" s="2" t="s">
        <v>12315</v>
      </c>
      <c r="E5730" s="3" t="s">
        <v>13097</v>
      </c>
      <c r="G5730" s="61">
        <v>50.87</v>
      </c>
    </row>
    <row r="5731" spans="1:7" ht="22.5" x14ac:dyDescent="0.2">
      <c r="A5731" s="1" t="str">
        <f t="shared" si="91"/>
        <v>SICRO3 5502888</v>
      </c>
      <c r="B5731" s="3" t="s">
        <v>13112</v>
      </c>
      <c r="C5731" s="3" t="s">
        <v>5827</v>
      </c>
      <c r="D5731" s="2" t="s">
        <v>12316</v>
      </c>
      <c r="E5731" s="3" t="s">
        <v>13097</v>
      </c>
      <c r="G5731" s="61">
        <v>50.22</v>
      </c>
    </row>
    <row r="5732" spans="1:7" x14ac:dyDescent="0.2">
      <c r="A5732" s="1" t="str">
        <f t="shared" si="91"/>
        <v>SICRO3 5502820</v>
      </c>
      <c r="B5732" s="3" t="s">
        <v>13112</v>
      </c>
      <c r="C5732" s="3" t="s">
        <v>5828</v>
      </c>
      <c r="D5732" s="2" t="s">
        <v>12317</v>
      </c>
      <c r="E5732" s="3" t="s">
        <v>13097</v>
      </c>
      <c r="G5732" s="61">
        <v>7.16</v>
      </c>
    </row>
    <row r="5733" spans="1:7" ht="22.5" x14ac:dyDescent="0.2">
      <c r="A5733" s="1" t="str">
        <f t="shared" si="91"/>
        <v>SICRO3 5502904</v>
      </c>
      <c r="B5733" s="3" t="s">
        <v>13112</v>
      </c>
      <c r="C5733" s="3" t="s">
        <v>5829</v>
      </c>
      <c r="D5733" s="2" t="s">
        <v>12318</v>
      </c>
      <c r="E5733" s="3" t="s">
        <v>13097</v>
      </c>
      <c r="G5733" s="61">
        <v>21.15</v>
      </c>
    </row>
    <row r="5734" spans="1:7" ht="22.5" x14ac:dyDescent="0.2">
      <c r="A5734" s="1" t="str">
        <f t="shared" si="91"/>
        <v>SICRO3 5502930</v>
      </c>
      <c r="B5734" s="3" t="s">
        <v>13112</v>
      </c>
      <c r="C5734" s="3" t="s">
        <v>5830</v>
      </c>
      <c r="D5734" s="2" t="s">
        <v>12319</v>
      </c>
      <c r="E5734" s="3" t="s">
        <v>13097</v>
      </c>
      <c r="G5734" s="61">
        <v>20.03</v>
      </c>
    </row>
    <row r="5735" spans="1:7" ht="22.5" x14ac:dyDescent="0.2">
      <c r="A5735" s="1" t="str">
        <f t="shared" si="91"/>
        <v>SICRO3 5502956</v>
      </c>
      <c r="B5735" s="3" t="s">
        <v>13112</v>
      </c>
      <c r="C5735" s="3" t="s">
        <v>5831</v>
      </c>
      <c r="D5735" s="2" t="s">
        <v>12320</v>
      </c>
      <c r="E5735" s="3" t="s">
        <v>13097</v>
      </c>
      <c r="G5735" s="61">
        <v>19.62</v>
      </c>
    </row>
    <row r="5736" spans="1:7" ht="22.5" x14ac:dyDescent="0.2">
      <c r="A5736" s="1" t="str">
        <f t="shared" si="91"/>
        <v>SICRO3 5502905</v>
      </c>
      <c r="B5736" s="3" t="s">
        <v>13112</v>
      </c>
      <c r="C5736" s="3" t="s">
        <v>5832</v>
      </c>
      <c r="D5736" s="2" t="s">
        <v>12321</v>
      </c>
      <c r="E5736" s="3" t="s">
        <v>13097</v>
      </c>
      <c r="G5736" s="61">
        <v>23.56</v>
      </c>
    </row>
    <row r="5737" spans="1:7" ht="22.5" x14ac:dyDescent="0.2">
      <c r="A5737" s="1" t="str">
        <f t="shared" si="91"/>
        <v>SICRO3 5502931</v>
      </c>
      <c r="B5737" s="3" t="s">
        <v>13112</v>
      </c>
      <c r="C5737" s="3" t="s">
        <v>5833</v>
      </c>
      <c r="D5737" s="2" t="s">
        <v>12322</v>
      </c>
      <c r="E5737" s="3" t="s">
        <v>13097</v>
      </c>
      <c r="G5737" s="61">
        <v>20.239999999999998</v>
      </c>
    </row>
    <row r="5738" spans="1:7" ht="22.5" x14ac:dyDescent="0.2">
      <c r="A5738" s="1" t="str">
        <f t="shared" si="91"/>
        <v>SICRO3 5502957</v>
      </c>
      <c r="B5738" s="3" t="s">
        <v>13112</v>
      </c>
      <c r="C5738" s="3" t="s">
        <v>5834</v>
      </c>
      <c r="D5738" s="2" t="s">
        <v>12323</v>
      </c>
      <c r="E5738" s="3" t="s">
        <v>13097</v>
      </c>
      <c r="G5738" s="61">
        <v>19.829999999999998</v>
      </c>
    </row>
    <row r="5739" spans="1:7" ht="22.5" x14ac:dyDescent="0.2">
      <c r="A5739" s="1" t="str">
        <f t="shared" si="91"/>
        <v>SICRO3 5502906</v>
      </c>
      <c r="B5739" s="3" t="s">
        <v>13112</v>
      </c>
      <c r="C5739" s="3" t="s">
        <v>5835</v>
      </c>
      <c r="D5739" s="2" t="s">
        <v>12324</v>
      </c>
      <c r="E5739" s="3" t="s">
        <v>13097</v>
      </c>
      <c r="G5739" s="61">
        <v>23.87</v>
      </c>
    </row>
    <row r="5740" spans="1:7" ht="22.5" x14ac:dyDescent="0.2">
      <c r="A5740" s="1" t="str">
        <f t="shared" si="91"/>
        <v>SICRO3 5502932</v>
      </c>
      <c r="B5740" s="3" t="s">
        <v>13112</v>
      </c>
      <c r="C5740" s="3" t="s">
        <v>5836</v>
      </c>
      <c r="D5740" s="2" t="s">
        <v>12325</v>
      </c>
      <c r="E5740" s="3" t="s">
        <v>13097</v>
      </c>
      <c r="G5740" s="61">
        <v>20.440000000000001</v>
      </c>
    </row>
    <row r="5741" spans="1:7" ht="22.5" x14ac:dyDescent="0.2">
      <c r="A5741" s="1" t="str">
        <f t="shared" si="91"/>
        <v>SICRO3 5502958</v>
      </c>
      <c r="B5741" s="3" t="s">
        <v>13112</v>
      </c>
      <c r="C5741" s="3" t="s">
        <v>5837</v>
      </c>
      <c r="D5741" s="2" t="s">
        <v>12326</v>
      </c>
      <c r="E5741" s="3" t="s">
        <v>13097</v>
      </c>
      <c r="G5741" s="61">
        <v>20.03</v>
      </c>
    </row>
    <row r="5742" spans="1:7" ht="22.5" x14ac:dyDescent="0.2">
      <c r="A5742" s="1" t="str">
        <f t="shared" si="91"/>
        <v>SICRO3 5502907</v>
      </c>
      <c r="B5742" s="3" t="s">
        <v>13112</v>
      </c>
      <c r="C5742" s="3" t="s">
        <v>5838</v>
      </c>
      <c r="D5742" s="2" t="s">
        <v>12327</v>
      </c>
      <c r="E5742" s="3" t="s">
        <v>13097</v>
      </c>
      <c r="G5742" s="61">
        <v>24.33</v>
      </c>
    </row>
    <row r="5743" spans="1:7" ht="22.5" x14ac:dyDescent="0.2">
      <c r="A5743" s="1" t="str">
        <f t="shared" si="91"/>
        <v>SICRO3 5502933</v>
      </c>
      <c r="B5743" s="3" t="s">
        <v>13112</v>
      </c>
      <c r="C5743" s="3" t="s">
        <v>5839</v>
      </c>
      <c r="D5743" s="2" t="s">
        <v>12328</v>
      </c>
      <c r="E5743" s="3" t="s">
        <v>13097</v>
      </c>
      <c r="G5743" s="61">
        <v>20.74</v>
      </c>
    </row>
    <row r="5744" spans="1:7" ht="22.5" x14ac:dyDescent="0.2">
      <c r="A5744" s="1" t="str">
        <f t="shared" si="91"/>
        <v>SICRO3 5502959</v>
      </c>
      <c r="B5744" s="3" t="s">
        <v>13112</v>
      </c>
      <c r="C5744" s="3" t="s">
        <v>5840</v>
      </c>
      <c r="D5744" s="2" t="s">
        <v>12329</v>
      </c>
      <c r="E5744" s="3" t="s">
        <v>13097</v>
      </c>
      <c r="G5744" s="61">
        <v>20.239999999999998</v>
      </c>
    </row>
    <row r="5745" spans="1:7" ht="22.5" x14ac:dyDescent="0.2">
      <c r="A5745" s="1" t="str">
        <f t="shared" si="91"/>
        <v>SICRO3 5502908</v>
      </c>
      <c r="B5745" s="3" t="s">
        <v>13112</v>
      </c>
      <c r="C5745" s="3" t="s">
        <v>5841</v>
      </c>
      <c r="D5745" s="2" t="s">
        <v>12330</v>
      </c>
      <c r="E5745" s="3" t="s">
        <v>13097</v>
      </c>
      <c r="G5745" s="61">
        <v>24.63</v>
      </c>
    </row>
    <row r="5746" spans="1:7" ht="22.5" x14ac:dyDescent="0.2">
      <c r="A5746" s="1" t="str">
        <f t="shared" si="91"/>
        <v>SICRO3 5502934</v>
      </c>
      <c r="B5746" s="3" t="s">
        <v>13112</v>
      </c>
      <c r="C5746" s="3" t="s">
        <v>5842</v>
      </c>
      <c r="D5746" s="2" t="s">
        <v>12331</v>
      </c>
      <c r="E5746" s="3" t="s">
        <v>13097</v>
      </c>
      <c r="G5746" s="61">
        <v>20.95</v>
      </c>
    </row>
    <row r="5747" spans="1:7" ht="22.5" x14ac:dyDescent="0.2">
      <c r="A5747" s="1" t="str">
        <f t="shared" si="91"/>
        <v>SICRO3 5502960</v>
      </c>
      <c r="B5747" s="3" t="s">
        <v>13112</v>
      </c>
      <c r="C5747" s="3" t="s">
        <v>5843</v>
      </c>
      <c r="D5747" s="2" t="s">
        <v>12332</v>
      </c>
      <c r="E5747" s="3" t="s">
        <v>13097</v>
      </c>
      <c r="G5747" s="61">
        <v>20.34</v>
      </c>
    </row>
    <row r="5748" spans="1:7" ht="22.5" x14ac:dyDescent="0.2">
      <c r="A5748" s="1" t="str">
        <f t="shared" si="91"/>
        <v>SICRO3 5502909</v>
      </c>
      <c r="B5748" s="3" t="s">
        <v>13112</v>
      </c>
      <c r="C5748" s="3" t="s">
        <v>5844</v>
      </c>
      <c r="D5748" s="2" t="s">
        <v>12333</v>
      </c>
      <c r="E5748" s="3" t="s">
        <v>13097</v>
      </c>
      <c r="G5748" s="61">
        <v>25.24</v>
      </c>
    </row>
    <row r="5749" spans="1:7" ht="22.5" x14ac:dyDescent="0.2">
      <c r="A5749" s="1" t="str">
        <f t="shared" si="91"/>
        <v>SICRO3 5502935</v>
      </c>
      <c r="B5749" s="3" t="s">
        <v>13112</v>
      </c>
      <c r="C5749" s="3" t="s">
        <v>5845</v>
      </c>
      <c r="D5749" s="2" t="s">
        <v>12334</v>
      </c>
      <c r="E5749" s="3" t="s">
        <v>13097</v>
      </c>
      <c r="G5749" s="61">
        <v>21.36</v>
      </c>
    </row>
    <row r="5750" spans="1:7" ht="22.5" x14ac:dyDescent="0.2">
      <c r="A5750" s="1" t="str">
        <f t="shared" si="91"/>
        <v>SICRO3 5502961</v>
      </c>
      <c r="B5750" s="3" t="s">
        <v>13112</v>
      </c>
      <c r="C5750" s="3" t="s">
        <v>5846</v>
      </c>
      <c r="D5750" s="2" t="s">
        <v>12335</v>
      </c>
      <c r="E5750" s="3" t="s">
        <v>13097</v>
      </c>
      <c r="G5750" s="61">
        <v>20.74</v>
      </c>
    </row>
    <row r="5751" spans="1:7" ht="22.5" x14ac:dyDescent="0.2">
      <c r="A5751" s="1" t="str">
        <f t="shared" si="91"/>
        <v>SICRO3 5502910</v>
      </c>
      <c r="B5751" s="3" t="s">
        <v>13112</v>
      </c>
      <c r="C5751" s="3" t="s">
        <v>5847</v>
      </c>
      <c r="D5751" s="2" t="s">
        <v>12336</v>
      </c>
      <c r="E5751" s="3" t="s">
        <v>13097</v>
      </c>
      <c r="G5751" s="61">
        <v>26.31</v>
      </c>
    </row>
    <row r="5752" spans="1:7" ht="22.5" x14ac:dyDescent="0.2">
      <c r="A5752" s="1" t="str">
        <f t="shared" si="91"/>
        <v>SICRO3 5502936</v>
      </c>
      <c r="B5752" s="3" t="s">
        <v>13112</v>
      </c>
      <c r="C5752" s="3" t="s">
        <v>5848</v>
      </c>
      <c r="D5752" s="2" t="s">
        <v>12337</v>
      </c>
      <c r="E5752" s="3" t="s">
        <v>13097</v>
      </c>
      <c r="G5752" s="61">
        <v>24.02</v>
      </c>
    </row>
    <row r="5753" spans="1:7" ht="22.5" x14ac:dyDescent="0.2">
      <c r="A5753" s="1" t="str">
        <f t="shared" si="91"/>
        <v>SICRO3 5502962</v>
      </c>
      <c r="B5753" s="3" t="s">
        <v>13112</v>
      </c>
      <c r="C5753" s="3" t="s">
        <v>5849</v>
      </c>
      <c r="D5753" s="2" t="s">
        <v>12338</v>
      </c>
      <c r="E5753" s="3" t="s">
        <v>13097</v>
      </c>
      <c r="G5753" s="61">
        <v>21.25</v>
      </c>
    </row>
    <row r="5754" spans="1:7" ht="22.5" x14ac:dyDescent="0.2">
      <c r="A5754" s="1" t="str">
        <f t="shared" si="91"/>
        <v>SICRO3 5502900</v>
      </c>
      <c r="B5754" s="3" t="s">
        <v>13112</v>
      </c>
      <c r="C5754" s="3" t="s">
        <v>5850</v>
      </c>
      <c r="D5754" s="2" t="s">
        <v>12339</v>
      </c>
      <c r="E5754" s="3" t="s">
        <v>13097</v>
      </c>
      <c r="G5754" s="61">
        <v>19.52</v>
      </c>
    </row>
    <row r="5755" spans="1:7" ht="22.5" x14ac:dyDescent="0.2">
      <c r="A5755" s="1" t="str">
        <f t="shared" si="91"/>
        <v>SICRO3 5502926</v>
      </c>
      <c r="B5755" s="3" t="s">
        <v>13112</v>
      </c>
      <c r="C5755" s="3" t="s">
        <v>5851</v>
      </c>
      <c r="D5755" s="2" t="s">
        <v>12340</v>
      </c>
      <c r="E5755" s="3" t="s">
        <v>13097</v>
      </c>
      <c r="G5755" s="61">
        <v>18.91</v>
      </c>
    </row>
    <row r="5756" spans="1:7" ht="22.5" x14ac:dyDescent="0.2">
      <c r="A5756" s="1" t="str">
        <f t="shared" si="91"/>
        <v>SICRO3 5502952</v>
      </c>
      <c r="B5756" s="3" t="s">
        <v>13112</v>
      </c>
      <c r="C5756" s="3" t="s">
        <v>5852</v>
      </c>
      <c r="D5756" s="2" t="s">
        <v>12341</v>
      </c>
      <c r="E5756" s="3" t="s">
        <v>13097</v>
      </c>
      <c r="G5756" s="61">
        <v>18.71</v>
      </c>
    </row>
    <row r="5757" spans="1:7" ht="22.5" x14ac:dyDescent="0.2">
      <c r="A5757" s="1" t="str">
        <f t="shared" si="91"/>
        <v>SICRO3 5502901</v>
      </c>
      <c r="B5757" s="3" t="s">
        <v>13112</v>
      </c>
      <c r="C5757" s="3" t="s">
        <v>5853</v>
      </c>
      <c r="D5757" s="2" t="s">
        <v>12342</v>
      </c>
      <c r="E5757" s="3" t="s">
        <v>13097</v>
      </c>
      <c r="G5757" s="61">
        <v>19.93</v>
      </c>
    </row>
    <row r="5758" spans="1:7" ht="22.5" x14ac:dyDescent="0.2">
      <c r="A5758" s="1" t="str">
        <f t="shared" si="91"/>
        <v>SICRO3 5502927</v>
      </c>
      <c r="B5758" s="3" t="s">
        <v>13112</v>
      </c>
      <c r="C5758" s="3" t="s">
        <v>5854</v>
      </c>
      <c r="D5758" s="2" t="s">
        <v>12343</v>
      </c>
      <c r="E5758" s="3" t="s">
        <v>13097</v>
      </c>
      <c r="G5758" s="61">
        <v>19.22</v>
      </c>
    </row>
    <row r="5759" spans="1:7" ht="22.5" x14ac:dyDescent="0.2">
      <c r="A5759" s="1" t="str">
        <f t="shared" si="91"/>
        <v>SICRO3 5502953</v>
      </c>
      <c r="B5759" s="3" t="s">
        <v>13112</v>
      </c>
      <c r="C5759" s="3" t="s">
        <v>5855</v>
      </c>
      <c r="D5759" s="2" t="s">
        <v>12344</v>
      </c>
      <c r="E5759" s="3" t="s">
        <v>13097</v>
      </c>
      <c r="G5759" s="61">
        <v>19.010000000000002</v>
      </c>
    </row>
    <row r="5760" spans="1:7" ht="22.5" x14ac:dyDescent="0.2">
      <c r="A5760" s="1" t="str">
        <f t="shared" si="91"/>
        <v>SICRO3 5502899</v>
      </c>
      <c r="B5760" s="3" t="s">
        <v>13112</v>
      </c>
      <c r="C5760" s="3" t="s">
        <v>5856</v>
      </c>
      <c r="D5760" s="2" t="s">
        <v>12345</v>
      </c>
      <c r="E5760" s="3" t="s">
        <v>13097</v>
      </c>
      <c r="G5760" s="61">
        <v>18.91</v>
      </c>
    </row>
    <row r="5761" spans="1:7" ht="22.5" x14ac:dyDescent="0.2">
      <c r="A5761" s="1" t="str">
        <f t="shared" si="91"/>
        <v>SICRO3 5502925</v>
      </c>
      <c r="B5761" s="3" t="s">
        <v>13112</v>
      </c>
      <c r="C5761" s="3" t="s">
        <v>5857</v>
      </c>
      <c r="D5761" s="2" t="s">
        <v>12346</v>
      </c>
      <c r="E5761" s="3" t="s">
        <v>13097</v>
      </c>
      <c r="G5761" s="61">
        <v>18.600000000000001</v>
      </c>
    </row>
    <row r="5762" spans="1:7" ht="22.5" x14ac:dyDescent="0.2">
      <c r="A5762" s="1" t="str">
        <f t="shared" si="91"/>
        <v>SICRO3 5502951</v>
      </c>
      <c r="B5762" s="3" t="s">
        <v>13112</v>
      </c>
      <c r="C5762" s="3" t="s">
        <v>5858</v>
      </c>
      <c r="D5762" s="2" t="s">
        <v>12347</v>
      </c>
      <c r="E5762" s="3" t="s">
        <v>13097</v>
      </c>
      <c r="G5762" s="61">
        <v>18.399999999999999</v>
      </c>
    </row>
    <row r="5763" spans="1:7" ht="22.5" x14ac:dyDescent="0.2">
      <c r="A5763" s="1" t="str">
        <f t="shared" si="91"/>
        <v>SICRO3 5502902</v>
      </c>
      <c r="B5763" s="3" t="s">
        <v>13112</v>
      </c>
      <c r="C5763" s="3" t="s">
        <v>5859</v>
      </c>
      <c r="D5763" s="2" t="s">
        <v>12348</v>
      </c>
      <c r="E5763" s="3" t="s">
        <v>13097</v>
      </c>
      <c r="G5763" s="61">
        <v>20.440000000000001</v>
      </c>
    </row>
    <row r="5764" spans="1:7" ht="22.5" x14ac:dyDescent="0.2">
      <c r="A5764" s="1" t="str">
        <f t="shared" si="91"/>
        <v>SICRO3 5502928</v>
      </c>
      <c r="B5764" s="3" t="s">
        <v>13112</v>
      </c>
      <c r="C5764" s="3" t="s">
        <v>5860</v>
      </c>
      <c r="D5764" s="2" t="s">
        <v>12349</v>
      </c>
      <c r="E5764" s="3" t="s">
        <v>13097</v>
      </c>
      <c r="G5764" s="61">
        <v>19.52</v>
      </c>
    </row>
    <row r="5765" spans="1:7" ht="22.5" x14ac:dyDescent="0.2">
      <c r="A5765" s="1" t="str">
        <f t="shared" si="91"/>
        <v>SICRO3 5502954</v>
      </c>
      <c r="B5765" s="3" t="s">
        <v>13112</v>
      </c>
      <c r="C5765" s="3" t="s">
        <v>5861</v>
      </c>
      <c r="D5765" s="2" t="s">
        <v>12350</v>
      </c>
      <c r="E5765" s="3" t="s">
        <v>13097</v>
      </c>
      <c r="G5765" s="61">
        <v>19.22</v>
      </c>
    </row>
    <row r="5766" spans="1:7" ht="22.5" x14ac:dyDescent="0.2">
      <c r="A5766" s="1" t="str">
        <f t="shared" si="91"/>
        <v>SICRO3 5502903</v>
      </c>
      <c r="B5766" s="3" t="s">
        <v>13112</v>
      </c>
      <c r="C5766" s="3" t="s">
        <v>5862</v>
      </c>
      <c r="D5766" s="2" t="s">
        <v>12351</v>
      </c>
      <c r="E5766" s="3" t="s">
        <v>13097</v>
      </c>
      <c r="G5766" s="61">
        <v>20.74</v>
      </c>
    </row>
    <row r="5767" spans="1:7" ht="22.5" x14ac:dyDescent="0.2">
      <c r="A5767" s="1" t="str">
        <f t="shared" si="91"/>
        <v>SICRO3 5502929</v>
      </c>
      <c r="B5767" s="3" t="s">
        <v>13112</v>
      </c>
      <c r="C5767" s="3" t="s">
        <v>5863</v>
      </c>
      <c r="D5767" s="2" t="s">
        <v>12352</v>
      </c>
      <c r="E5767" s="3" t="s">
        <v>13097</v>
      </c>
      <c r="G5767" s="61">
        <v>19.73</v>
      </c>
    </row>
    <row r="5768" spans="1:7" ht="22.5" x14ac:dyDescent="0.2">
      <c r="A5768" s="1" t="str">
        <f t="shared" si="91"/>
        <v>SICRO3 5502955</v>
      </c>
      <c r="B5768" s="3" t="s">
        <v>13112</v>
      </c>
      <c r="C5768" s="3" t="s">
        <v>5864</v>
      </c>
      <c r="D5768" s="2" t="s">
        <v>12353</v>
      </c>
      <c r="E5768" s="3" t="s">
        <v>13097</v>
      </c>
      <c r="G5768" s="61">
        <v>19.420000000000002</v>
      </c>
    </row>
    <row r="5769" spans="1:7" ht="22.5" x14ac:dyDescent="0.2">
      <c r="A5769" s="1" t="str">
        <f t="shared" si="91"/>
        <v>SICRO3 5502889</v>
      </c>
      <c r="B5769" s="3" t="s">
        <v>13112</v>
      </c>
      <c r="C5769" s="3" t="s">
        <v>5865</v>
      </c>
      <c r="D5769" s="2" t="s">
        <v>12354</v>
      </c>
      <c r="E5769" s="3" t="s">
        <v>13097</v>
      </c>
      <c r="G5769" s="61">
        <v>26.77</v>
      </c>
    </row>
    <row r="5770" spans="1:7" ht="22.5" x14ac:dyDescent="0.2">
      <c r="A5770" s="1" t="str">
        <f t="shared" si="91"/>
        <v>SICRO3 5502996</v>
      </c>
      <c r="B5770" s="3" t="s">
        <v>13112</v>
      </c>
      <c r="C5770" s="3" t="s">
        <v>5866</v>
      </c>
      <c r="D5770" s="2" t="s">
        <v>12355</v>
      </c>
      <c r="E5770" s="3" t="s">
        <v>13097</v>
      </c>
      <c r="G5770" s="61">
        <v>24.33</v>
      </c>
    </row>
    <row r="5771" spans="1:7" ht="22.5" x14ac:dyDescent="0.2">
      <c r="A5771" s="1" t="str">
        <f t="shared" si="91"/>
        <v>SICRO3 5502997</v>
      </c>
      <c r="B5771" s="3" t="s">
        <v>13112</v>
      </c>
      <c r="C5771" s="3" t="s">
        <v>5867</v>
      </c>
      <c r="D5771" s="2" t="s">
        <v>12356</v>
      </c>
      <c r="E5771" s="3" t="s">
        <v>13097</v>
      </c>
      <c r="G5771" s="61">
        <v>23.56</v>
      </c>
    </row>
    <row r="5772" spans="1:7" x14ac:dyDescent="0.2">
      <c r="A5772" s="1" t="str">
        <f t="shared" si="91"/>
        <v>SICRO3 5501716</v>
      </c>
      <c r="B5772" s="3" t="s">
        <v>13112</v>
      </c>
      <c r="C5772" s="3" t="s">
        <v>5868</v>
      </c>
      <c r="D5772" s="2" t="s">
        <v>12357</v>
      </c>
      <c r="E5772" s="3" t="s">
        <v>13097</v>
      </c>
      <c r="G5772" s="61">
        <v>21.57</v>
      </c>
    </row>
    <row r="5773" spans="1:7" x14ac:dyDescent="0.2">
      <c r="A5773" s="1" t="str">
        <f t="shared" si="91"/>
        <v>SICRO3 5501717</v>
      </c>
      <c r="B5773" s="3" t="s">
        <v>13112</v>
      </c>
      <c r="C5773" s="3" t="s">
        <v>5869</v>
      </c>
      <c r="D5773" s="2" t="s">
        <v>12358</v>
      </c>
      <c r="E5773" s="3" t="s">
        <v>13097</v>
      </c>
      <c r="G5773" s="61">
        <v>24.32</v>
      </c>
    </row>
    <row r="5774" spans="1:7" x14ac:dyDescent="0.2">
      <c r="A5774" s="1" t="str">
        <f t="shared" si="91"/>
        <v>SICRO3 5501712</v>
      </c>
      <c r="B5774" s="3" t="s">
        <v>13112</v>
      </c>
      <c r="C5774" s="3" t="s">
        <v>5870</v>
      </c>
      <c r="D5774" s="2" t="s">
        <v>12359</v>
      </c>
      <c r="E5774" s="3" t="s">
        <v>13097</v>
      </c>
      <c r="G5774" s="61">
        <v>12.48</v>
      </c>
    </row>
    <row r="5775" spans="1:7" x14ac:dyDescent="0.2">
      <c r="A5775" s="1" t="str">
        <f t="shared" si="91"/>
        <v>SICRO3 5501713</v>
      </c>
      <c r="B5775" s="3" t="s">
        <v>13112</v>
      </c>
      <c r="C5775" s="3" t="s">
        <v>5871</v>
      </c>
      <c r="D5775" s="2" t="s">
        <v>12360</v>
      </c>
      <c r="E5775" s="3" t="s">
        <v>13097</v>
      </c>
      <c r="G5775" s="61">
        <v>13.86</v>
      </c>
    </row>
    <row r="5776" spans="1:7" x14ac:dyDescent="0.2">
      <c r="A5776" s="1" t="str">
        <f t="shared" si="91"/>
        <v>SICRO3 5501711</v>
      </c>
      <c r="B5776" s="3" t="s">
        <v>13112</v>
      </c>
      <c r="C5776" s="3" t="s">
        <v>5872</v>
      </c>
      <c r="D5776" s="2" t="s">
        <v>12361</v>
      </c>
      <c r="E5776" s="3" t="s">
        <v>13097</v>
      </c>
      <c r="G5776" s="61">
        <v>9.98</v>
      </c>
    </row>
    <row r="5777" spans="1:7" x14ac:dyDescent="0.2">
      <c r="A5777" s="1" t="str">
        <f t="shared" si="91"/>
        <v>SICRO3 5501710</v>
      </c>
      <c r="B5777" s="3" t="s">
        <v>13112</v>
      </c>
      <c r="C5777" s="3" t="s">
        <v>5873</v>
      </c>
      <c r="D5777" s="2" t="s">
        <v>12362</v>
      </c>
      <c r="E5777" s="3" t="s">
        <v>13097</v>
      </c>
      <c r="G5777" s="61">
        <v>2.88</v>
      </c>
    </row>
    <row r="5778" spans="1:7" x14ac:dyDescent="0.2">
      <c r="A5778" s="1" t="str">
        <f t="shared" si="91"/>
        <v>SICRO3 5501714</v>
      </c>
      <c r="B5778" s="3" t="s">
        <v>13112</v>
      </c>
      <c r="C5778" s="3" t="s">
        <v>5874</v>
      </c>
      <c r="D5778" s="2" t="s">
        <v>12363</v>
      </c>
      <c r="E5778" s="3" t="s">
        <v>13097</v>
      </c>
      <c r="G5778" s="61">
        <v>16.32</v>
      </c>
    </row>
    <row r="5779" spans="1:7" x14ac:dyDescent="0.2">
      <c r="A5779" s="1" t="str">
        <f t="shared" ref="A5779:A5842" si="92">CONCATENATE($B5779," ",$C5779)</f>
        <v>SICRO3 5501715</v>
      </c>
      <c r="B5779" s="3" t="s">
        <v>13112</v>
      </c>
      <c r="C5779" s="3" t="s">
        <v>5875</v>
      </c>
      <c r="D5779" s="2" t="s">
        <v>12364</v>
      </c>
      <c r="E5779" s="3" t="s">
        <v>13097</v>
      </c>
      <c r="G5779" s="61">
        <v>18.809999999999999</v>
      </c>
    </row>
    <row r="5780" spans="1:7" x14ac:dyDescent="0.2">
      <c r="A5780" s="1" t="str">
        <f t="shared" si="92"/>
        <v>SICRO3 5502986</v>
      </c>
      <c r="B5780" s="3" t="s">
        <v>13112</v>
      </c>
      <c r="C5780" s="3" t="s">
        <v>5876</v>
      </c>
      <c r="D5780" s="2" t="s">
        <v>12365</v>
      </c>
      <c r="E5780" s="3" t="s">
        <v>13097</v>
      </c>
      <c r="G5780" s="61">
        <v>3.25</v>
      </c>
    </row>
    <row r="5781" spans="1:7" x14ac:dyDescent="0.2">
      <c r="A5781" s="1" t="str">
        <f t="shared" si="92"/>
        <v>SICRO3 5502977</v>
      </c>
      <c r="B5781" s="3" t="s">
        <v>13112</v>
      </c>
      <c r="C5781" s="3" t="s">
        <v>5877</v>
      </c>
      <c r="D5781" s="2" t="s">
        <v>12366</v>
      </c>
      <c r="E5781" s="3" t="s">
        <v>13097</v>
      </c>
      <c r="G5781" s="61">
        <v>9.2899999999999991</v>
      </c>
    </row>
    <row r="5782" spans="1:7" x14ac:dyDescent="0.2">
      <c r="A5782" s="1" t="str">
        <f t="shared" si="92"/>
        <v>SICRO3 5502985</v>
      </c>
      <c r="B5782" s="3" t="s">
        <v>13112</v>
      </c>
      <c r="C5782" s="3" t="s">
        <v>5878</v>
      </c>
      <c r="D5782" s="2" t="s">
        <v>12367</v>
      </c>
      <c r="E5782" s="3" t="s">
        <v>13098</v>
      </c>
      <c r="G5782" s="61">
        <v>0.56999999999999995</v>
      </c>
    </row>
    <row r="5783" spans="1:7" x14ac:dyDescent="0.2">
      <c r="A5783" s="1" t="str">
        <f t="shared" si="92"/>
        <v>SICRO3 5503018</v>
      </c>
      <c r="B5783" s="3" t="s">
        <v>13112</v>
      </c>
      <c r="C5783" s="3" t="s">
        <v>5879</v>
      </c>
      <c r="D5783" s="2" t="s">
        <v>12368</v>
      </c>
      <c r="E5783" s="3" t="s">
        <v>13100</v>
      </c>
      <c r="G5783" s="61">
        <v>64.709999999999994</v>
      </c>
    </row>
    <row r="5784" spans="1:7" x14ac:dyDescent="0.2">
      <c r="A5784" s="1" t="str">
        <f t="shared" si="92"/>
        <v>SICRO3 5505768</v>
      </c>
      <c r="B5784" s="3" t="s">
        <v>13112</v>
      </c>
      <c r="C5784" s="3" t="s">
        <v>5880</v>
      </c>
      <c r="D5784" s="2" t="s">
        <v>12369</v>
      </c>
      <c r="E5784" s="3" t="s">
        <v>13098</v>
      </c>
      <c r="G5784" s="61">
        <v>90.7</v>
      </c>
    </row>
    <row r="5785" spans="1:7" x14ac:dyDescent="0.2">
      <c r="A5785" s="1" t="str">
        <f t="shared" si="92"/>
        <v>SICRO3 5503020</v>
      </c>
      <c r="B5785" s="3" t="s">
        <v>13112</v>
      </c>
      <c r="C5785" s="3" t="s">
        <v>5881</v>
      </c>
      <c r="D5785" s="2" t="s">
        <v>12370</v>
      </c>
      <c r="E5785" s="3" t="s">
        <v>13100</v>
      </c>
      <c r="G5785" s="61">
        <v>303.11</v>
      </c>
    </row>
    <row r="5786" spans="1:7" ht="22.5" x14ac:dyDescent="0.2">
      <c r="A5786" s="1" t="str">
        <f t="shared" si="92"/>
        <v>SICRO3 5605798</v>
      </c>
      <c r="B5786" s="3" t="s">
        <v>13112</v>
      </c>
      <c r="C5786" s="3" t="s">
        <v>5882</v>
      </c>
      <c r="D5786" s="2" t="s">
        <v>12371</v>
      </c>
      <c r="E5786" s="3" t="s">
        <v>13095</v>
      </c>
      <c r="G5786" s="61">
        <v>96.04</v>
      </c>
    </row>
    <row r="5787" spans="1:7" ht="22.5" x14ac:dyDescent="0.2">
      <c r="A5787" s="1" t="str">
        <f t="shared" si="92"/>
        <v>SICRO3 5605925</v>
      </c>
      <c r="B5787" s="3" t="s">
        <v>13112</v>
      </c>
      <c r="C5787" s="3" t="s">
        <v>5883</v>
      </c>
      <c r="D5787" s="2" t="s">
        <v>12372</v>
      </c>
      <c r="E5787" s="3" t="s">
        <v>13095</v>
      </c>
      <c r="G5787" s="61">
        <v>90.82</v>
      </c>
    </row>
    <row r="5788" spans="1:7" ht="22.5" x14ac:dyDescent="0.2">
      <c r="A5788" s="1" t="str">
        <f t="shared" si="92"/>
        <v>SICRO3 5605799</v>
      </c>
      <c r="B5788" s="3" t="s">
        <v>13112</v>
      </c>
      <c r="C5788" s="3" t="s">
        <v>5884</v>
      </c>
      <c r="D5788" s="2" t="s">
        <v>12373</v>
      </c>
      <c r="E5788" s="3" t="s">
        <v>13095</v>
      </c>
      <c r="G5788" s="61">
        <v>106.74</v>
      </c>
    </row>
    <row r="5789" spans="1:7" ht="22.5" x14ac:dyDescent="0.2">
      <c r="A5789" s="1" t="str">
        <f t="shared" si="92"/>
        <v>SICRO3 5605800</v>
      </c>
      <c r="B5789" s="3" t="s">
        <v>13112</v>
      </c>
      <c r="C5789" s="3" t="s">
        <v>5885</v>
      </c>
      <c r="D5789" s="2" t="s">
        <v>12374</v>
      </c>
      <c r="E5789" s="3" t="s">
        <v>13095</v>
      </c>
      <c r="G5789" s="61">
        <v>120.1</v>
      </c>
    </row>
    <row r="5790" spans="1:7" ht="22.5" x14ac:dyDescent="0.2">
      <c r="A5790" s="1" t="str">
        <f t="shared" si="92"/>
        <v>SICRO3 5613944</v>
      </c>
      <c r="B5790" s="3" t="s">
        <v>13112</v>
      </c>
      <c r="C5790" s="3" t="s">
        <v>5886</v>
      </c>
      <c r="D5790" s="2" t="s">
        <v>12375</v>
      </c>
      <c r="E5790" s="3" t="s">
        <v>13095</v>
      </c>
      <c r="G5790" s="61">
        <v>137.81</v>
      </c>
    </row>
    <row r="5791" spans="1:7" ht="22.5" x14ac:dyDescent="0.2">
      <c r="A5791" s="1" t="str">
        <f t="shared" si="92"/>
        <v>SICRO3 5605894</v>
      </c>
      <c r="B5791" s="3" t="s">
        <v>13112</v>
      </c>
      <c r="C5791" s="3" t="s">
        <v>5887</v>
      </c>
      <c r="D5791" s="2" t="s">
        <v>12376</v>
      </c>
      <c r="E5791" s="3" t="s">
        <v>13095</v>
      </c>
      <c r="G5791" s="61">
        <v>55.83</v>
      </c>
    </row>
    <row r="5792" spans="1:7" ht="22.5" x14ac:dyDescent="0.2">
      <c r="A5792" s="1" t="str">
        <f t="shared" si="92"/>
        <v>SICRO3 5605895</v>
      </c>
      <c r="B5792" s="3" t="s">
        <v>13112</v>
      </c>
      <c r="C5792" s="3" t="s">
        <v>5888</v>
      </c>
      <c r="D5792" s="2" t="s">
        <v>12377</v>
      </c>
      <c r="E5792" s="3" t="s">
        <v>13095</v>
      </c>
      <c r="G5792" s="61">
        <v>60.08</v>
      </c>
    </row>
    <row r="5793" spans="1:7" ht="22.5" x14ac:dyDescent="0.2">
      <c r="A5793" s="1" t="str">
        <f t="shared" si="92"/>
        <v>SICRO3 5605896</v>
      </c>
      <c r="B5793" s="3" t="s">
        <v>13112</v>
      </c>
      <c r="C5793" s="3" t="s">
        <v>5889</v>
      </c>
      <c r="D5793" s="2" t="s">
        <v>12378</v>
      </c>
      <c r="E5793" s="3" t="s">
        <v>13095</v>
      </c>
      <c r="G5793" s="61">
        <v>66.48</v>
      </c>
    </row>
    <row r="5794" spans="1:7" ht="22.5" x14ac:dyDescent="0.2">
      <c r="A5794" s="1" t="str">
        <f t="shared" si="92"/>
        <v>SICRO3 5605911</v>
      </c>
      <c r="B5794" s="3" t="s">
        <v>13112</v>
      </c>
      <c r="C5794" s="3" t="s">
        <v>5890</v>
      </c>
      <c r="D5794" s="2" t="s">
        <v>12379</v>
      </c>
      <c r="E5794" s="3" t="s">
        <v>13095</v>
      </c>
      <c r="G5794" s="61">
        <v>44.64</v>
      </c>
    </row>
    <row r="5795" spans="1:7" ht="22.5" x14ac:dyDescent="0.2">
      <c r="A5795" s="1" t="str">
        <f t="shared" si="92"/>
        <v>SICRO3 5605912</v>
      </c>
      <c r="B5795" s="3" t="s">
        <v>13112</v>
      </c>
      <c r="C5795" s="3" t="s">
        <v>5891</v>
      </c>
      <c r="D5795" s="2" t="s">
        <v>12380</v>
      </c>
      <c r="E5795" s="3" t="s">
        <v>13095</v>
      </c>
      <c r="G5795" s="61">
        <v>72.209999999999994</v>
      </c>
    </row>
    <row r="5796" spans="1:7" x14ac:dyDescent="0.2">
      <c r="A5796" s="1" t="str">
        <f t="shared" si="92"/>
        <v>SICRO3 5605938</v>
      </c>
      <c r="B5796" s="3" t="s">
        <v>13112</v>
      </c>
      <c r="C5796" s="3" t="s">
        <v>5892</v>
      </c>
      <c r="D5796" s="2" t="s">
        <v>12381</v>
      </c>
      <c r="E5796" s="3" t="s">
        <v>13095</v>
      </c>
      <c r="G5796" s="61">
        <v>27.09</v>
      </c>
    </row>
    <row r="5797" spans="1:7" x14ac:dyDescent="0.2">
      <c r="A5797" s="1" t="str">
        <f t="shared" si="92"/>
        <v>SICRO3 5605939</v>
      </c>
      <c r="B5797" s="3" t="s">
        <v>13112</v>
      </c>
      <c r="C5797" s="3" t="s">
        <v>5893</v>
      </c>
      <c r="D5797" s="2" t="s">
        <v>12382</v>
      </c>
      <c r="E5797" s="3" t="s">
        <v>13095</v>
      </c>
      <c r="G5797" s="61">
        <v>32.549999999999997</v>
      </c>
    </row>
    <row r="5798" spans="1:7" x14ac:dyDescent="0.2">
      <c r="A5798" s="1" t="str">
        <f t="shared" si="92"/>
        <v>SICRO3 5605940</v>
      </c>
      <c r="B5798" s="3" t="s">
        <v>13112</v>
      </c>
      <c r="C5798" s="3" t="s">
        <v>5894</v>
      </c>
      <c r="D5798" s="2" t="s">
        <v>12383</v>
      </c>
      <c r="E5798" s="3" t="s">
        <v>13095</v>
      </c>
      <c r="G5798" s="61">
        <v>72.84</v>
      </c>
    </row>
    <row r="5799" spans="1:7" x14ac:dyDescent="0.2">
      <c r="A5799" s="1" t="str">
        <f t="shared" si="92"/>
        <v>SICRO3 5605942</v>
      </c>
      <c r="B5799" s="3" t="s">
        <v>13112</v>
      </c>
      <c r="C5799" s="3" t="s">
        <v>5895</v>
      </c>
      <c r="D5799" s="2" t="s">
        <v>12384</v>
      </c>
      <c r="E5799" s="3" t="s">
        <v>13098</v>
      </c>
      <c r="G5799" s="61">
        <v>49.81</v>
      </c>
    </row>
    <row r="5800" spans="1:7" ht="22.5" x14ac:dyDescent="0.2">
      <c r="A5800" s="1" t="str">
        <f t="shared" si="92"/>
        <v>SICRO3 5605955</v>
      </c>
      <c r="B5800" s="3" t="s">
        <v>13112</v>
      </c>
      <c r="C5800" s="3" t="s">
        <v>5896</v>
      </c>
      <c r="D5800" s="2" t="s">
        <v>12385</v>
      </c>
      <c r="E5800" s="3" t="s">
        <v>13094</v>
      </c>
      <c r="G5800" s="61">
        <v>738.57</v>
      </c>
    </row>
    <row r="5801" spans="1:7" ht="22.5" x14ac:dyDescent="0.2">
      <c r="A5801" s="1" t="str">
        <f t="shared" si="92"/>
        <v>SICRO3 5605956</v>
      </c>
      <c r="B5801" s="3" t="s">
        <v>13112</v>
      </c>
      <c r="C5801" s="3" t="s">
        <v>5897</v>
      </c>
      <c r="D5801" s="2" t="s">
        <v>12386</v>
      </c>
      <c r="E5801" s="3" t="s">
        <v>13094</v>
      </c>
      <c r="G5801" s="61">
        <v>885.81</v>
      </c>
    </row>
    <row r="5802" spans="1:7" ht="22.5" x14ac:dyDescent="0.2">
      <c r="A5802" s="1" t="str">
        <f t="shared" si="92"/>
        <v>SICRO3 5605953</v>
      </c>
      <c r="B5802" s="3" t="s">
        <v>13112</v>
      </c>
      <c r="C5802" s="3" t="s">
        <v>5898</v>
      </c>
      <c r="D5802" s="2" t="s">
        <v>12387</v>
      </c>
      <c r="E5802" s="3" t="s">
        <v>13094</v>
      </c>
      <c r="G5802" s="61">
        <v>525.13</v>
      </c>
    </row>
    <row r="5803" spans="1:7" ht="22.5" x14ac:dyDescent="0.2">
      <c r="A5803" s="1" t="str">
        <f t="shared" si="92"/>
        <v>SICRO3 5605954</v>
      </c>
      <c r="B5803" s="3" t="s">
        <v>13112</v>
      </c>
      <c r="C5803" s="3" t="s">
        <v>5899</v>
      </c>
      <c r="D5803" s="2" t="s">
        <v>12388</v>
      </c>
      <c r="E5803" s="3" t="s">
        <v>13094</v>
      </c>
      <c r="G5803" s="61">
        <v>638.80999999999995</v>
      </c>
    </row>
    <row r="5804" spans="1:7" ht="22.5" x14ac:dyDescent="0.2">
      <c r="A5804" s="1" t="str">
        <f t="shared" si="92"/>
        <v>SICRO3 5605909</v>
      </c>
      <c r="B5804" s="3" t="s">
        <v>13112</v>
      </c>
      <c r="C5804" s="3" t="s">
        <v>5900</v>
      </c>
      <c r="D5804" s="2" t="s">
        <v>12389</v>
      </c>
      <c r="E5804" s="3" t="s">
        <v>13094</v>
      </c>
      <c r="G5804" s="61">
        <v>483.16</v>
      </c>
    </row>
    <row r="5805" spans="1:7" ht="22.5" x14ac:dyDescent="0.2">
      <c r="A5805" s="1" t="str">
        <f t="shared" si="92"/>
        <v>SICRO3 5605908</v>
      </c>
      <c r="B5805" s="3" t="s">
        <v>13112</v>
      </c>
      <c r="C5805" s="3" t="s">
        <v>5901</v>
      </c>
      <c r="D5805" s="2" t="s">
        <v>12390</v>
      </c>
      <c r="E5805" s="3" t="s">
        <v>13094</v>
      </c>
      <c r="G5805" s="61">
        <v>483.16</v>
      </c>
    </row>
    <row r="5806" spans="1:7" ht="22.5" x14ac:dyDescent="0.2">
      <c r="A5806" s="1" t="str">
        <f t="shared" si="92"/>
        <v>SICRO3 5605907</v>
      </c>
      <c r="B5806" s="3" t="s">
        <v>13112</v>
      </c>
      <c r="C5806" s="3" t="s">
        <v>5902</v>
      </c>
      <c r="D5806" s="2" t="s">
        <v>12391</v>
      </c>
      <c r="E5806" s="3" t="s">
        <v>13094</v>
      </c>
      <c r="G5806" s="61">
        <v>514.88</v>
      </c>
    </row>
    <row r="5807" spans="1:7" ht="22.5" x14ac:dyDescent="0.2">
      <c r="A5807" s="1" t="str">
        <f t="shared" si="92"/>
        <v>SICRO3 5605906</v>
      </c>
      <c r="B5807" s="3" t="s">
        <v>13112</v>
      </c>
      <c r="C5807" s="3" t="s">
        <v>5903</v>
      </c>
      <c r="D5807" s="2" t="s">
        <v>12392</v>
      </c>
      <c r="E5807" s="3" t="s">
        <v>13094</v>
      </c>
      <c r="G5807" s="61">
        <v>617.96</v>
      </c>
    </row>
    <row r="5808" spans="1:7" ht="22.5" x14ac:dyDescent="0.2">
      <c r="A5808" s="1" t="str">
        <f t="shared" si="92"/>
        <v>SICRO3 5605905</v>
      </c>
      <c r="B5808" s="3" t="s">
        <v>13112</v>
      </c>
      <c r="C5808" s="3" t="s">
        <v>5904</v>
      </c>
      <c r="D5808" s="2" t="s">
        <v>12393</v>
      </c>
      <c r="E5808" s="3" t="s">
        <v>13094</v>
      </c>
      <c r="G5808" s="61">
        <v>717.22</v>
      </c>
    </row>
    <row r="5809" spans="1:7" ht="22.5" x14ac:dyDescent="0.2">
      <c r="A5809" s="1" t="str">
        <f t="shared" si="92"/>
        <v>SICRO3 5605944</v>
      </c>
      <c r="B5809" s="3" t="s">
        <v>13112</v>
      </c>
      <c r="C5809" s="3" t="s">
        <v>5905</v>
      </c>
      <c r="D5809" s="2" t="s">
        <v>12394</v>
      </c>
      <c r="E5809" s="3" t="s">
        <v>13094</v>
      </c>
      <c r="G5809" s="61">
        <v>435.03</v>
      </c>
    </row>
    <row r="5810" spans="1:7" ht="22.5" x14ac:dyDescent="0.2">
      <c r="A5810" s="1" t="str">
        <f t="shared" si="92"/>
        <v>SICRO3 5605910</v>
      </c>
      <c r="B5810" s="3" t="s">
        <v>13112</v>
      </c>
      <c r="C5810" s="3" t="s">
        <v>5906</v>
      </c>
      <c r="D5810" s="2" t="s">
        <v>12395</v>
      </c>
      <c r="E5810" s="3" t="s">
        <v>13094</v>
      </c>
      <c r="G5810" s="61">
        <v>509.47</v>
      </c>
    </row>
    <row r="5811" spans="1:7" ht="22.5" x14ac:dyDescent="0.2">
      <c r="A5811" s="1" t="str">
        <f t="shared" si="92"/>
        <v>SICRO3 5605945</v>
      </c>
      <c r="B5811" s="3" t="s">
        <v>13112</v>
      </c>
      <c r="C5811" s="3" t="s">
        <v>5907</v>
      </c>
      <c r="D5811" s="2" t="s">
        <v>12396</v>
      </c>
      <c r="E5811" s="3" t="s">
        <v>13094</v>
      </c>
      <c r="G5811" s="61">
        <v>540.73</v>
      </c>
    </row>
    <row r="5812" spans="1:7" ht="22.5" x14ac:dyDescent="0.2">
      <c r="A5812" s="1" t="str">
        <f t="shared" si="92"/>
        <v>SICRO3 5605946</v>
      </c>
      <c r="B5812" s="3" t="s">
        <v>13112</v>
      </c>
      <c r="C5812" s="3" t="s">
        <v>5908</v>
      </c>
      <c r="D5812" s="2" t="s">
        <v>12397</v>
      </c>
      <c r="E5812" s="3" t="s">
        <v>13094</v>
      </c>
      <c r="G5812" s="61">
        <v>514.88</v>
      </c>
    </row>
    <row r="5813" spans="1:7" ht="22.5" x14ac:dyDescent="0.2">
      <c r="A5813" s="1" t="str">
        <f t="shared" si="92"/>
        <v>SICRO3 5605947</v>
      </c>
      <c r="B5813" s="3" t="s">
        <v>13112</v>
      </c>
      <c r="C5813" s="3" t="s">
        <v>5909</v>
      </c>
      <c r="D5813" s="2" t="s">
        <v>12398</v>
      </c>
      <c r="E5813" s="3" t="s">
        <v>13094</v>
      </c>
      <c r="G5813" s="61">
        <v>576.54999999999995</v>
      </c>
    </row>
    <row r="5814" spans="1:7" ht="22.5" x14ac:dyDescent="0.2">
      <c r="A5814" s="1" t="str">
        <f t="shared" si="92"/>
        <v>SICRO3 5605948</v>
      </c>
      <c r="B5814" s="3" t="s">
        <v>13112</v>
      </c>
      <c r="C5814" s="3" t="s">
        <v>5910</v>
      </c>
      <c r="D5814" s="2" t="s">
        <v>12399</v>
      </c>
      <c r="E5814" s="3" t="s">
        <v>13094</v>
      </c>
      <c r="G5814" s="61">
        <v>717.22</v>
      </c>
    </row>
    <row r="5815" spans="1:7" ht="22.5" x14ac:dyDescent="0.2">
      <c r="A5815" s="1" t="str">
        <f t="shared" si="92"/>
        <v>SICRO3 5605949</v>
      </c>
      <c r="B5815" s="3" t="s">
        <v>13112</v>
      </c>
      <c r="C5815" s="3" t="s">
        <v>5911</v>
      </c>
      <c r="D5815" s="2" t="s">
        <v>12400</v>
      </c>
      <c r="E5815" s="3" t="s">
        <v>13094</v>
      </c>
      <c r="G5815" s="61">
        <v>1016.23</v>
      </c>
    </row>
    <row r="5816" spans="1:7" ht="22.5" x14ac:dyDescent="0.2">
      <c r="A5816" s="1" t="str">
        <f t="shared" si="92"/>
        <v>SICRO3 5605950</v>
      </c>
      <c r="B5816" s="3" t="s">
        <v>13112</v>
      </c>
      <c r="C5816" s="3" t="s">
        <v>5912</v>
      </c>
      <c r="D5816" s="2" t="s">
        <v>12401</v>
      </c>
      <c r="E5816" s="3" t="s">
        <v>13094</v>
      </c>
      <c r="G5816" s="61">
        <v>1041.25</v>
      </c>
    </row>
    <row r="5817" spans="1:7" ht="22.5" x14ac:dyDescent="0.2">
      <c r="A5817" s="1" t="str">
        <f t="shared" si="92"/>
        <v>SICRO3 5605951</v>
      </c>
      <c r="B5817" s="3" t="s">
        <v>13112</v>
      </c>
      <c r="C5817" s="3" t="s">
        <v>5913</v>
      </c>
      <c r="D5817" s="2" t="s">
        <v>12402</v>
      </c>
      <c r="E5817" s="3" t="s">
        <v>13094</v>
      </c>
      <c r="G5817" s="61">
        <v>1641.47</v>
      </c>
    </row>
    <row r="5818" spans="1:7" ht="22.5" x14ac:dyDescent="0.2">
      <c r="A5818" s="1" t="str">
        <f t="shared" si="92"/>
        <v>SICRO3 5605952</v>
      </c>
      <c r="B5818" s="3" t="s">
        <v>13112</v>
      </c>
      <c r="C5818" s="3" t="s">
        <v>5914</v>
      </c>
      <c r="D5818" s="2" t="s">
        <v>12403</v>
      </c>
      <c r="E5818" s="3" t="s">
        <v>13094</v>
      </c>
      <c r="G5818" s="61">
        <v>2487.98</v>
      </c>
    </row>
    <row r="5819" spans="1:7" ht="22.5" x14ac:dyDescent="0.2">
      <c r="A5819" s="1" t="str">
        <f t="shared" si="92"/>
        <v>SICRO3 5605932</v>
      </c>
      <c r="B5819" s="3" t="s">
        <v>13112</v>
      </c>
      <c r="C5819" s="3" t="s">
        <v>5915</v>
      </c>
      <c r="D5819" s="2" t="s">
        <v>12404</v>
      </c>
      <c r="E5819" s="3" t="s">
        <v>13095</v>
      </c>
      <c r="G5819" s="61">
        <v>132.38999999999999</v>
      </c>
    </row>
    <row r="5820" spans="1:7" ht="22.5" x14ac:dyDescent="0.2">
      <c r="A5820" s="1" t="str">
        <f t="shared" si="92"/>
        <v>SICRO3 5605934</v>
      </c>
      <c r="B5820" s="3" t="s">
        <v>13112</v>
      </c>
      <c r="C5820" s="3" t="s">
        <v>5916</v>
      </c>
      <c r="D5820" s="2" t="s">
        <v>12405</v>
      </c>
      <c r="E5820" s="3" t="s">
        <v>13095</v>
      </c>
      <c r="G5820" s="61">
        <v>143.06</v>
      </c>
    </row>
    <row r="5821" spans="1:7" ht="22.5" x14ac:dyDescent="0.2">
      <c r="A5821" s="1" t="str">
        <f t="shared" si="92"/>
        <v>SICRO3 5605928</v>
      </c>
      <c r="B5821" s="3" t="s">
        <v>13112</v>
      </c>
      <c r="C5821" s="3" t="s">
        <v>5917</v>
      </c>
      <c r="D5821" s="2" t="s">
        <v>12406</v>
      </c>
      <c r="E5821" s="3" t="s">
        <v>13095</v>
      </c>
      <c r="G5821" s="61">
        <v>170.55</v>
      </c>
    </row>
    <row r="5822" spans="1:7" ht="22.5" x14ac:dyDescent="0.2">
      <c r="A5822" s="1" t="str">
        <f t="shared" si="92"/>
        <v>SICRO3 5605935</v>
      </c>
      <c r="B5822" s="3" t="s">
        <v>13112</v>
      </c>
      <c r="C5822" s="3" t="s">
        <v>5918</v>
      </c>
      <c r="D5822" s="2" t="s">
        <v>12407</v>
      </c>
      <c r="E5822" s="3" t="s">
        <v>13095</v>
      </c>
      <c r="G5822" s="61">
        <v>156.97</v>
      </c>
    </row>
    <row r="5823" spans="1:7" ht="22.5" x14ac:dyDescent="0.2">
      <c r="A5823" s="1" t="str">
        <f t="shared" si="92"/>
        <v>SICRO3 5605936</v>
      </c>
      <c r="B5823" s="3" t="s">
        <v>13112</v>
      </c>
      <c r="C5823" s="3" t="s">
        <v>5919</v>
      </c>
      <c r="D5823" s="2" t="s">
        <v>12408</v>
      </c>
      <c r="E5823" s="3" t="s">
        <v>13095</v>
      </c>
      <c r="G5823" s="61">
        <v>238.06</v>
      </c>
    </row>
    <row r="5824" spans="1:7" ht="22.5" x14ac:dyDescent="0.2">
      <c r="A5824" s="1" t="str">
        <f t="shared" si="92"/>
        <v>SICRO3 5605937</v>
      </c>
      <c r="B5824" s="3" t="s">
        <v>13112</v>
      </c>
      <c r="C5824" s="3" t="s">
        <v>5920</v>
      </c>
      <c r="D5824" s="2" t="s">
        <v>12409</v>
      </c>
      <c r="E5824" s="3" t="s">
        <v>13095</v>
      </c>
      <c r="G5824" s="61">
        <v>293.93</v>
      </c>
    </row>
    <row r="5825" spans="1:7" ht="22.5" x14ac:dyDescent="0.2">
      <c r="A5825" s="1" t="str">
        <f t="shared" si="92"/>
        <v>SICRO3 5605957</v>
      </c>
      <c r="B5825" s="3" t="s">
        <v>13112</v>
      </c>
      <c r="C5825" s="3" t="s">
        <v>5921</v>
      </c>
      <c r="D5825" s="2" t="s">
        <v>12410</v>
      </c>
      <c r="E5825" s="3" t="s">
        <v>13095</v>
      </c>
      <c r="G5825" s="61">
        <v>214.32</v>
      </c>
    </row>
    <row r="5826" spans="1:7" ht="22.5" x14ac:dyDescent="0.2">
      <c r="A5826" s="1" t="str">
        <f t="shared" si="92"/>
        <v>SICRO3 5605958</v>
      </c>
      <c r="B5826" s="3" t="s">
        <v>13112</v>
      </c>
      <c r="C5826" s="3" t="s">
        <v>5922</v>
      </c>
      <c r="D5826" s="2" t="s">
        <v>12411</v>
      </c>
      <c r="E5826" s="3" t="s">
        <v>13095</v>
      </c>
      <c r="G5826" s="61">
        <v>245.44</v>
      </c>
    </row>
    <row r="5827" spans="1:7" ht="22.5" x14ac:dyDescent="0.2">
      <c r="A5827" s="1" t="str">
        <f t="shared" si="92"/>
        <v>SICRO3 5605959</v>
      </c>
      <c r="B5827" s="3" t="s">
        <v>13112</v>
      </c>
      <c r="C5827" s="3" t="s">
        <v>5923</v>
      </c>
      <c r="D5827" s="2" t="s">
        <v>12412</v>
      </c>
      <c r="E5827" s="3" t="s">
        <v>13095</v>
      </c>
      <c r="G5827" s="61">
        <v>297.51</v>
      </c>
    </row>
    <row r="5828" spans="1:7" ht="22.5" x14ac:dyDescent="0.2">
      <c r="A5828" s="1" t="str">
        <f t="shared" si="92"/>
        <v>SICRO3 5605960</v>
      </c>
      <c r="B5828" s="3" t="s">
        <v>13112</v>
      </c>
      <c r="C5828" s="3" t="s">
        <v>5924</v>
      </c>
      <c r="D5828" s="2" t="s">
        <v>12413</v>
      </c>
      <c r="E5828" s="3" t="s">
        <v>13095</v>
      </c>
      <c r="G5828" s="61">
        <v>389.42</v>
      </c>
    </row>
    <row r="5829" spans="1:7" ht="22.5" x14ac:dyDescent="0.2">
      <c r="A5829" s="1" t="str">
        <f t="shared" si="92"/>
        <v>SICRO3 5605961</v>
      </c>
      <c r="B5829" s="3" t="s">
        <v>13112</v>
      </c>
      <c r="C5829" s="3" t="s">
        <v>5925</v>
      </c>
      <c r="D5829" s="2" t="s">
        <v>12414</v>
      </c>
      <c r="E5829" s="3" t="s">
        <v>13095</v>
      </c>
      <c r="G5829" s="61">
        <v>444.19</v>
      </c>
    </row>
    <row r="5830" spans="1:7" ht="22.5" x14ac:dyDescent="0.2">
      <c r="A5830" s="1" t="str">
        <f t="shared" si="92"/>
        <v>SICRO3 5605885</v>
      </c>
      <c r="B5830" s="3" t="s">
        <v>13112</v>
      </c>
      <c r="C5830" s="3" t="s">
        <v>5926</v>
      </c>
      <c r="D5830" s="2" t="s">
        <v>12415</v>
      </c>
      <c r="E5830" s="3" t="s">
        <v>13095</v>
      </c>
      <c r="G5830" s="61">
        <v>228.41</v>
      </c>
    </row>
    <row r="5831" spans="1:7" ht="22.5" x14ac:dyDescent="0.2">
      <c r="A5831" s="1" t="str">
        <f t="shared" si="92"/>
        <v>SICRO3 5605886</v>
      </c>
      <c r="B5831" s="3" t="s">
        <v>13112</v>
      </c>
      <c r="C5831" s="3" t="s">
        <v>5927</v>
      </c>
      <c r="D5831" s="2" t="s">
        <v>12416</v>
      </c>
      <c r="E5831" s="3" t="s">
        <v>13095</v>
      </c>
      <c r="G5831" s="61">
        <v>246.92</v>
      </c>
    </row>
    <row r="5832" spans="1:7" ht="22.5" x14ac:dyDescent="0.2">
      <c r="A5832" s="1" t="str">
        <f t="shared" si="92"/>
        <v>SICRO3 5605883</v>
      </c>
      <c r="B5832" s="3" t="s">
        <v>13112</v>
      </c>
      <c r="C5832" s="3" t="s">
        <v>5928</v>
      </c>
      <c r="D5832" s="2" t="s">
        <v>12417</v>
      </c>
      <c r="E5832" s="3" t="s">
        <v>13095</v>
      </c>
      <c r="G5832" s="61">
        <v>186.63</v>
      </c>
    </row>
    <row r="5833" spans="1:7" ht="22.5" x14ac:dyDescent="0.2">
      <c r="A5833" s="1" t="str">
        <f t="shared" si="92"/>
        <v>SICRO3 5605884</v>
      </c>
      <c r="B5833" s="3" t="s">
        <v>13112</v>
      </c>
      <c r="C5833" s="3" t="s">
        <v>5929</v>
      </c>
      <c r="D5833" s="2" t="s">
        <v>12418</v>
      </c>
      <c r="E5833" s="3" t="s">
        <v>13095</v>
      </c>
      <c r="G5833" s="61">
        <v>205.14</v>
      </c>
    </row>
    <row r="5834" spans="1:7" ht="22.5" x14ac:dyDescent="0.2">
      <c r="A5834" s="1" t="str">
        <f t="shared" si="92"/>
        <v>SICRO3 5605962</v>
      </c>
      <c r="B5834" s="3" t="s">
        <v>13112</v>
      </c>
      <c r="C5834" s="3" t="s">
        <v>5930</v>
      </c>
      <c r="D5834" s="2" t="s">
        <v>12419</v>
      </c>
      <c r="E5834" s="3" t="s">
        <v>13095</v>
      </c>
      <c r="G5834" s="61">
        <v>155.52000000000001</v>
      </c>
    </row>
    <row r="5835" spans="1:7" ht="22.5" x14ac:dyDescent="0.2">
      <c r="A5835" s="1" t="str">
        <f t="shared" si="92"/>
        <v>SICRO3 5605881</v>
      </c>
      <c r="B5835" s="3" t="s">
        <v>13112</v>
      </c>
      <c r="C5835" s="3" t="s">
        <v>5931</v>
      </c>
      <c r="D5835" s="2" t="s">
        <v>12420</v>
      </c>
      <c r="E5835" s="3" t="s">
        <v>13095</v>
      </c>
      <c r="G5835" s="61">
        <v>230.63</v>
      </c>
    </row>
    <row r="5836" spans="1:7" ht="22.5" x14ac:dyDescent="0.2">
      <c r="A5836" s="1" t="str">
        <f t="shared" si="92"/>
        <v>SICRO3 5605882</v>
      </c>
      <c r="B5836" s="3" t="s">
        <v>13112</v>
      </c>
      <c r="C5836" s="3" t="s">
        <v>5932</v>
      </c>
      <c r="D5836" s="2" t="s">
        <v>12421</v>
      </c>
      <c r="E5836" s="3" t="s">
        <v>13095</v>
      </c>
      <c r="G5836" s="61">
        <v>384.23</v>
      </c>
    </row>
    <row r="5837" spans="1:7" ht="22.5" x14ac:dyDescent="0.2">
      <c r="A5837" s="1" t="str">
        <f t="shared" si="92"/>
        <v>SICRO3 5605963</v>
      </c>
      <c r="B5837" s="3" t="s">
        <v>13112</v>
      </c>
      <c r="C5837" s="3" t="s">
        <v>5933</v>
      </c>
      <c r="D5837" s="2" t="s">
        <v>12422</v>
      </c>
      <c r="E5837" s="3" t="s">
        <v>13095</v>
      </c>
      <c r="G5837" s="61">
        <v>244.14</v>
      </c>
    </row>
    <row r="5838" spans="1:7" ht="22.5" x14ac:dyDescent="0.2">
      <c r="A5838" s="1" t="str">
        <f t="shared" si="92"/>
        <v>SICRO3 5605964</v>
      </c>
      <c r="B5838" s="3" t="s">
        <v>13112</v>
      </c>
      <c r="C5838" s="3" t="s">
        <v>5934</v>
      </c>
      <c r="D5838" s="2" t="s">
        <v>12423</v>
      </c>
      <c r="E5838" s="3" t="s">
        <v>13095</v>
      </c>
      <c r="G5838" s="61">
        <v>311.89</v>
      </c>
    </row>
    <row r="5839" spans="1:7" ht="22.5" x14ac:dyDescent="0.2">
      <c r="A5839" s="1" t="str">
        <f t="shared" si="92"/>
        <v>SICRO3 5605965</v>
      </c>
      <c r="B5839" s="3" t="s">
        <v>13112</v>
      </c>
      <c r="C5839" s="3" t="s">
        <v>5935</v>
      </c>
      <c r="D5839" s="2" t="s">
        <v>12424</v>
      </c>
      <c r="E5839" s="3" t="s">
        <v>13095</v>
      </c>
      <c r="G5839" s="61">
        <v>368.31</v>
      </c>
    </row>
    <row r="5840" spans="1:7" ht="22.5" x14ac:dyDescent="0.2">
      <c r="A5840" s="1" t="str">
        <f t="shared" si="92"/>
        <v>SICRO3 5605966</v>
      </c>
      <c r="B5840" s="3" t="s">
        <v>13112</v>
      </c>
      <c r="C5840" s="3" t="s">
        <v>5936</v>
      </c>
      <c r="D5840" s="2" t="s">
        <v>12425</v>
      </c>
      <c r="E5840" s="3" t="s">
        <v>13095</v>
      </c>
      <c r="G5840" s="61">
        <v>409.77</v>
      </c>
    </row>
    <row r="5841" spans="1:7" ht="22.5" x14ac:dyDescent="0.2">
      <c r="A5841" s="1" t="str">
        <f t="shared" si="92"/>
        <v>SICRO3 5605967</v>
      </c>
      <c r="B5841" s="3" t="s">
        <v>13112</v>
      </c>
      <c r="C5841" s="3" t="s">
        <v>5937</v>
      </c>
      <c r="D5841" s="2" t="s">
        <v>12426</v>
      </c>
      <c r="E5841" s="3" t="s">
        <v>13095</v>
      </c>
      <c r="G5841" s="61">
        <v>460.43</v>
      </c>
    </row>
    <row r="5842" spans="1:7" ht="22.5" x14ac:dyDescent="0.2">
      <c r="A5842" s="1" t="str">
        <f t="shared" si="92"/>
        <v>SICRO3 5605968</v>
      </c>
      <c r="B5842" s="3" t="s">
        <v>13112</v>
      </c>
      <c r="C5842" s="3" t="s">
        <v>5938</v>
      </c>
      <c r="D5842" s="2" t="s">
        <v>12427</v>
      </c>
      <c r="E5842" s="3" t="s">
        <v>13095</v>
      </c>
      <c r="G5842" s="61">
        <v>562.76</v>
      </c>
    </row>
    <row r="5843" spans="1:7" ht="22.5" x14ac:dyDescent="0.2">
      <c r="A5843" s="1" t="str">
        <f t="shared" ref="A5843:A5906" si="93">CONCATENATE($B5843," ",$C5843)</f>
        <v>SICRO3 5605969</v>
      </c>
      <c r="B5843" s="3" t="s">
        <v>13112</v>
      </c>
      <c r="C5843" s="3" t="s">
        <v>5939</v>
      </c>
      <c r="D5843" s="2" t="s">
        <v>12428</v>
      </c>
      <c r="E5843" s="3" t="s">
        <v>13095</v>
      </c>
      <c r="G5843" s="61">
        <v>681.21</v>
      </c>
    </row>
    <row r="5844" spans="1:7" ht="22.5" x14ac:dyDescent="0.2">
      <c r="A5844" s="1" t="str">
        <f t="shared" si="93"/>
        <v>SICRO3 5909130</v>
      </c>
      <c r="B5844" s="3" t="s">
        <v>13112</v>
      </c>
      <c r="C5844" s="3" t="s">
        <v>5940</v>
      </c>
      <c r="D5844" s="2" t="s">
        <v>12429</v>
      </c>
      <c r="E5844" s="3" t="s">
        <v>13103</v>
      </c>
      <c r="G5844" s="61">
        <v>26.33</v>
      </c>
    </row>
    <row r="5845" spans="1:7" ht="22.5" x14ac:dyDescent="0.2">
      <c r="A5845" s="1" t="str">
        <f t="shared" si="93"/>
        <v>SICRO3 5914703</v>
      </c>
      <c r="B5845" s="3" t="s">
        <v>13112</v>
      </c>
      <c r="C5845" s="3" t="s">
        <v>5941</v>
      </c>
      <c r="D5845" s="2" t="s">
        <v>12430</v>
      </c>
      <c r="E5845" s="3" t="s">
        <v>13103</v>
      </c>
      <c r="G5845" s="61">
        <v>5.87</v>
      </c>
    </row>
    <row r="5846" spans="1:7" ht="22.5" x14ac:dyDescent="0.2">
      <c r="A5846" s="1" t="str">
        <f t="shared" si="93"/>
        <v>SICRO3 5914704</v>
      </c>
      <c r="B5846" s="3" t="s">
        <v>13112</v>
      </c>
      <c r="C5846" s="3" t="s">
        <v>5942</v>
      </c>
      <c r="D5846" s="2" t="s">
        <v>12431</v>
      </c>
      <c r="E5846" s="3" t="s">
        <v>13103</v>
      </c>
      <c r="G5846" s="61">
        <v>6</v>
      </c>
    </row>
    <row r="5847" spans="1:7" ht="22.5" x14ac:dyDescent="0.2">
      <c r="A5847" s="1" t="str">
        <f t="shared" si="93"/>
        <v>SICRO3 5914710</v>
      </c>
      <c r="B5847" s="3" t="s">
        <v>13112</v>
      </c>
      <c r="C5847" s="3" t="s">
        <v>5943</v>
      </c>
      <c r="D5847" s="2" t="s">
        <v>12432</v>
      </c>
      <c r="E5847" s="3" t="s">
        <v>13103</v>
      </c>
      <c r="G5847" s="61">
        <v>11.25</v>
      </c>
    </row>
    <row r="5848" spans="1:7" ht="22.5" x14ac:dyDescent="0.2">
      <c r="A5848" s="1" t="str">
        <f t="shared" si="93"/>
        <v>SICRO3 5914711</v>
      </c>
      <c r="B5848" s="3" t="s">
        <v>13112</v>
      </c>
      <c r="C5848" s="3" t="s">
        <v>5944</v>
      </c>
      <c r="D5848" s="2" t="s">
        <v>12433</v>
      </c>
      <c r="E5848" s="3" t="s">
        <v>13103</v>
      </c>
      <c r="G5848" s="61">
        <v>10.09</v>
      </c>
    </row>
    <row r="5849" spans="1:7" ht="22.5" x14ac:dyDescent="0.2">
      <c r="A5849" s="1" t="str">
        <f t="shared" si="93"/>
        <v>SICRO3 5914712</v>
      </c>
      <c r="B5849" s="3" t="s">
        <v>13112</v>
      </c>
      <c r="C5849" s="3" t="s">
        <v>5945</v>
      </c>
      <c r="D5849" s="2" t="s">
        <v>12434</v>
      </c>
      <c r="E5849" s="3" t="s">
        <v>13103</v>
      </c>
      <c r="G5849" s="61">
        <v>10.199999999999999</v>
      </c>
    </row>
    <row r="5850" spans="1:7" ht="22.5" x14ac:dyDescent="0.2">
      <c r="A5850" s="1" t="str">
        <f t="shared" si="93"/>
        <v>SICRO3 5915369</v>
      </c>
      <c r="B5850" s="3" t="s">
        <v>13112</v>
      </c>
      <c r="C5850" s="3" t="s">
        <v>5946</v>
      </c>
      <c r="D5850" s="2" t="s">
        <v>12435</v>
      </c>
      <c r="E5850" s="3" t="s">
        <v>13094</v>
      </c>
      <c r="G5850" s="61">
        <v>8412.1</v>
      </c>
    </row>
    <row r="5851" spans="1:7" ht="22.5" x14ac:dyDescent="0.2">
      <c r="A5851" s="1" t="str">
        <f t="shared" si="93"/>
        <v>SICRO3 5915401</v>
      </c>
      <c r="B5851" s="3" t="s">
        <v>13112</v>
      </c>
      <c r="C5851" s="3" t="s">
        <v>5947</v>
      </c>
      <c r="D5851" s="2" t="s">
        <v>12436</v>
      </c>
      <c r="E5851" s="3" t="s">
        <v>13094</v>
      </c>
      <c r="G5851" s="61">
        <v>7740.89</v>
      </c>
    </row>
    <row r="5852" spans="1:7" ht="22.5" x14ac:dyDescent="0.2">
      <c r="A5852" s="1" t="str">
        <f t="shared" si="93"/>
        <v>SICRO3 5915402</v>
      </c>
      <c r="B5852" s="3" t="s">
        <v>13112</v>
      </c>
      <c r="C5852" s="3" t="s">
        <v>5948</v>
      </c>
      <c r="D5852" s="2" t="s">
        <v>12437</v>
      </c>
      <c r="E5852" s="3" t="s">
        <v>13094</v>
      </c>
      <c r="G5852" s="61">
        <v>4478.34</v>
      </c>
    </row>
    <row r="5853" spans="1:7" ht="22.5" x14ac:dyDescent="0.2">
      <c r="A5853" s="1" t="str">
        <f t="shared" si="93"/>
        <v>SICRO3 5915400</v>
      </c>
      <c r="B5853" s="3" t="s">
        <v>13112</v>
      </c>
      <c r="C5853" s="3" t="s">
        <v>5949</v>
      </c>
      <c r="D5853" s="2" t="s">
        <v>12438</v>
      </c>
      <c r="E5853" s="3" t="s">
        <v>13094</v>
      </c>
      <c r="G5853" s="61">
        <v>4045.48</v>
      </c>
    </row>
    <row r="5854" spans="1:7" ht="22.5" x14ac:dyDescent="0.2">
      <c r="A5854" s="1" t="str">
        <f t="shared" si="93"/>
        <v>SICRO3 5914651</v>
      </c>
      <c r="B5854" s="3" t="s">
        <v>13112</v>
      </c>
      <c r="C5854" s="3" t="s">
        <v>5950</v>
      </c>
      <c r="D5854" s="2" t="s">
        <v>12439</v>
      </c>
      <c r="E5854" s="3" t="s">
        <v>13103</v>
      </c>
      <c r="G5854" s="61">
        <v>2.54</v>
      </c>
    </row>
    <row r="5855" spans="1:7" ht="22.5" x14ac:dyDescent="0.2">
      <c r="A5855" s="1" t="str">
        <f t="shared" si="93"/>
        <v>SICRO3 5914648</v>
      </c>
      <c r="B5855" s="3" t="s">
        <v>13112</v>
      </c>
      <c r="C5855" s="3" t="s">
        <v>5951</v>
      </c>
      <c r="D5855" s="2" t="s">
        <v>12440</v>
      </c>
      <c r="E5855" s="3" t="s">
        <v>13103</v>
      </c>
      <c r="G5855" s="61">
        <v>7.66</v>
      </c>
    </row>
    <row r="5856" spans="1:7" ht="22.5" x14ac:dyDescent="0.2">
      <c r="A5856" s="1" t="str">
        <f t="shared" si="93"/>
        <v>SICRO3 5914647</v>
      </c>
      <c r="B5856" s="3" t="s">
        <v>13112</v>
      </c>
      <c r="C5856" s="3" t="s">
        <v>5952</v>
      </c>
      <c r="D5856" s="2" t="s">
        <v>12441</v>
      </c>
      <c r="E5856" s="3" t="s">
        <v>13103</v>
      </c>
      <c r="G5856" s="61">
        <v>1.76</v>
      </c>
    </row>
    <row r="5857" spans="1:7" ht="22.5" x14ac:dyDescent="0.2">
      <c r="A5857" s="1" t="str">
        <f t="shared" si="93"/>
        <v>SICRO3 5915411</v>
      </c>
      <c r="B5857" s="3" t="s">
        <v>13112</v>
      </c>
      <c r="C5857" s="3" t="s">
        <v>5953</v>
      </c>
      <c r="D5857" s="2" t="s">
        <v>12442</v>
      </c>
      <c r="E5857" s="3" t="s">
        <v>13103</v>
      </c>
      <c r="G5857" s="61">
        <v>3.55</v>
      </c>
    </row>
    <row r="5858" spans="1:7" ht="22.5" x14ac:dyDescent="0.2">
      <c r="A5858" s="1" t="str">
        <f t="shared" si="93"/>
        <v>SICRO3 5915409</v>
      </c>
      <c r="B5858" s="3" t="s">
        <v>13112</v>
      </c>
      <c r="C5858" s="3" t="s">
        <v>5954</v>
      </c>
      <c r="D5858" s="2" t="s">
        <v>12443</v>
      </c>
      <c r="E5858" s="3" t="s">
        <v>13103</v>
      </c>
      <c r="G5858" s="61">
        <v>8.67</v>
      </c>
    </row>
    <row r="5859" spans="1:7" ht="22.5" x14ac:dyDescent="0.2">
      <c r="A5859" s="1" t="str">
        <f t="shared" si="93"/>
        <v>SICRO3 5915407</v>
      </c>
      <c r="B5859" s="3" t="s">
        <v>13112</v>
      </c>
      <c r="C5859" s="3" t="s">
        <v>5955</v>
      </c>
      <c r="D5859" s="2" t="s">
        <v>12444</v>
      </c>
      <c r="E5859" s="3" t="s">
        <v>13103</v>
      </c>
      <c r="G5859" s="61">
        <v>2.77</v>
      </c>
    </row>
    <row r="5860" spans="1:7" ht="22.5" x14ac:dyDescent="0.2">
      <c r="A5860" s="1" t="str">
        <f t="shared" si="93"/>
        <v>SICRO3 5914354</v>
      </c>
      <c r="B5860" s="3" t="s">
        <v>13112</v>
      </c>
      <c r="C5860" s="3" t="s">
        <v>5956</v>
      </c>
      <c r="D5860" s="2" t="s">
        <v>12445</v>
      </c>
      <c r="E5860" s="3" t="s">
        <v>13103</v>
      </c>
      <c r="G5860" s="61">
        <v>1.83</v>
      </c>
    </row>
    <row r="5861" spans="1:7" ht="22.5" x14ac:dyDescent="0.2">
      <c r="A5861" s="1" t="str">
        <f t="shared" si="93"/>
        <v>SICRO3 5915406</v>
      </c>
      <c r="B5861" s="3" t="s">
        <v>13112</v>
      </c>
      <c r="C5861" s="3" t="s">
        <v>5957</v>
      </c>
      <c r="D5861" s="2" t="s">
        <v>12446</v>
      </c>
      <c r="E5861" s="3" t="s">
        <v>13103</v>
      </c>
      <c r="G5861" s="61">
        <v>9.2799999999999994</v>
      </c>
    </row>
    <row r="5862" spans="1:7" ht="22.5" x14ac:dyDescent="0.2">
      <c r="A5862" s="1" t="str">
        <f t="shared" si="93"/>
        <v>SICRO3 5914652</v>
      </c>
      <c r="B5862" s="3" t="s">
        <v>13112</v>
      </c>
      <c r="C5862" s="3" t="s">
        <v>5958</v>
      </c>
      <c r="D5862" s="2" t="s">
        <v>12447</v>
      </c>
      <c r="E5862" s="3" t="s">
        <v>13103</v>
      </c>
      <c r="G5862" s="61">
        <v>3.39</v>
      </c>
    </row>
    <row r="5863" spans="1:7" ht="22.5" x14ac:dyDescent="0.2">
      <c r="A5863" s="1" t="str">
        <f t="shared" si="93"/>
        <v>SICRO3 5915417</v>
      </c>
      <c r="B5863" s="3" t="s">
        <v>13112</v>
      </c>
      <c r="C5863" s="3" t="s">
        <v>5959</v>
      </c>
      <c r="D5863" s="2" t="s">
        <v>12448</v>
      </c>
      <c r="E5863" s="3" t="s">
        <v>13103</v>
      </c>
      <c r="G5863" s="61">
        <v>5.34</v>
      </c>
    </row>
    <row r="5864" spans="1:7" ht="22.5" x14ac:dyDescent="0.2">
      <c r="A5864" s="1" t="str">
        <f t="shared" si="93"/>
        <v>SICRO3 5915414</v>
      </c>
      <c r="B5864" s="3" t="s">
        <v>13112</v>
      </c>
      <c r="C5864" s="3" t="s">
        <v>5960</v>
      </c>
      <c r="D5864" s="2" t="s">
        <v>12449</v>
      </c>
      <c r="E5864" s="3" t="s">
        <v>13103</v>
      </c>
      <c r="G5864" s="61">
        <v>2.79</v>
      </c>
    </row>
    <row r="5865" spans="1:7" ht="22.5" x14ac:dyDescent="0.2">
      <c r="A5865" s="1" t="str">
        <f t="shared" si="93"/>
        <v>SICRO3 5914351</v>
      </c>
      <c r="B5865" s="3" t="s">
        <v>13112</v>
      </c>
      <c r="C5865" s="3" t="s">
        <v>5961</v>
      </c>
      <c r="D5865" s="2" t="s">
        <v>12450</v>
      </c>
      <c r="E5865" s="3" t="s">
        <v>13103</v>
      </c>
      <c r="G5865" s="61">
        <v>2.75</v>
      </c>
    </row>
    <row r="5866" spans="1:7" ht="22.5" x14ac:dyDescent="0.2">
      <c r="A5866" s="1" t="str">
        <f t="shared" si="93"/>
        <v>SICRO3 5914645</v>
      </c>
      <c r="B5866" s="3" t="s">
        <v>13112</v>
      </c>
      <c r="C5866" s="3" t="s">
        <v>5962</v>
      </c>
      <c r="D5866" s="2" t="s">
        <v>12451</v>
      </c>
      <c r="E5866" s="3" t="s">
        <v>13103</v>
      </c>
      <c r="G5866" s="61">
        <v>2.89</v>
      </c>
    </row>
    <row r="5867" spans="1:7" ht="22.5" x14ac:dyDescent="0.2">
      <c r="A5867" s="1" t="str">
        <f t="shared" si="93"/>
        <v>SICRO3 5914642</v>
      </c>
      <c r="B5867" s="3" t="s">
        <v>13112</v>
      </c>
      <c r="C5867" s="3" t="s">
        <v>5963</v>
      </c>
      <c r="D5867" s="2" t="s">
        <v>12452</v>
      </c>
      <c r="E5867" s="3" t="s">
        <v>13103</v>
      </c>
      <c r="G5867" s="61">
        <v>5.62</v>
      </c>
    </row>
    <row r="5868" spans="1:7" ht="22.5" x14ac:dyDescent="0.2">
      <c r="A5868" s="1" t="str">
        <f t="shared" si="93"/>
        <v>SICRO3 5914641</v>
      </c>
      <c r="B5868" s="3" t="s">
        <v>13112</v>
      </c>
      <c r="C5868" s="3" t="s">
        <v>5964</v>
      </c>
      <c r="D5868" s="2" t="s">
        <v>12453</v>
      </c>
      <c r="E5868" s="3" t="s">
        <v>13103</v>
      </c>
      <c r="G5868" s="61">
        <v>2</v>
      </c>
    </row>
    <row r="5869" spans="1:7" ht="22.5" x14ac:dyDescent="0.2">
      <c r="A5869" s="1" t="str">
        <f t="shared" si="93"/>
        <v>SICRO3 5915456</v>
      </c>
      <c r="B5869" s="3" t="s">
        <v>13112</v>
      </c>
      <c r="C5869" s="3" t="s">
        <v>5965</v>
      </c>
      <c r="D5869" s="2" t="s">
        <v>12454</v>
      </c>
      <c r="E5869" s="3" t="s">
        <v>13103</v>
      </c>
      <c r="G5869" s="61">
        <v>3.78</v>
      </c>
    </row>
    <row r="5870" spans="1:7" ht="22.5" x14ac:dyDescent="0.2">
      <c r="A5870" s="1" t="str">
        <f t="shared" si="93"/>
        <v>SICRO3 5915454</v>
      </c>
      <c r="B5870" s="3" t="s">
        <v>13112</v>
      </c>
      <c r="C5870" s="3" t="s">
        <v>5966</v>
      </c>
      <c r="D5870" s="2" t="s">
        <v>12455</v>
      </c>
      <c r="E5870" s="3" t="s">
        <v>13103</v>
      </c>
      <c r="G5870" s="61">
        <v>6.51</v>
      </c>
    </row>
    <row r="5871" spans="1:7" ht="22.5" x14ac:dyDescent="0.2">
      <c r="A5871" s="1" t="str">
        <f t="shared" si="93"/>
        <v>SICRO3 5915399</v>
      </c>
      <c r="B5871" s="3" t="s">
        <v>13112</v>
      </c>
      <c r="C5871" s="3" t="s">
        <v>5967</v>
      </c>
      <c r="D5871" s="2" t="s">
        <v>12456</v>
      </c>
      <c r="E5871" s="3" t="s">
        <v>13103</v>
      </c>
      <c r="G5871" s="61">
        <v>2.89</v>
      </c>
    </row>
    <row r="5872" spans="1:7" ht="22.5" x14ac:dyDescent="0.2">
      <c r="A5872" s="1" t="str">
        <f t="shared" si="93"/>
        <v>SICRO3 5914353</v>
      </c>
      <c r="B5872" s="3" t="s">
        <v>13112</v>
      </c>
      <c r="C5872" s="3" t="s">
        <v>5968</v>
      </c>
      <c r="D5872" s="2" t="s">
        <v>12457</v>
      </c>
      <c r="E5872" s="3" t="s">
        <v>13103</v>
      </c>
      <c r="G5872" s="61">
        <v>1.51</v>
      </c>
    </row>
    <row r="5873" spans="1:7" ht="22.5" x14ac:dyDescent="0.2">
      <c r="A5873" s="1" t="str">
        <f t="shared" si="93"/>
        <v>SICRO3 5915470</v>
      </c>
      <c r="B5873" s="3" t="s">
        <v>13112</v>
      </c>
      <c r="C5873" s="3" t="s">
        <v>5969</v>
      </c>
      <c r="D5873" s="2" t="s">
        <v>12458</v>
      </c>
      <c r="E5873" s="3" t="s">
        <v>13103</v>
      </c>
      <c r="G5873" s="61">
        <v>2.2200000000000002</v>
      </c>
    </row>
    <row r="5874" spans="1:7" ht="22.5" x14ac:dyDescent="0.2">
      <c r="A5874" s="1" t="str">
        <f t="shared" si="93"/>
        <v>SICRO3 5915459</v>
      </c>
      <c r="B5874" s="3" t="s">
        <v>13112</v>
      </c>
      <c r="C5874" s="3" t="s">
        <v>5970</v>
      </c>
      <c r="D5874" s="2" t="s">
        <v>12459</v>
      </c>
      <c r="E5874" s="3" t="s">
        <v>13103</v>
      </c>
      <c r="G5874" s="61">
        <v>7.51</v>
      </c>
    </row>
    <row r="5875" spans="1:7" ht="22.5" x14ac:dyDescent="0.2">
      <c r="A5875" s="1" t="str">
        <f t="shared" si="93"/>
        <v>SICRO3 5915476</v>
      </c>
      <c r="B5875" s="3" t="s">
        <v>13112</v>
      </c>
      <c r="C5875" s="3" t="s">
        <v>5971</v>
      </c>
      <c r="D5875" s="2" t="s">
        <v>12460</v>
      </c>
      <c r="E5875" s="3" t="s">
        <v>13103</v>
      </c>
      <c r="G5875" s="61">
        <v>29.38</v>
      </c>
    </row>
    <row r="5876" spans="1:7" ht="22.5" x14ac:dyDescent="0.2">
      <c r="A5876" s="1" t="str">
        <f t="shared" si="93"/>
        <v>SICRO3 5914702</v>
      </c>
      <c r="B5876" s="3" t="s">
        <v>13112</v>
      </c>
      <c r="C5876" s="3" t="s">
        <v>5972</v>
      </c>
      <c r="D5876" s="2" t="s">
        <v>12461</v>
      </c>
      <c r="E5876" s="3" t="s">
        <v>13103</v>
      </c>
      <c r="G5876" s="61">
        <v>15</v>
      </c>
    </row>
    <row r="5877" spans="1:7" ht="22.5" x14ac:dyDescent="0.2">
      <c r="A5877" s="1" t="str">
        <f t="shared" si="93"/>
        <v>SICRO3 5914701</v>
      </c>
      <c r="B5877" s="3" t="s">
        <v>13112</v>
      </c>
      <c r="C5877" s="3" t="s">
        <v>5973</v>
      </c>
      <c r="D5877" s="2" t="s">
        <v>12462</v>
      </c>
      <c r="E5877" s="3" t="s">
        <v>13103</v>
      </c>
      <c r="G5877" s="61">
        <v>15.53</v>
      </c>
    </row>
    <row r="5878" spans="1:7" ht="22.5" x14ac:dyDescent="0.2">
      <c r="A5878" s="1" t="str">
        <f t="shared" si="93"/>
        <v>SICRO3 5915018</v>
      </c>
      <c r="B5878" s="3" t="s">
        <v>13112</v>
      </c>
      <c r="C5878" s="3" t="s">
        <v>5974</v>
      </c>
      <c r="D5878" s="2" t="s">
        <v>12463</v>
      </c>
      <c r="E5878" s="3" t="s">
        <v>13103</v>
      </c>
      <c r="G5878" s="61">
        <v>8.32</v>
      </c>
    </row>
    <row r="5879" spans="1:7" ht="22.5" x14ac:dyDescent="0.2">
      <c r="A5879" s="1" t="str">
        <f t="shared" si="93"/>
        <v>SICRO3 5906592</v>
      </c>
      <c r="B5879" s="3" t="s">
        <v>13112</v>
      </c>
      <c r="C5879" s="3" t="s">
        <v>5975</v>
      </c>
      <c r="D5879" s="2" t="s">
        <v>12464</v>
      </c>
      <c r="E5879" s="3" t="s">
        <v>13094</v>
      </c>
      <c r="G5879" s="61">
        <v>35.11</v>
      </c>
    </row>
    <row r="5880" spans="1:7" ht="22.5" x14ac:dyDescent="0.2">
      <c r="A5880" s="1" t="str">
        <f t="shared" si="93"/>
        <v>SICRO3 5906591</v>
      </c>
      <c r="B5880" s="3" t="s">
        <v>13112</v>
      </c>
      <c r="C5880" s="3" t="s">
        <v>5976</v>
      </c>
      <c r="D5880" s="2" t="s">
        <v>12465</v>
      </c>
      <c r="E5880" s="3" t="s">
        <v>13094</v>
      </c>
      <c r="G5880" s="61">
        <v>33.270000000000003</v>
      </c>
    </row>
    <row r="5881" spans="1:7" ht="22.5" x14ac:dyDescent="0.2">
      <c r="A5881" s="1" t="str">
        <f t="shared" si="93"/>
        <v>SICRO3 5914653</v>
      </c>
      <c r="B5881" s="3" t="s">
        <v>13112</v>
      </c>
      <c r="C5881" s="3" t="s">
        <v>5977</v>
      </c>
      <c r="D5881" s="2" t="s">
        <v>12466</v>
      </c>
      <c r="E5881" s="3" t="s">
        <v>13103</v>
      </c>
      <c r="G5881" s="61">
        <v>3.47</v>
      </c>
    </row>
    <row r="5882" spans="1:7" ht="22.5" x14ac:dyDescent="0.2">
      <c r="A5882" s="1" t="str">
        <f t="shared" si="93"/>
        <v>SICRO3 5915405</v>
      </c>
      <c r="B5882" s="3" t="s">
        <v>13112</v>
      </c>
      <c r="C5882" s="3" t="s">
        <v>5978</v>
      </c>
      <c r="D5882" s="2" t="s">
        <v>12467</v>
      </c>
      <c r="E5882" s="3" t="s">
        <v>13103</v>
      </c>
      <c r="G5882" s="61">
        <v>5.63</v>
      </c>
    </row>
    <row r="5883" spans="1:7" ht="22.5" x14ac:dyDescent="0.2">
      <c r="A5883" s="1" t="str">
        <f t="shared" si="93"/>
        <v>SICRO3 5914657</v>
      </c>
      <c r="B5883" s="3" t="s">
        <v>13112</v>
      </c>
      <c r="C5883" s="3" t="s">
        <v>5979</v>
      </c>
      <c r="D5883" s="2" t="s">
        <v>12468</v>
      </c>
      <c r="E5883" s="3" t="s">
        <v>13103</v>
      </c>
      <c r="G5883" s="61">
        <v>17.670000000000002</v>
      </c>
    </row>
    <row r="5884" spans="1:7" x14ac:dyDescent="0.2">
      <c r="A5884" s="1" t="str">
        <f t="shared" si="93"/>
        <v>SICRO3 5914363</v>
      </c>
      <c r="B5884" s="3" t="s">
        <v>13112</v>
      </c>
      <c r="C5884" s="3" t="s">
        <v>5980</v>
      </c>
      <c r="D5884" s="2" t="s">
        <v>12469</v>
      </c>
      <c r="E5884" s="3" t="s">
        <v>13103</v>
      </c>
      <c r="G5884" s="61">
        <v>17.84</v>
      </c>
    </row>
    <row r="5885" spans="1:7" ht="22.5" x14ac:dyDescent="0.2">
      <c r="A5885" s="1" t="str">
        <f t="shared" si="93"/>
        <v>SICRO3 5914646</v>
      </c>
      <c r="B5885" s="3" t="s">
        <v>13112</v>
      </c>
      <c r="C5885" s="3" t="s">
        <v>5981</v>
      </c>
      <c r="D5885" s="2" t="s">
        <v>12470</v>
      </c>
      <c r="E5885" s="3" t="s">
        <v>13103</v>
      </c>
      <c r="G5885" s="61">
        <v>8.65</v>
      </c>
    </row>
    <row r="5886" spans="1:7" ht="22.5" x14ac:dyDescent="0.2">
      <c r="A5886" s="1" t="str">
        <f t="shared" si="93"/>
        <v>SICRO3 5919535</v>
      </c>
      <c r="B5886" s="3" t="s">
        <v>13112</v>
      </c>
      <c r="C5886" s="3" t="s">
        <v>5982</v>
      </c>
      <c r="D5886" s="2" t="s">
        <v>12471</v>
      </c>
      <c r="E5886" s="3" t="s">
        <v>13103</v>
      </c>
      <c r="G5886" s="61">
        <v>21.96</v>
      </c>
    </row>
    <row r="5887" spans="1:7" ht="22.5" x14ac:dyDescent="0.2">
      <c r="A5887" s="1" t="str">
        <f t="shared" si="93"/>
        <v>SICRO3 5919533</v>
      </c>
      <c r="B5887" s="3" t="s">
        <v>13112</v>
      </c>
      <c r="C5887" s="3" t="s">
        <v>5983</v>
      </c>
      <c r="D5887" s="2" t="s">
        <v>12472</v>
      </c>
      <c r="E5887" s="3" t="s">
        <v>13103</v>
      </c>
      <c r="G5887" s="61">
        <v>72.61</v>
      </c>
    </row>
    <row r="5888" spans="1:7" ht="22.5" x14ac:dyDescent="0.2">
      <c r="A5888" s="1" t="str">
        <f t="shared" si="93"/>
        <v>SICRO3 5919534</v>
      </c>
      <c r="B5888" s="3" t="s">
        <v>13112</v>
      </c>
      <c r="C5888" s="3" t="s">
        <v>5984</v>
      </c>
      <c r="D5888" s="2" t="s">
        <v>12473</v>
      </c>
      <c r="E5888" s="3" t="s">
        <v>13103</v>
      </c>
      <c r="G5888" s="61">
        <v>66.34</v>
      </c>
    </row>
    <row r="5889" spans="1:7" ht="22.5" x14ac:dyDescent="0.2">
      <c r="A5889" s="1" t="str">
        <f t="shared" si="93"/>
        <v>SICRO3 5909007</v>
      </c>
      <c r="B5889" s="3" t="s">
        <v>13112</v>
      </c>
      <c r="C5889" s="3" t="s">
        <v>5985</v>
      </c>
      <c r="D5889" s="2" t="s">
        <v>12474</v>
      </c>
      <c r="E5889" s="3" t="s">
        <v>13103</v>
      </c>
      <c r="G5889" s="61">
        <v>20.190000000000001</v>
      </c>
    </row>
    <row r="5890" spans="1:7" ht="22.5" x14ac:dyDescent="0.2">
      <c r="A5890" s="1" t="str">
        <f t="shared" si="93"/>
        <v>SICRO3 5919538</v>
      </c>
      <c r="B5890" s="3" t="s">
        <v>13112</v>
      </c>
      <c r="C5890" s="3" t="s">
        <v>5986</v>
      </c>
      <c r="D5890" s="2" t="s">
        <v>12475</v>
      </c>
      <c r="E5890" s="3" t="s">
        <v>13103</v>
      </c>
      <c r="G5890" s="61">
        <v>17.149999999999999</v>
      </c>
    </row>
    <row r="5891" spans="1:7" ht="22.5" x14ac:dyDescent="0.2">
      <c r="A5891" s="1" t="str">
        <f t="shared" si="93"/>
        <v>SICRO3 5919540</v>
      </c>
      <c r="B5891" s="3" t="s">
        <v>13112</v>
      </c>
      <c r="C5891" s="3" t="s">
        <v>5987</v>
      </c>
      <c r="D5891" s="2" t="s">
        <v>12476</v>
      </c>
      <c r="E5891" s="3" t="s">
        <v>13103</v>
      </c>
      <c r="G5891" s="61">
        <v>3.05</v>
      </c>
    </row>
    <row r="5892" spans="1:7" ht="22.5" x14ac:dyDescent="0.2">
      <c r="A5892" s="1" t="str">
        <f t="shared" si="93"/>
        <v>SICRO3 5914705</v>
      </c>
      <c r="B5892" s="3" t="s">
        <v>13112</v>
      </c>
      <c r="C5892" s="3" t="s">
        <v>5988</v>
      </c>
      <c r="D5892" s="2" t="s">
        <v>12477</v>
      </c>
      <c r="E5892" s="3" t="s">
        <v>13103</v>
      </c>
      <c r="G5892" s="61">
        <v>22.5</v>
      </c>
    </row>
    <row r="5893" spans="1:7" ht="22.5" x14ac:dyDescent="0.2">
      <c r="A5893" s="1" t="str">
        <f t="shared" si="93"/>
        <v>SICRO3 5914706</v>
      </c>
      <c r="B5893" s="3" t="s">
        <v>13112</v>
      </c>
      <c r="C5893" s="3" t="s">
        <v>5989</v>
      </c>
      <c r="D5893" s="2" t="s">
        <v>12478</v>
      </c>
      <c r="E5893" s="3" t="s">
        <v>13103</v>
      </c>
      <c r="G5893" s="61">
        <v>20.170000000000002</v>
      </c>
    </row>
    <row r="5894" spans="1:7" ht="22.5" x14ac:dyDescent="0.2">
      <c r="A5894" s="1" t="str">
        <f t="shared" si="93"/>
        <v>SICRO3 5914707</v>
      </c>
      <c r="B5894" s="3" t="s">
        <v>13112</v>
      </c>
      <c r="C5894" s="3" t="s">
        <v>5990</v>
      </c>
      <c r="D5894" s="2" t="s">
        <v>12479</v>
      </c>
      <c r="E5894" s="3" t="s">
        <v>13103</v>
      </c>
      <c r="G5894" s="61">
        <v>20.41</v>
      </c>
    </row>
    <row r="5895" spans="1:7" ht="22.5" x14ac:dyDescent="0.2">
      <c r="A5895" s="1" t="str">
        <f t="shared" si="93"/>
        <v>SICRO3 5914677</v>
      </c>
      <c r="B5895" s="3" t="s">
        <v>13112</v>
      </c>
      <c r="C5895" s="3" t="s">
        <v>5991</v>
      </c>
      <c r="D5895" s="2" t="s">
        <v>12480</v>
      </c>
      <c r="E5895" s="3" t="s">
        <v>13103</v>
      </c>
      <c r="G5895" s="61">
        <v>30.08</v>
      </c>
    </row>
    <row r="5896" spans="1:7" ht="22.5" x14ac:dyDescent="0.2">
      <c r="A5896" s="1" t="str">
        <f t="shared" si="93"/>
        <v>SICRO3 5914676</v>
      </c>
      <c r="B5896" s="3" t="s">
        <v>13112</v>
      </c>
      <c r="C5896" s="3" t="s">
        <v>5992</v>
      </c>
      <c r="D5896" s="2" t="s">
        <v>12481</v>
      </c>
      <c r="E5896" s="3" t="s">
        <v>13103</v>
      </c>
      <c r="G5896" s="61">
        <v>25.61</v>
      </c>
    </row>
    <row r="5897" spans="1:7" ht="22.5" x14ac:dyDescent="0.2">
      <c r="A5897" s="1" t="str">
        <f t="shared" si="93"/>
        <v>SICRO3 5915016</v>
      </c>
      <c r="B5897" s="3" t="s">
        <v>13112</v>
      </c>
      <c r="C5897" s="3" t="s">
        <v>5993</v>
      </c>
      <c r="D5897" s="2" t="s">
        <v>12482</v>
      </c>
      <c r="E5897" s="3" t="s">
        <v>13103</v>
      </c>
      <c r="G5897" s="61">
        <v>13.49</v>
      </c>
    </row>
    <row r="5898" spans="1:7" ht="22.5" x14ac:dyDescent="0.2">
      <c r="A5898" s="1" t="str">
        <f t="shared" si="93"/>
        <v>SICRO3 5915017</v>
      </c>
      <c r="B5898" s="3" t="s">
        <v>13112</v>
      </c>
      <c r="C5898" s="3" t="s">
        <v>5994</v>
      </c>
      <c r="D5898" s="2" t="s">
        <v>12483</v>
      </c>
      <c r="E5898" s="3" t="s">
        <v>13103</v>
      </c>
      <c r="G5898" s="61">
        <v>16.68</v>
      </c>
    </row>
    <row r="5899" spans="1:7" ht="33.75" x14ac:dyDescent="0.2">
      <c r="A5899" s="1" t="str">
        <f t="shared" si="93"/>
        <v>SICRO3 5914678</v>
      </c>
      <c r="B5899" s="3" t="s">
        <v>13112</v>
      </c>
      <c r="C5899" s="3" t="s">
        <v>5995</v>
      </c>
      <c r="D5899" s="2" t="s">
        <v>12484</v>
      </c>
      <c r="E5899" s="3" t="s">
        <v>13103</v>
      </c>
      <c r="G5899" s="61">
        <v>36.79</v>
      </c>
    </row>
    <row r="5900" spans="1:7" ht="33.75" x14ac:dyDescent="0.2">
      <c r="A5900" s="1" t="str">
        <f t="shared" si="93"/>
        <v>SICRO3 5914679</v>
      </c>
      <c r="B5900" s="3" t="s">
        <v>13112</v>
      </c>
      <c r="C5900" s="3" t="s">
        <v>5996</v>
      </c>
      <c r="D5900" s="2" t="s">
        <v>12485</v>
      </c>
      <c r="E5900" s="3" t="s">
        <v>13103</v>
      </c>
      <c r="G5900" s="61">
        <v>58.05</v>
      </c>
    </row>
    <row r="5901" spans="1:7" ht="33.75" x14ac:dyDescent="0.2">
      <c r="A5901" s="1" t="str">
        <f t="shared" si="93"/>
        <v>SICRO3 5914681</v>
      </c>
      <c r="B5901" s="3" t="s">
        <v>13112</v>
      </c>
      <c r="C5901" s="3" t="s">
        <v>5997</v>
      </c>
      <c r="D5901" s="2" t="s">
        <v>12486</v>
      </c>
      <c r="E5901" s="3" t="s">
        <v>13103</v>
      </c>
      <c r="G5901" s="61">
        <v>69.25</v>
      </c>
    </row>
    <row r="5902" spans="1:7" ht="33.75" x14ac:dyDescent="0.2">
      <c r="A5902" s="1" t="str">
        <f t="shared" si="93"/>
        <v>SICRO3 5914680</v>
      </c>
      <c r="B5902" s="3" t="s">
        <v>13112</v>
      </c>
      <c r="C5902" s="3" t="s">
        <v>5998</v>
      </c>
      <c r="D5902" s="2" t="s">
        <v>12487</v>
      </c>
      <c r="E5902" s="3" t="s">
        <v>13103</v>
      </c>
      <c r="G5902" s="61">
        <v>48.7</v>
      </c>
    </row>
    <row r="5903" spans="1:7" ht="22.5" x14ac:dyDescent="0.2">
      <c r="A5903" s="1" t="str">
        <f t="shared" si="93"/>
        <v>SICRO3 5915015</v>
      </c>
      <c r="B5903" s="3" t="s">
        <v>13112</v>
      </c>
      <c r="C5903" s="3" t="s">
        <v>5999</v>
      </c>
      <c r="D5903" s="2" t="s">
        <v>12488</v>
      </c>
      <c r="E5903" s="3" t="s">
        <v>13103</v>
      </c>
      <c r="G5903" s="61">
        <v>20.329999999999998</v>
      </c>
    </row>
    <row r="5904" spans="1:7" ht="22.5" x14ac:dyDescent="0.2">
      <c r="A5904" s="1" t="str">
        <f t="shared" si="93"/>
        <v>SICRO3 5915373</v>
      </c>
      <c r="B5904" s="3" t="s">
        <v>13112</v>
      </c>
      <c r="C5904" s="3" t="s">
        <v>6000</v>
      </c>
      <c r="D5904" s="2" t="s">
        <v>12489</v>
      </c>
      <c r="E5904" s="3" t="s">
        <v>13103</v>
      </c>
      <c r="G5904" s="61">
        <v>17.940000000000001</v>
      </c>
    </row>
    <row r="5905" spans="1:7" ht="22.5" x14ac:dyDescent="0.2">
      <c r="A5905" s="1" t="str">
        <f t="shared" si="93"/>
        <v>SICRO3 5914333</v>
      </c>
      <c r="B5905" s="3" t="s">
        <v>13112</v>
      </c>
      <c r="C5905" s="3" t="s">
        <v>6001</v>
      </c>
      <c r="D5905" s="2" t="s">
        <v>12490</v>
      </c>
      <c r="E5905" s="3" t="s">
        <v>13103</v>
      </c>
      <c r="G5905" s="61">
        <v>32.729999999999997</v>
      </c>
    </row>
    <row r="5906" spans="1:7" x14ac:dyDescent="0.2">
      <c r="A5906" s="1" t="str">
        <f t="shared" si="93"/>
        <v>SICRO3 5914655</v>
      </c>
      <c r="B5906" s="3" t="s">
        <v>13112</v>
      </c>
      <c r="C5906" s="3" t="s">
        <v>6002</v>
      </c>
      <c r="D5906" s="2" t="s">
        <v>12491</v>
      </c>
      <c r="E5906" s="3" t="s">
        <v>13103</v>
      </c>
      <c r="G5906" s="61">
        <v>33.35</v>
      </c>
    </row>
    <row r="5907" spans="1:7" x14ac:dyDescent="0.2">
      <c r="A5907" s="1" t="str">
        <f t="shared" ref="A5907:A5970" si="94">CONCATENATE($B5907," ",$C5907)</f>
        <v>SICRO3 5915474</v>
      </c>
      <c r="B5907" s="3" t="s">
        <v>13112</v>
      </c>
      <c r="C5907" s="3" t="s">
        <v>6003</v>
      </c>
      <c r="D5907" s="2" t="s">
        <v>12492</v>
      </c>
      <c r="E5907" s="3" t="s">
        <v>13103</v>
      </c>
      <c r="G5907" s="61">
        <v>31.92</v>
      </c>
    </row>
    <row r="5908" spans="1:7" x14ac:dyDescent="0.2">
      <c r="A5908" s="1" t="str">
        <f t="shared" si="94"/>
        <v>SICRO3 5914654</v>
      </c>
      <c r="B5908" s="3" t="s">
        <v>13112</v>
      </c>
      <c r="C5908" s="3" t="s">
        <v>6004</v>
      </c>
      <c r="D5908" s="2" t="s">
        <v>12493</v>
      </c>
      <c r="E5908" s="3" t="s">
        <v>13103</v>
      </c>
      <c r="G5908" s="61">
        <v>26.81</v>
      </c>
    </row>
    <row r="5909" spans="1:7" ht="22.5" x14ac:dyDescent="0.2">
      <c r="A5909" s="1" t="str">
        <f t="shared" si="94"/>
        <v>SICRO3 5914686</v>
      </c>
      <c r="B5909" s="3" t="s">
        <v>13112</v>
      </c>
      <c r="C5909" s="3" t="s">
        <v>6005</v>
      </c>
      <c r="D5909" s="2" t="s">
        <v>12494</v>
      </c>
      <c r="E5909" s="3" t="s">
        <v>13103</v>
      </c>
      <c r="G5909" s="61">
        <v>25.61</v>
      </c>
    </row>
    <row r="5910" spans="1:7" ht="22.5" x14ac:dyDescent="0.2">
      <c r="A5910" s="1" t="str">
        <f t="shared" si="94"/>
        <v>SICRO3 5914685</v>
      </c>
      <c r="B5910" s="3" t="s">
        <v>13112</v>
      </c>
      <c r="C5910" s="3" t="s">
        <v>6006</v>
      </c>
      <c r="D5910" s="2" t="s">
        <v>12495</v>
      </c>
      <c r="E5910" s="3" t="s">
        <v>13103</v>
      </c>
      <c r="G5910" s="61">
        <v>26.04</v>
      </c>
    </row>
    <row r="5911" spans="1:7" ht="33.75" x14ac:dyDescent="0.2">
      <c r="A5911" s="1" t="str">
        <f t="shared" si="94"/>
        <v>SICRO3 5914682</v>
      </c>
      <c r="B5911" s="3" t="s">
        <v>13112</v>
      </c>
      <c r="C5911" s="3" t="s">
        <v>6007</v>
      </c>
      <c r="D5911" s="2" t="s">
        <v>12496</v>
      </c>
      <c r="E5911" s="3" t="s">
        <v>13103</v>
      </c>
      <c r="G5911" s="61">
        <v>33.51</v>
      </c>
    </row>
    <row r="5912" spans="1:7" ht="22.5" x14ac:dyDescent="0.2">
      <c r="A5912" s="1" t="str">
        <f t="shared" si="94"/>
        <v>SICRO3 5915019</v>
      </c>
      <c r="B5912" s="3" t="s">
        <v>13112</v>
      </c>
      <c r="C5912" s="3" t="s">
        <v>6008</v>
      </c>
      <c r="D5912" s="2" t="s">
        <v>12497</v>
      </c>
      <c r="E5912" s="3" t="s">
        <v>13103</v>
      </c>
      <c r="G5912" s="61">
        <v>13.84</v>
      </c>
    </row>
    <row r="5913" spans="1:7" ht="33.75" x14ac:dyDescent="0.2">
      <c r="A5913" s="1" t="str">
        <f t="shared" si="94"/>
        <v>SICRO3 5914683</v>
      </c>
      <c r="B5913" s="3" t="s">
        <v>13112</v>
      </c>
      <c r="C5913" s="3" t="s">
        <v>6009</v>
      </c>
      <c r="D5913" s="2" t="s">
        <v>12498</v>
      </c>
      <c r="E5913" s="3" t="s">
        <v>13103</v>
      </c>
      <c r="G5913" s="61">
        <v>38.08</v>
      </c>
    </row>
    <row r="5914" spans="1:7" ht="22.5" x14ac:dyDescent="0.2">
      <c r="A5914" s="1" t="str">
        <f t="shared" si="94"/>
        <v>SICRO3 5915020</v>
      </c>
      <c r="B5914" s="3" t="s">
        <v>13112</v>
      </c>
      <c r="C5914" s="3" t="s">
        <v>6010</v>
      </c>
      <c r="D5914" s="2" t="s">
        <v>12499</v>
      </c>
      <c r="E5914" s="3" t="s">
        <v>13103</v>
      </c>
      <c r="G5914" s="61">
        <v>15.91</v>
      </c>
    </row>
    <row r="5915" spans="1:7" ht="22.5" x14ac:dyDescent="0.2">
      <c r="A5915" s="1" t="str">
        <f t="shared" si="94"/>
        <v>SICRO3 5914684</v>
      </c>
      <c r="B5915" s="3" t="s">
        <v>13112</v>
      </c>
      <c r="C5915" s="3" t="s">
        <v>6011</v>
      </c>
      <c r="D5915" s="2" t="s">
        <v>12500</v>
      </c>
      <c r="E5915" s="3" t="s">
        <v>13103</v>
      </c>
      <c r="G5915" s="61">
        <v>29.04</v>
      </c>
    </row>
    <row r="5916" spans="1:7" ht="22.5" x14ac:dyDescent="0.2">
      <c r="A5916" s="1" t="str">
        <f t="shared" si="94"/>
        <v>SICRO3 5915021</v>
      </c>
      <c r="B5916" s="3" t="s">
        <v>13112</v>
      </c>
      <c r="C5916" s="3" t="s">
        <v>6012</v>
      </c>
      <c r="D5916" s="2" t="s">
        <v>12501</v>
      </c>
      <c r="E5916" s="3" t="s">
        <v>13103</v>
      </c>
      <c r="G5916" s="61">
        <v>11.99</v>
      </c>
    </row>
    <row r="5917" spans="1:7" ht="22.5" x14ac:dyDescent="0.2">
      <c r="A5917" s="1" t="str">
        <f t="shared" si="94"/>
        <v>SICRO3 5914675</v>
      </c>
      <c r="B5917" s="3" t="s">
        <v>13112</v>
      </c>
      <c r="C5917" s="3" t="s">
        <v>6013</v>
      </c>
      <c r="D5917" s="2" t="s">
        <v>12502</v>
      </c>
      <c r="E5917" s="3" t="s">
        <v>13103</v>
      </c>
      <c r="G5917" s="61">
        <v>3.06</v>
      </c>
    </row>
    <row r="5918" spans="1:7" ht="22.5" x14ac:dyDescent="0.2">
      <c r="A5918" s="1" t="str">
        <f t="shared" si="94"/>
        <v>SICRO3 5915433</v>
      </c>
      <c r="B5918" s="3" t="s">
        <v>13112</v>
      </c>
      <c r="C5918" s="3" t="s">
        <v>6014</v>
      </c>
      <c r="D5918" s="2" t="s">
        <v>12503</v>
      </c>
      <c r="E5918" s="3" t="s">
        <v>13103</v>
      </c>
      <c r="G5918" s="61">
        <v>35.520000000000003</v>
      </c>
    </row>
    <row r="5919" spans="1:7" ht="22.5" x14ac:dyDescent="0.2">
      <c r="A5919" s="1" t="str">
        <f t="shared" si="94"/>
        <v>SICRO3 5914304</v>
      </c>
      <c r="B5919" s="3" t="s">
        <v>13112</v>
      </c>
      <c r="C5919" s="3" t="s">
        <v>6015</v>
      </c>
      <c r="D5919" s="2" t="s">
        <v>12504</v>
      </c>
      <c r="E5919" s="3" t="s">
        <v>13103</v>
      </c>
      <c r="G5919" s="61">
        <v>3.55</v>
      </c>
    </row>
    <row r="5920" spans="1:7" ht="22.5" x14ac:dyDescent="0.2">
      <c r="A5920" s="1" t="str">
        <f t="shared" si="94"/>
        <v>SICRO3 5914305</v>
      </c>
      <c r="B5920" s="3" t="s">
        <v>13112</v>
      </c>
      <c r="C5920" s="3" t="s">
        <v>6016</v>
      </c>
      <c r="D5920" s="2" t="s">
        <v>12505</v>
      </c>
      <c r="E5920" s="3" t="s">
        <v>13103</v>
      </c>
      <c r="G5920" s="61">
        <v>3.47</v>
      </c>
    </row>
    <row r="5921" spans="1:7" ht="22.5" x14ac:dyDescent="0.2">
      <c r="A5921" s="1" t="str">
        <f t="shared" si="94"/>
        <v>SICRO3 5915440</v>
      </c>
      <c r="B5921" s="3" t="s">
        <v>13112</v>
      </c>
      <c r="C5921" s="3" t="s">
        <v>6017</v>
      </c>
      <c r="D5921" s="2" t="s">
        <v>12506</v>
      </c>
      <c r="E5921" s="3" t="s">
        <v>13103</v>
      </c>
      <c r="G5921" s="61">
        <v>3.1</v>
      </c>
    </row>
    <row r="5922" spans="1:7" ht="22.5" x14ac:dyDescent="0.2">
      <c r="A5922" s="1" t="str">
        <f t="shared" si="94"/>
        <v>SICRO3 5914306</v>
      </c>
      <c r="B5922" s="3" t="s">
        <v>13112</v>
      </c>
      <c r="C5922" s="3" t="s">
        <v>6018</v>
      </c>
      <c r="D5922" s="2" t="s">
        <v>12507</v>
      </c>
      <c r="E5922" s="3" t="s">
        <v>13103</v>
      </c>
      <c r="G5922" s="61">
        <v>2.89</v>
      </c>
    </row>
    <row r="5923" spans="1:7" ht="22.5" x14ac:dyDescent="0.2">
      <c r="A5923" s="1" t="str">
        <f t="shared" si="94"/>
        <v>SICRO3 5914307</v>
      </c>
      <c r="B5923" s="3" t="s">
        <v>13112</v>
      </c>
      <c r="C5923" s="3" t="s">
        <v>6019</v>
      </c>
      <c r="D5923" s="2" t="s">
        <v>12508</v>
      </c>
      <c r="E5923" s="3" t="s">
        <v>13103</v>
      </c>
      <c r="G5923" s="61">
        <v>2.74</v>
      </c>
    </row>
    <row r="5924" spans="1:7" ht="22.5" x14ac:dyDescent="0.2">
      <c r="A5924" s="1" t="str">
        <f t="shared" si="94"/>
        <v>SICRO3 5914308</v>
      </c>
      <c r="B5924" s="3" t="s">
        <v>13112</v>
      </c>
      <c r="C5924" s="3" t="s">
        <v>6020</v>
      </c>
      <c r="D5924" s="2" t="s">
        <v>12509</v>
      </c>
      <c r="E5924" s="3" t="s">
        <v>13103</v>
      </c>
      <c r="G5924" s="61">
        <v>2.65</v>
      </c>
    </row>
    <row r="5925" spans="1:7" ht="22.5" x14ac:dyDescent="0.2">
      <c r="A5925" s="1" t="str">
        <f t="shared" si="94"/>
        <v>SICRO3 5914309</v>
      </c>
      <c r="B5925" s="3" t="s">
        <v>13112</v>
      </c>
      <c r="C5925" s="3" t="s">
        <v>6021</v>
      </c>
      <c r="D5925" s="2" t="s">
        <v>12510</v>
      </c>
      <c r="E5925" s="3" t="s">
        <v>13103</v>
      </c>
      <c r="G5925" s="61">
        <v>5.87</v>
      </c>
    </row>
    <row r="5926" spans="1:7" ht="22.5" x14ac:dyDescent="0.2">
      <c r="A5926" s="1" t="str">
        <f t="shared" si="94"/>
        <v>SICRO3 5914310</v>
      </c>
      <c r="B5926" s="3" t="s">
        <v>13112</v>
      </c>
      <c r="C5926" s="3" t="s">
        <v>6022</v>
      </c>
      <c r="D5926" s="2" t="s">
        <v>12511</v>
      </c>
      <c r="E5926" s="3" t="s">
        <v>13103</v>
      </c>
      <c r="G5926" s="61">
        <v>4.91</v>
      </c>
    </row>
    <row r="5927" spans="1:7" ht="22.5" x14ac:dyDescent="0.2">
      <c r="A5927" s="1" t="str">
        <f t="shared" si="94"/>
        <v>SICRO3 5914352</v>
      </c>
      <c r="B5927" s="3" t="s">
        <v>13112</v>
      </c>
      <c r="C5927" s="3" t="s">
        <v>6023</v>
      </c>
      <c r="D5927" s="2" t="s">
        <v>12512</v>
      </c>
      <c r="E5927" s="3" t="s">
        <v>13103</v>
      </c>
      <c r="G5927" s="61">
        <v>4.37</v>
      </c>
    </row>
    <row r="5928" spans="1:7" ht="22.5" x14ac:dyDescent="0.2">
      <c r="A5928" s="1" t="str">
        <f t="shared" si="94"/>
        <v>SICRO3 5914311</v>
      </c>
      <c r="B5928" s="3" t="s">
        <v>13112</v>
      </c>
      <c r="C5928" s="3" t="s">
        <v>6024</v>
      </c>
      <c r="D5928" s="2" t="s">
        <v>12513</v>
      </c>
      <c r="E5928" s="3" t="s">
        <v>13103</v>
      </c>
      <c r="G5928" s="61">
        <v>4.0199999999999996</v>
      </c>
    </row>
    <row r="5929" spans="1:7" ht="22.5" x14ac:dyDescent="0.2">
      <c r="A5929" s="1" t="str">
        <f t="shared" si="94"/>
        <v>SICRO3 5914312</v>
      </c>
      <c r="B5929" s="3" t="s">
        <v>13112</v>
      </c>
      <c r="C5929" s="3" t="s">
        <v>6025</v>
      </c>
      <c r="D5929" s="2" t="s">
        <v>12514</v>
      </c>
      <c r="E5929" s="3" t="s">
        <v>13103</v>
      </c>
      <c r="G5929" s="61">
        <v>3.8</v>
      </c>
    </row>
    <row r="5930" spans="1:7" ht="22.5" x14ac:dyDescent="0.2">
      <c r="A5930" s="1" t="str">
        <f t="shared" si="94"/>
        <v>SICRO3 5914313</v>
      </c>
      <c r="B5930" s="3" t="s">
        <v>13112</v>
      </c>
      <c r="C5930" s="3" t="s">
        <v>6026</v>
      </c>
      <c r="D5930" s="2" t="s">
        <v>12515</v>
      </c>
      <c r="E5930" s="3" t="s">
        <v>13103</v>
      </c>
      <c r="G5930" s="61">
        <v>3.65</v>
      </c>
    </row>
    <row r="5931" spans="1:7" ht="22.5" x14ac:dyDescent="0.2">
      <c r="A5931" s="1" t="str">
        <f t="shared" si="94"/>
        <v>SICRO3 5914339</v>
      </c>
      <c r="B5931" s="3" t="s">
        <v>13112</v>
      </c>
      <c r="C5931" s="3" t="s">
        <v>6027</v>
      </c>
      <c r="D5931" s="2" t="s">
        <v>12516</v>
      </c>
      <c r="E5931" s="3" t="s">
        <v>13103</v>
      </c>
      <c r="G5931" s="61">
        <v>9.5</v>
      </c>
    </row>
    <row r="5932" spans="1:7" ht="22.5" x14ac:dyDescent="0.2">
      <c r="A5932" s="1" t="str">
        <f t="shared" si="94"/>
        <v>SICRO3 5914650</v>
      </c>
      <c r="B5932" s="3" t="s">
        <v>13112</v>
      </c>
      <c r="C5932" s="3" t="s">
        <v>6028</v>
      </c>
      <c r="D5932" s="2" t="s">
        <v>12517</v>
      </c>
      <c r="E5932" s="3" t="s">
        <v>13103</v>
      </c>
      <c r="G5932" s="61">
        <v>11.2</v>
      </c>
    </row>
    <row r="5933" spans="1:7" ht="22.5" x14ac:dyDescent="0.2">
      <c r="A5933" s="1" t="str">
        <f t="shared" si="94"/>
        <v>SICRO3 5914358</v>
      </c>
      <c r="B5933" s="3" t="s">
        <v>13112</v>
      </c>
      <c r="C5933" s="3" t="s">
        <v>6029</v>
      </c>
      <c r="D5933" s="2" t="s">
        <v>12518</v>
      </c>
      <c r="E5933" s="3" t="s">
        <v>13103</v>
      </c>
      <c r="G5933" s="61">
        <v>8.9499999999999993</v>
      </c>
    </row>
    <row r="5934" spans="1:7" ht="22.5" x14ac:dyDescent="0.2">
      <c r="A5934" s="1" t="str">
        <f t="shared" si="94"/>
        <v>SICRO3 5915421</v>
      </c>
      <c r="B5934" s="3" t="s">
        <v>13112</v>
      </c>
      <c r="C5934" s="3" t="s">
        <v>6030</v>
      </c>
      <c r="D5934" s="2" t="s">
        <v>12519</v>
      </c>
      <c r="E5934" s="3" t="s">
        <v>13103</v>
      </c>
      <c r="G5934" s="61">
        <v>25.73</v>
      </c>
    </row>
    <row r="5935" spans="1:7" ht="22.5" x14ac:dyDescent="0.2">
      <c r="A5935" s="1" t="str">
        <f t="shared" si="94"/>
        <v>SICRO3 5914649</v>
      </c>
      <c r="B5935" s="3" t="s">
        <v>13112</v>
      </c>
      <c r="C5935" s="3" t="s">
        <v>6031</v>
      </c>
      <c r="D5935" s="2" t="s">
        <v>12520</v>
      </c>
      <c r="E5935" s="3" t="s">
        <v>13103</v>
      </c>
      <c r="G5935" s="61">
        <v>7.75</v>
      </c>
    </row>
    <row r="5936" spans="1:7" ht="22.5" x14ac:dyDescent="0.2">
      <c r="A5936" s="1" t="str">
        <f t="shared" si="94"/>
        <v>SICRO3 5914643</v>
      </c>
      <c r="B5936" s="3" t="s">
        <v>13112</v>
      </c>
      <c r="C5936" s="3" t="s">
        <v>6032</v>
      </c>
      <c r="D5936" s="2" t="s">
        <v>12521</v>
      </c>
      <c r="E5936" s="3" t="s">
        <v>13103</v>
      </c>
      <c r="G5936" s="61">
        <v>5.42</v>
      </c>
    </row>
    <row r="5937" spans="1:7" ht="22.5" x14ac:dyDescent="0.2">
      <c r="A5937" s="1" t="str">
        <f t="shared" si="94"/>
        <v>SICRO3 5914328</v>
      </c>
      <c r="B5937" s="3" t="s">
        <v>13112</v>
      </c>
      <c r="C5937" s="3" t="s">
        <v>6033</v>
      </c>
      <c r="D5937" s="2" t="s">
        <v>12522</v>
      </c>
      <c r="E5937" s="3" t="s">
        <v>13103</v>
      </c>
      <c r="G5937" s="61">
        <v>27.07</v>
      </c>
    </row>
    <row r="5938" spans="1:7" ht="22.5" x14ac:dyDescent="0.2">
      <c r="A5938" s="1" t="str">
        <f t="shared" si="94"/>
        <v>SICRO3 5914610</v>
      </c>
      <c r="B5938" s="3" t="s">
        <v>13112</v>
      </c>
      <c r="C5938" s="3" t="s">
        <v>6034</v>
      </c>
      <c r="D5938" s="2" t="s">
        <v>12523</v>
      </c>
      <c r="E5938" s="3" t="s">
        <v>13103</v>
      </c>
      <c r="G5938" s="61">
        <v>26.75</v>
      </c>
    </row>
    <row r="5939" spans="1:7" ht="22.5" x14ac:dyDescent="0.2">
      <c r="A5939" s="1" t="str">
        <f t="shared" si="94"/>
        <v>SICRO3 5915408</v>
      </c>
      <c r="B5939" s="3" t="s">
        <v>13112</v>
      </c>
      <c r="C5939" s="3" t="s">
        <v>6035</v>
      </c>
      <c r="D5939" s="2" t="s">
        <v>12524</v>
      </c>
      <c r="E5939" s="3" t="s">
        <v>13103</v>
      </c>
      <c r="G5939" s="61">
        <v>5.6</v>
      </c>
    </row>
    <row r="5940" spans="1:7" ht="22.5" x14ac:dyDescent="0.2">
      <c r="A5940" s="1" t="str">
        <f t="shared" si="94"/>
        <v>SICRO3 5915306</v>
      </c>
      <c r="B5940" s="3" t="s">
        <v>13112</v>
      </c>
      <c r="C5940" s="3" t="s">
        <v>6036</v>
      </c>
      <c r="D5940" s="2" t="s">
        <v>12525</v>
      </c>
      <c r="E5940" s="3" t="s">
        <v>13094</v>
      </c>
      <c r="G5940" s="61">
        <v>38.61</v>
      </c>
    </row>
    <row r="5941" spans="1:7" ht="22.5" x14ac:dyDescent="0.2">
      <c r="A5941" s="1" t="str">
        <f t="shared" si="94"/>
        <v>SICRO3 5914708</v>
      </c>
      <c r="B5941" s="3" t="s">
        <v>13112</v>
      </c>
      <c r="C5941" s="3" t="s">
        <v>6037</v>
      </c>
      <c r="D5941" s="2" t="s">
        <v>12526</v>
      </c>
      <c r="E5941" s="3" t="s">
        <v>13103</v>
      </c>
      <c r="G5941" s="61">
        <v>42.76</v>
      </c>
    </row>
    <row r="5942" spans="1:7" ht="22.5" x14ac:dyDescent="0.2">
      <c r="A5942" s="1" t="str">
        <f t="shared" si="94"/>
        <v>SICRO3 5914687</v>
      </c>
      <c r="B5942" s="3" t="s">
        <v>13112</v>
      </c>
      <c r="C5942" s="3" t="s">
        <v>6038</v>
      </c>
      <c r="D5942" s="2" t="s">
        <v>12527</v>
      </c>
      <c r="E5942" s="3" t="s">
        <v>13103</v>
      </c>
      <c r="G5942" s="61">
        <v>43.2</v>
      </c>
    </row>
    <row r="5943" spans="1:7" ht="22.5" x14ac:dyDescent="0.2">
      <c r="A5943" s="1" t="str">
        <f t="shared" si="94"/>
        <v>SICRO3 5914709</v>
      </c>
      <c r="B5943" s="3" t="s">
        <v>13112</v>
      </c>
      <c r="C5943" s="3" t="s">
        <v>6039</v>
      </c>
      <c r="D5943" s="2" t="s">
        <v>12528</v>
      </c>
      <c r="E5943" s="3" t="s">
        <v>13103</v>
      </c>
      <c r="G5943" s="61">
        <v>46.88</v>
      </c>
    </row>
    <row r="5944" spans="1:7" ht="22.5" x14ac:dyDescent="0.2">
      <c r="A5944" s="1" t="str">
        <f t="shared" si="94"/>
        <v>SICRO3 5914688</v>
      </c>
      <c r="B5944" s="3" t="s">
        <v>13112</v>
      </c>
      <c r="C5944" s="3" t="s">
        <v>6040</v>
      </c>
      <c r="D5944" s="2" t="s">
        <v>12529</v>
      </c>
      <c r="E5944" s="3" t="s">
        <v>13103</v>
      </c>
      <c r="G5944" s="61">
        <v>46.8</v>
      </c>
    </row>
    <row r="5945" spans="1:7" ht="22.5" x14ac:dyDescent="0.2">
      <c r="A5945" s="1" t="str">
        <f t="shared" si="94"/>
        <v>SICRO3 5914695</v>
      </c>
      <c r="B5945" s="3" t="s">
        <v>13112</v>
      </c>
      <c r="C5945" s="3" t="s">
        <v>6041</v>
      </c>
      <c r="D5945" s="2" t="s">
        <v>12530</v>
      </c>
      <c r="E5945" s="3" t="s">
        <v>13103</v>
      </c>
      <c r="G5945" s="61">
        <v>33.549999999999997</v>
      </c>
    </row>
    <row r="5946" spans="1:7" ht="22.5" x14ac:dyDescent="0.2">
      <c r="A5946" s="1" t="str">
        <f t="shared" si="94"/>
        <v>SICRO3 5914689</v>
      </c>
      <c r="B5946" s="3" t="s">
        <v>13112</v>
      </c>
      <c r="C5946" s="3" t="s">
        <v>6042</v>
      </c>
      <c r="D5946" s="2" t="s">
        <v>12531</v>
      </c>
      <c r="E5946" s="3" t="s">
        <v>13103</v>
      </c>
      <c r="G5946" s="61">
        <v>33.9</v>
      </c>
    </row>
    <row r="5947" spans="1:7" ht="22.5" x14ac:dyDescent="0.2">
      <c r="A5947" s="1" t="str">
        <f t="shared" si="94"/>
        <v>SICRO3 5914696</v>
      </c>
      <c r="B5947" s="3" t="s">
        <v>13112</v>
      </c>
      <c r="C5947" s="3" t="s">
        <v>6043</v>
      </c>
      <c r="D5947" s="2" t="s">
        <v>12532</v>
      </c>
      <c r="E5947" s="3" t="s">
        <v>13103</v>
      </c>
      <c r="G5947" s="61">
        <v>36.79</v>
      </c>
    </row>
    <row r="5948" spans="1:7" ht="22.5" x14ac:dyDescent="0.2">
      <c r="A5948" s="1" t="str">
        <f t="shared" si="94"/>
        <v>SICRO3 5914690</v>
      </c>
      <c r="B5948" s="3" t="s">
        <v>13112</v>
      </c>
      <c r="C5948" s="3" t="s">
        <v>6044</v>
      </c>
      <c r="D5948" s="2" t="s">
        <v>12533</v>
      </c>
      <c r="E5948" s="3" t="s">
        <v>13103</v>
      </c>
      <c r="G5948" s="61">
        <v>36.729999999999997</v>
      </c>
    </row>
    <row r="5949" spans="1:7" ht="22.5" x14ac:dyDescent="0.2">
      <c r="A5949" s="1" t="str">
        <f t="shared" si="94"/>
        <v>SICRO3 5914697</v>
      </c>
      <c r="B5949" s="3" t="s">
        <v>13112</v>
      </c>
      <c r="C5949" s="3" t="s">
        <v>6045</v>
      </c>
      <c r="D5949" s="2" t="s">
        <v>12534</v>
      </c>
      <c r="E5949" s="3" t="s">
        <v>13103</v>
      </c>
      <c r="G5949" s="61">
        <v>28.32</v>
      </c>
    </row>
    <row r="5950" spans="1:7" ht="22.5" x14ac:dyDescent="0.2">
      <c r="A5950" s="1" t="str">
        <f t="shared" si="94"/>
        <v>SICRO3 5914691</v>
      </c>
      <c r="B5950" s="3" t="s">
        <v>13112</v>
      </c>
      <c r="C5950" s="3" t="s">
        <v>6046</v>
      </c>
      <c r="D5950" s="2" t="s">
        <v>12535</v>
      </c>
      <c r="E5950" s="3" t="s">
        <v>13103</v>
      </c>
      <c r="G5950" s="61">
        <v>28.61</v>
      </c>
    </row>
    <row r="5951" spans="1:7" ht="22.5" x14ac:dyDescent="0.2">
      <c r="A5951" s="1" t="str">
        <f t="shared" si="94"/>
        <v>SICRO3 5914698</v>
      </c>
      <c r="B5951" s="3" t="s">
        <v>13112</v>
      </c>
      <c r="C5951" s="3" t="s">
        <v>6047</v>
      </c>
      <c r="D5951" s="2" t="s">
        <v>12536</v>
      </c>
      <c r="E5951" s="3" t="s">
        <v>13103</v>
      </c>
      <c r="G5951" s="61">
        <v>31.05</v>
      </c>
    </row>
    <row r="5952" spans="1:7" ht="22.5" x14ac:dyDescent="0.2">
      <c r="A5952" s="1" t="str">
        <f t="shared" si="94"/>
        <v>SICRO3 5914692</v>
      </c>
      <c r="B5952" s="3" t="s">
        <v>13112</v>
      </c>
      <c r="C5952" s="3" t="s">
        <v>6048</v>
      </c>
      <c r="D5952" s="2" t="s">
        <v>12537</v>
      </c>
      <c r="E5952" s="3" t="s">
        <v>13103</v>
      </c>
      <c r="G5952" s="61">
        <v>31</v>
      </c>
    </row>
    <row r="5953" spans="1:7" ht="22.5" x14ac:dyDescent="0.2">
      <c r="A5953" s="1" t="str">
        <f t="shared" si="94"/>
        <v>SICRO3 5914699</v>
      </c>
      <c r="B5953" s="3" t="s">
        <v>13112</v>
      </c>
      <c r="C5953" s="3" t="s">
        <v>6049</v>
      </c>
      <c r="D5953" s="2" t="s">
        <v>12538</v>
      </c>
      <c r="E5953" s="3" t="s">
        <v>13103</v>
      </c>
      <c r="G5953" s="61">
        <v>31.71</v>
      </c>
    </row>
    <row r="5954" spans="1:7" ht="22.5" x14ac:dyDescent="0.2">
      <c r="A5954" s="1" t="str">
        <f t="shared" si="94"/>
        <v>SICRO3 5914693</v>
      </c>
      <c r="B5954" s="3" t="s">
        <v>13112</v>
      </c>
      <c r="C5954" s="3" t="s">
        <v>6050</v>
      </c>
      <c r="D5954" s="2" t="s">
        <v>12539</v>
      </c>
      <c r="E5954" s="3" t="s">
        <v>13103</v>
      </c>
      <c r="G5954" s="61">
        <v>32.03</v>
      </c>
    </row>
    <row r="5955" spans="1:7" ht="22.5" x14ac:dyDescent="0.2">
      <c r="A5955" s="1" t="str">
        <f t="shared" si="94"/>
        <v>SICRO3 5914700</v>
      </c>
      <c r="B5955" s="3" t="s">
        <v>13112</v>
      </c>
      <c r="C5955" s="3" t="s">
        <v>6051</v>
      </c>
      <c r="D5955" s="2" t="s">
        <v>12540</v>
      </c>
      <c r="E5955" s="3" t="s">
        <v>13103</v>
      </c>
      <c r="G5955" s="61">
        <v>34.770000000000003</v>
      </c>
    </row>
    <row r="5956" spans="1:7" ht="22.5" x14ac:dyDescent="0.2">
      <c r="A5956" s="1" t="str">
        <f t="shared" si="94"/>
        <v>SICRO3 5914694</v>
      </c>
      <c r="B5956" s="3" t="s">
        <v>13112</v>
      </c>
      <c r="C5956" s="3" t="s">
        <v>6052</v>
      </c>
      <c r="D5956" s="2" t="s">
        <v>12541</v>
      </c>
      <c r="E5956" s="3" t="s">
        <v>13103</v>
      </c>
      <c r="G5956" s="61">
        <v>34.71</v>
      </c>
    </row>
    <row r="5957" spans="1:7" ht="22.5" x14ac:dyDescent="0.2">
      <c r="A5957" s="1" t="str">
        <f t="shared" si="94"/>
        <v>SICRO3 5915441</v>
      </c>
      <c r="B5957" s="3" t="s">
        <v>13112</v>
      </c>
      <c r="C5957" s="3" t="s">
        <v>6053</v>
      </c>
      <c r="D5957" s="2" t="s">
        <v>12542</v>
      </c>
      <c r="E5957" s="3" t="s">
        <v>13103</v>
      </c>
      <c r="G5957" s="61">
        <v>100.59</v>
      </c>
    </row>
    <row r="5958" spans="1:7" ht="22.5" x14ac:dyDescent="0.2">
      <c r="A5958" s="1" t="str">
        <f t="shared" si="94"/>
        <v>SICRO3 5901639</v>
      </c>
      <c r="B5958" s="3" t="s">
        <v>13112</v>
      </c>
      <c r="C5958" s="3" t="s">
        <v>6054</v>
      </c>
      <c r="D5958" s="2" t="s">
        <v>12543</v>
      </c>
      <c r="E5958" s="3" t="s">
        <v>13108</v>
      </c>
      <c r="G5958" s="61">
        <v>0.93</v>
      </c>
    </row>
    <row r="5959" spans="1:7" ht="22.5" x14ac:dyDescent="0.2">
      <c r="A5959" s="1" t="str">
        <f t="shared" si="94"/>
        <v>SICRO3 5901638</v>
      </c>
      <c r="B5959" s="3" t="s">
        <v>13112</v>
      </c>
      <c r="C5959" s="3" t="s">
        <v>6055</v>
      </c>
      <c r="D5959" s="2" t="s">
        <v>12544</v>
      </c>
      <c r="E5959" s="3" t="s">
        <v>13108</v>
      </c>
      <c r="G5959" s="61">
        <v>0.75</v>
      </c>
    </row>
    <row r="5960" spans="1:7" x14ac:dyDescent="0.2">
      <c r="A5960" s="1" t="str">
        <f t="shared" si="94"/>
        <v>SICRO3 5901640</v>
      </c>
      <c r="B5960" s="3" t="s">
        <v>13112</v>
      </c>
      <c r="C5960" s="3" t="s">
        <v>6056</v>
      </c>
      <c r="D5960" s="2" t="s">
        <v>12545</v>
      </c>
      <c r="E5960" s="3" t="s">
        <v>13108</v>
      </c>
      <c r="G5960" s="61">
        <v>0.67</v>
      </c>
    </row>
    <row r="5961" spans="1:7" x14ac:dyDescent="0.2">
      <c r="A5961" s="1" t="str">
        <f t="shared" si="94"/>
        <v>SICRO3 5914359</v>
      </c>
      <c r="B5961" s="3" t="s">
        <v>13112</v>
      </c>
      <c r="C5961" s="3" t="s">
        <v>6057</v>
      </c>
      <c r="D5961" s="2" t="s">
        <v>12546</v>
      </c>
      <c r="E5961" s="3" t="s">
        <v>13108</v>
      </c>
      <c r="G5961" s="61">
        <v>1.23</v>
      </c>
    </row>
    <row r="5962" spans="1:7" x14ac:dyDescent="0.2">
      <c r="A5962" s="1" t="str">
        <f t="shared" si="94"/>
        <v>SICRO3 5914374</v>
      </c>
      <c r="B5962" s="3" t="s">
        <v>13112</v>
      </c>
      <c r="C5962" s="3" t="s">
        <v>6058</v>
      </c>
      <c r="D5962" s="2" t="s">
        <v>12547</v>
      </c>
      <c r="E5962" s="3" t="s">
        <v>13108</v>
      </c>
      <c r="G5962" s="61">
        <v>0.99</v>
      </c>
    </row>
    <row r="5963" spans="1:7" x14ac:dyDescent="0.2">
      <c r="A5963" s="1" t="str">
        <f t="shared" si="94"/>
        <v>SICRO3 5914389</v>
      </c>
      <c r="B5963" s="3" t="s">
        <v>13112</v>
      </c>
      <c r="C5963" s="3" t="s">
        <v>6059</v>
      </c>
      <c r="D5963" s="2" t="s">
        <v>12548</v>
      </c>
      <c r="E5963" s="3" t="s">
        <v>13108</v>
      </c>
      <c r="G5963" s="61">
        <v>0.8</v>
      </c>
    </row>
    <row r="5964" spans="1:7" x14ac:dyDescent="0.2">
      <c r="A5964" s="1" t="str">
        <f t="shared" si="94"/>
        <v>SICRO3 5915319</v>
      </c>
      <c r="B5964" s="3" t="s">
        <v>13112</v>
      </c>
      <c r="C5964" s="3" t="s">
        <v>6060</v>
      </c>
      <c r="D5964" s="2" t="s">
        <v>12549</v>
      </c>
      <c r="E5964" s="3" t="s">
        <v>13108</v>
      </c>
      <c r="G5964" s="61">
        <v>0.93</v>
      </c>
    </row>
    <row r="5965" spans="1:7" x14ac:dyDescent="0.2">
      <c r="A5965" s="1" t="str">
        <f t="shared" si="94"/>
        <v>SICRO3 5915320</v>
      </c>
      <c r="B5965" s="3" t="s">
        <v>13112</v>
      </c>
      <c r="C5965" s="3" t="s">
        <v>6061</v>
      </c>
      <c r="D5965" s="2" t="s">
        <v>12550</v>
      </c>
      <c r="E5965" s="3" t="s">
        <v>13108</v>
      </c>
      <c r="G5965" s="61">
        <v>0.75</v>
      </c>
    </row>
    <row r="5966" spans="1:7" x14ac:dyDescent="0.2">
      <c r="A5966" s="1" t="str">
        <f t="shared" si="94"/>
        <v>SICRO3 5915321</v>
      </c>
      <c r="B5966" s="3" t="s">
        <v>13112</v>
      </c>
      <c r="C5966" s="3" t="s">
        <v>6062</v>
      </c>
      <c r="D5966" s="2" t="s">
        <v>12551</v>
      </c>
      <c r="E5966" s="3" t="s">
        <v>13108</v>
      </c>
      <c r="G5966" s="61">
        <v>0.67</v>
      </c>
    </row>
    <row r="5967" spans="1:7" x14ac:dyDescent="0.2">
      <c r="A5967" s="1" t="str">
        <f t="shared" si="94"/>
        <v>SICRO3 5914314</v>
      </c>
      <c r="B5967" s="3" t="s">
        <v>13112</v>
      </c>
      <c r="C5967" s="3" t="s">
        <v>6063</v>
      </c>
      <c r="D5967" s="2" t="s">
        <v>12552</v>
      </c>
      <c r="E5967" s="3" t="s">
        <v>13108</v>
      </c>
      <c r="G5967" s="61">
        <v>1.29</v>
      </c>
    </row>
    <row r="5968" spans="1:7" x14ac:dyDescent="0.2">
      <c r="A5968" s="1" t="str">
        <f t="shared" si="94"/>
        <v>SICRO3 5914329</v>
      </c>
      <c r="B5968" s="3" t="s">
        <v>13112</v>
      </c>
      <c r="C5968" s="3" t="s">
        <v>6064</v>
      </c>
      <c r="D5968" s="2" t="s">
        <v>12553</v>
      </c>
      <c r="E5968" s="3" t="s">
        <v>13108</v>
      </c>
      <c r="G5968" s="61">
        <v>1.03</v>
      </c>
    </row>
    <row r="5969" spans="1:7" x14ac:dyDescent="0.2">
      <c r="A5969" s="1" t="str">
        <f t="shared" si="94"/>
        <v>SICRO3 5914344</v>
      </c>
      <c r="B5969" s="3" t="s">
        <v>13112</v>
      </c>
      <c r="C5969" s="3" t="s">
        <v>6065</v>
      </c>
      <c r="D5969" s="2" t="s">
        <v>12554</v>
      </c>
      <c r="E5969" s="3" t="s">
        <v>13108</v>
      </c>
      <c r="G5969" s="61">
        <v>0.83</v>
      </c>
    </row>
    <row r="5970" spans="1:7" x14ac:dyDescent="0.2">
      <c r="A5970" s="1" t="str">
        <f t="shared" si="94"/>
        <v>SICRO3 5914539</v>
      </c>
      <c r="B5970" s="3" t="s">
        <v>13112</v>
      </c>
      <c r="C5970" s="3" t="s">
        <v>6066</v>
      </c>
      <c r="D5970" s="2" t="s">
        <v>12555</v>
      </c>
      <c r="E5970" s="3" t="s">
        <v>13108</v>
      </c>
      <c r="G5970" s="61">
        <v>1.1299999999999999</v>
      </c>
    </row>
    <row r="5971" spans="1:7" x14ac:dyDescent="0.2">
      <c r="A5971" s="1" t="str">
        <f t="shared" ref="A5971:A6034" si="95">CONCATENATE($B5971," ",$C5971)</f>
        <v>SICRO3 5914554</v>
      </c>
      <c r="B5971" s="3" t="s">
        <v>13112</v>
      </c>
      <c r="C5971" s="3" t="s">
        <v>6067</v>
      </c>
      <c r="D5971" s="2" t="s">
        <v>12556</v>
      </c>
      <c r="E5971" s="3" t="s">
        <v>13108</v>
      </c>
      <c r="G5971" s="61">
        <v>0.91</v>
      </c>
    </row>
    <row r="5972" spans="1:7" x14ac:dyDescent="0.2">
      <c r="A5972" s="1" t="str">
        <f t="shared" si="95"/>
        <v>SICRO3 5914569</v>
      </c>
      <c r="B5972" s="3" t="s">
        <v>13112</v>
      </c>
      <c r="C5972" s="3" t="s">
        <v>6068</v>
      </c>
      <c r="D5972" s="2" t="s">
        <v>12557</v>
      </c>
      <c r="E5972" s="3" t="s">
        <v>13108</v>
      </c>
      <c r="G5972" s="61">
        <v>0.74</v>
      </c>
    </row>
    <row r="5973" spans="1:7" ht="22.5" x14ac:dyDescent="0.2">
      <c r="A5973" s="1" t="str">
        <f t="shared" si="95"/>
        <v>SICRO3 5915012</v>
      </c>
      <c r="B5973" s="3" t="s">
        <v>13112</v>
      </c>
      <c r="C5973" s="3" t="s">
        <v>6069</v>
      </c>
      <c r="D5973" s="2" t="s">
        <v>12558</v>
      </c>
      <c r="E5973" s="3" t="s">
        <v>13108</v>
      </c>
      <c r="G5973" s="61">
        <v>1.96</v>
      </c>
    </row>
    <row r="5974" spans="1:7" ht="22.5" x14ac:dyDescent="0.2">
      <c r="A5974" s="1" t="str">
        <f t="shared" si="95"/>
        <v>SICRO3 5915013</v>
      </c>
      <c r="B5974" s="3" t="s">
        <v>13112</v>
      </c>
      <c r="C5974" s="3" t="s">
        <v>6070</v>
      </c>
      <c r="D5974" s="2" t="s">
        <v>12559</v>
      </c>
      <c r="E5974" s="3" t="s">
        <v>13108</v>
      </c>
      <c r="G5974" s="61">
        <v>1.57</v>
      </c>
    </row>
    <row r="5975" spans="1:7" ht="22.5" x14ac:dyDescent="0.2">
      <c r="A5975" s="1" t="str">
        <f t="shared" si="95"/>
        <v>SICRO3 5915014</v>
      </c>
      <c r="B5975" s="3" t="s">
        <v>13112</v>
      </c>
      <c r="C5975" s="3" t="s">
        <v>6071</v>
      </c>
      <c r="D5975" s="2" t="s">
        <v>12560</v>
      </c>
      <c r="E5975" s="3" t="s">
        <v>13108</v>
      </c>
      <c r="G5975" s="61">
        <v>1.27</v>
      </c>
    </row>
    <row r="5976" spans="1:7" ht="22.5" x14ac:dyDescent="0.2">
      <c r="A5976" s="1" t="str">
        <f t="shared" si="95"/>
        <v>SICRO3 5914584</v>
      </c>
      <c r="B5976" s="3" t="s">
        <v>13112</v>
      </c>
      <c r="C5976" s="3" t="s">
        <v>6072</v>
      </c>
      <c r="D5976" s="2" t="s">
        <v>12561</v>
      </c>
      <c r="E5976" s="3" t="s">
        <v>13108</v>
      </c>
      <c r="G5976" s="61">
        <v>2.67</v>
      </c>
    </row>
    <row r="5977" spans="1:7" ht="22.5" x14ac:dyDescent="0.2">
      <c r="A5977" s="1" t="str">
        <f t="shared" si="95"/>
        <v>SICRO3 5914599</v>
      </c>
      <c r="B5977" s="3" t="s">
        <v>13112</v>
      </c>
      <c r="C5977" s="3" t="s">
        <v>6073</v>
      </c>
      <c r="D5977" s="2" t="s">
        <v>12562</v>
      </c>
      <c r="E5977" s="3" t="s">
        <v>13108</v>
      </c>
      <c r="G5977" s="61">
        <v>2.13</v>
      </c>
    </row>
    <row r="5978" spans="1:7" ht="22.5" x14ac:dyDescent="0.2">
      <c r="A5978" s="1" t="str">
        <f t="shared" si="95"/>
        <v>SICRO3 5914614</v>
      </c>
      <c r="B5978" s="3" t="s">
        <v>13112</v>
      </c>
      <c r="C5978" s="3" t="s">
        <v>6074</v>
      </c>
      <c r="D5978" s="2" t="s">
        <v>12563</v>
      </c>
      <c r="E5978" s="3" t="s">
        <v>13108</v>
      </c>
      <c r="G5978" s="61">
        <v>1.73</v>
      </c>
    </row>
    <row r="5979" spans="1:7" ht="22.5" x14ac:dyDescent="0.2">
      <c r="A5979" s="1" t="str">
        <f t="shared" si="95"/>
        <v>SICRO3 5914581</v>
      </c>
      <c r="B5979" s="3" t="s">
        <v>13112</v>
      </c>
      <c r="C5979" s="3" t="s">
        <v>6075</v>
      </c>
      <c r="D5979" s="2" t="s">
        <v>12564</v>
      </c>
      <c r="E5979" s="3" t="s">
        <v>13108</v>
      </c>
      <c r="G5979" s="61">
        <v>2.0099999999999998</v>
      </c>
    </row>
    <row r="5980" spans="1:7" ht="22.5" x14ac:dyDescent="0.2">
      <c r="A5980" s="1" t="str">
        <f t="shared" si="95"/>
        <v>SICRO3 5914582</v>
      </c>
      <c r="B5980" s="3" t="s">
        <v>13112</v>
      </c>
      <c r="C5980" s="3" t="s">
        <v>6076</v>
      </c>
      <c r="D5980" s="2" t="s">
        <v>12565</v>
      </c>
      <c r="E5980" s="3" t="s">
        <v>13108</v>
      </c>
      <c r="G5980" s="61">
        <v>1.61</v>
      </c>
    </row>
    <row r="5981" spans="1:7" ht="22.5" x14ac:dyDescent="0.2">
      <c r="A5981" s="1" t="str">
        <f t="shared" si="95"/>
        <v>SICRO3 5914583</v>
      </c>
      <c r="B5981" s="3" t="s">
        <v>13112</v>
      </c>
      <c r="C5981" s="3" t="s">
        <v>6077</v>
      </c>
      <c r="D5981" s="2" t="s">
        <v>12566</v>
      </c>
      <c r="E5981" s="3" t="s">
        <v>13108</v>
      </c>
      <c r="G5981" s="61">
        <v>1.3</v>
      </c>
    </row>
    <row r="5982" spans="1:7" x14ac:dyDescent="0.2">
      <c r="A5982" s="1" t="str">
        <f t="shared" si="95"/>
        <v>SICRO3 5914449</v>
      </c>
      <c r="B5982" s="3" t="s">
        <v>13112</v>
      </c>
      <c r="C5982" s="3" t="s">
        <v>6078</v>
      </c>
      <c r="D5982" s="2" t="s">
        <v>12567</v>
      </c>
      <c r="E5982" s="3" t="s">
        <v>13108</v>
      </c>
      <c r="G5982" s="61">
        <v>1.0900000000000001</v>
      </c>
    </row>
    <row r="5983" spans="1:7" x14ac:dyDescent="0.2">
      <c r="A5983" s="1" t="str">
        <f t="shared" si="95"/>
        <v>SICRO3 5914464</v>
      </c>
      <c r="B5983" s="3" t="s">
        <v>13112</v>
      </c>
      <c r="C5983" s="3" t="s">
        <v>6079</v>
      </c>
      <c r="D5983" s="2" t="s">
        <v>12568</v>
      </c>
      <c r="E5983" s="3" t="s">
        <v>13108</v>
      </c>
      <c r="G5983" s="61">
        <v>0.87</v>
      </c>
    </row>
    <row r="5984" spans="1:7" x14ac:dyDescent="0.2">
      <c r="A5984" s="1" t="str">
        <f t="shared" si="95"/>
        <v>SICRO3 5914479</v>
      </c>
      <c r="B5984" s="3" t="s">
        <v>13112</v>
      </c>
      <c r="C5984" s="3" t="s">
        <v>6080</v>
      </c>
      <c r="D5984" s="2" t="s">
        <v>12569</v>
      </c>
      <c r="E5984" s="3" t="s">
        <v>13108</v>
      </c>
      <c r="G5984" s="61">
        <v>0.7</v>
      </c>
    </row>
    <row r="5985" spans="1:7" x14ac:dyDescent="0.2">
      <c r="A5985" s="1" t="str">
        <f t="shared" si="95"/>
        <v>SICRO3 5915322</v>
      </c>
      <c r="B5985" s="3" t="s">
        <v>13112</v>
      </c>
      <c r="C5985" s="3" t="s">
        <v>6081</v>
      </c>
      <c r="D5985" s="2" t="s">
        <v>12570</v>
      </c>
      <c r="E5985" s="3" t="s">
        <v>13108</v>
      </c>
      <c r="G5985" s="61">
        <v>1.91</v>
      </c>
    </row>
    <row r="5986" spans="1:7" x14ac:dyDescent="0.2">
      <c r="A5986" s="1" t="str">
        <f t="shared" si="95"/>
        <v>SICRO3 5915323</v>
      </c>
      <c r="B5986" s="3" t="s">
        <v>13112</v>
      </c>
      <c r="C5986" s="3" t="s">
        <v>6082</v>
      </c>
      <c r="D5986" s="2" t="s">
        <v>12571</v>
      </c>
      <c r="E5986" s="3" t="s">
        <v>13108</v>
      </c>
      <c r="G5986" s="61">
        <v>1.53</v>
      </c>
    </row>
    <row r="5987" spans="1:7" x14ac:dyDescent="0.2">
      <c r="A5987" s="1" t="str">
        <f t="shared" si="95"/>
        <v>SICRO3 5915324</v>
      </c>
      <c r="B5987" s="3" t="s">
        <v>13112</v>
      </c>
      <c r="C5987" s="3" t="s">
        <v>6083</v>
      </c>
      <c r="D5987" s="2" t="s">
        <v>12572</v>
      </c>
      <c r="E5987" s="3" t="s">
        <v>13108</v>
      </c>
      <c r="G5987" s="61">
        <v>1.24</v>
      </c>
    </row>
    <row r="5988" spans="1:7" x14ac:dyDescent="0.2">
      <c r="A5988" s="1" t="str">
        <f t="shared" si="95"/>
        <v>SICRO3 5914404</v>
      </c>
      <c r="B5988" s="3" t="s">
        <v>13112</v>
      </c>
      <c r="C5988" s="3" t="s">
        <v>6084</v>
      </c>
      <c r="D5988" s="2" t="s">
        <v>12573</v>
      </c>
      <c r="E5988" s="3" t="s">
        <v>13108</v>
      </c>
      <c r="G5988" s="61">
        <v>1.23</v>
      </c>
    </row>
    <row r="5989" spans="1:7" x14ac:dyDescent="0.2">
      <c r="A5989" s="1" t="str">
        <f t="shared" si="95"/>
        <v>SICRO3 5914419</v>
      </c>
      <c r="B5989" s="3" t="s">
        <v>13112</v>
      </c>
      <c r="C5989" s="3" t="s">
        <v>6085</v>
      </c>
      <c r="D5989" s="2" t="s">
        <v>12574</v>
      </c>
      <c r="E5989" s="3" t="s">
        <v>13108</v>
      </c>
      <c r="G5989" s="61">
        <v>0.98</v>
      </c>
    </row>
    <row r="5990" spans="1:7" x14ac:dyDescent="0.2">
      <c r="A5990" s="1" t="str">
        <f t="shared" si="95"/>
        <v>SICRO3 5914434</v>
      </c>
      <c r="B5990" s="3" t="s">
        <v>13112</v>
      </c>
      <c r="C5990" s="3" t="s">
        <v>6086</v>
      </c>
      <c r="D5990" s="2" t="s">
        <v>12575</v>
      </c>
      <c r="E5990" s="3" t="s">
        <v>13108</v>
      </c>
      <c r="G5990" s="61">
        <v>0.8</v>
      </c>
    </row>
    <row r="5991" spans="1:7" x14ac:dyDescent="0.2">
      <c r="A5991" s="1" t="str">
        <f t="shared" si="95"/>
        <v>SICRO3 5914635</v>
      </c>
      <c r="B5991" s="3" t="s">
        <v>13112</v>
      </c>
      <c r="C5991" s="3" t="s">
        <v>6087</v>
      </c>
      <c r="D5991" s="2" t="s">
        <v>12576</v>
      </c>
      <c r="E5991" s="3" t="s">
        <v>13108</v>
      </c>
      <c r="G5991" s="61">
        <v>1.29</v>
      </c>
    </row>
    <row r="5992" spans="1:7" ht="22.5" x14ac:dyDescent="0.2">
      <c r="A5992" s="1" t="str">
        <f t="shared" si="95"/>
        <v>SICRO3 5914636</v>
      </c>
      <c r="B5992" s="3" t="s">
        <v>13112</v>
      </c>
      <c r="C5992" s="3" t="s">
        <v>6088</v>
      </c>
      <c r="D5992" s="2" t="s">
        <v>12577</v>
      </c>
      <c r="E5992" s="3" t="s">
        <v>13108</v>
      </c>
      <c r="G5992" s="61">
        <v>1.03</v>
      </c>
    </row>
    <row r="5993" spans="1:7" x14ac:dyDescent="0.2">
      <c r="A5993" s="1" t="str">
        <f t="shared" si="95"/>
        <v>SICRO3 5914637</v>
      </c>
      <c r="B5993" s="3" t="s">
        <v>13112</v>
      </c>
      <c r="C5993" s="3" t="s">
        <v>6089</v>
      </c>
      <c r="D5993" s="2" t="s">
        <v>12578</v>
      </c>
      <c r="E5993" s="3" t="s">
        <v>13108</v>
      </c>
      <c r="G5993" s="61">
        <v>0.83</v>
      </c>
    </row>
    <row r="5994" spans="1:7" x14ac:dyDescent="0.2">
      <c r="A5994" s="1" t="str">
        <f t="shared" si="95"/>
        <v>SICRO3 5914638</v>
      </c>
      <c r="B5994" s="3" t="s">
        <v>13112</v>
      </c>
      <c r="C5994" s="3" t="s">
        <v>6090</v>
      </c>
      <c r="D5994" s="2" t="s">
        <v>12579</v>
      </c>
      <c r="E5994" s="3" t="s">
        <v>13108</v>
      </c>
      <c r="G5994" s="61">
        <v>0.89</v>
      </c>
    </row>
    <row r="5995" spans="1:7" ht="22.5" x14ac:dyDescent="0.2">
      <c r="A5995" s="1" t="str">
        <f t="shared" si="95"/>
        <v>SICRO3 5914639</v>
      </c>
      <c r="B5995" s="3" t="s">
        <v>13112</v>
      </c>
      <c r="C5995" s="3" t="s">
        <v>6091</v>
      </c>
      <c r="D5995" s="2" t="s">
        <v>12580</v>
      </c>
      <c r="E5995" s="3" t="s">
        <v>13108</v>
      </c>
      <c r="G5995" s="61">
        <v>0.71</v>
      </c>
    </row>
    <row r="5996" spans="1:7" x14ac:dyDescent="0.2">
      <c r="A5996" s="1" t="str">
        <f t="shared" si="95"/>
        <v>SICRO3 5914640</v>
      </c>
      <c r="B5996" s="3" t="s">
        <v>13112</v>
      </c>
      <c r="C5996" s="3" t="s">
        <v>6092</v>
      </c>
      <c r="D5996" s="2" t="s">
        <v>12581</v>
      </c>
      <c r="E5996" s="3" t="s">
        <v>13108</v>
      </c>
      <c r="G5996" s="61">
        <v>0.57999999999999996</v>
      </c>
    </row>
    <row r="5997" spans="1:7" x14ac:dyDescent="0.2">
      <c r="A5997" s="1" t="str">
        <f t="shared" si="95"/>
        <v>SICRO3 5915466</v>
      </c>
      <c r="B5997" s="3" t="s">
        <v>13112</v>
      </c>
      <c r="C5997" s="3" t="s">
        <v>6093</v>
      </c>
      <c r="D5997" s="2" t="s">
        <v>12582</v>
      </c>
      <c r="E5997" s="3" t="s">
        <v>13108</v>
      </c>
      <c r="G5997" s="61">
        <v>2.08</v>
      </c>
    </row>
    <row r="5998" spans="1:7" x14ac:dyDescent="0.2">
      <c r="A5998" s="1" t="str">
        <f t="shared" si="95"/>
        <v>SICRO3 5915467</v>
      </c>
      <c r="B5998" s="3" t="s">
        <v>13112</v>
      </c>
      <c r="C5998" s="3" t="s">
        <v>6094</v>
      </c>
      <c r="D5998" s="2" t="s">
        <v>12583</v>
      </c>
      <c r="E5998" s="3" t="s">
        <v>13108</v>
      </c>
      <c r="G5998" s="61">
        <v>1.67</v>
      </c>
    </row>
    <row r="5999" spans="1:7" x14ac:dyDescent="0.2">
      <c r="A5999" s="1" t="str">
        <f t="shared" si="95"/>
        <v>SICRO3 5915468</v>
      </c>
      <c r="B5999" s="3" t="s">
        <v>13112</v>
      </c>
      <c r="C5999" s="3" t="s">
        <v>6095</v>
      </c>
      <c r="D5999" s="2" t="s">
        <v>12584</v>
      </c>
      <c r="E5999" s="3" t="s">
        <v>13108</v>
      </c>
      <c r="G5999" s="61">
        <v>1.35</v>
      </c>
    </row>
    <row r="6000" spans="1:7" x14ac:dyDescent="0.2">
      <c r="A6000" s="1" t="str">
        <f t="shared" si="95"/>
        <v>SICRO3 5914617</v>
      </c>
      <c r="B6000" s="3" t="s">
        <v>13112</v>
      </c>
      <c r="C6000" s="3" t="s">
        <v>6096</v>
      </c>
      <c r="D6000" s="2" t="s">
        <v>12585</v>
      </c>
      <c r="E6000" s="3" t="s">
        <v>13108</v>
      </c>
      <c r="G6000" s="61">
        <v>1.61</v>
      </c>
    </row>
    <row r="6001" spans="1:7" x14ac:dyDescent="0.2">
      <c r="A6001" s="1" t="str">
        <f t="shared" si="95"/>
        <v>SICRO3 5914618</v>
      </c>
      <c r="B6001" s="3" t="s">
        <v>13112</v>
      </c>
      <c r="C6001" s="3" t="s">
        <v>6097</v>
      </c>
      <c r="D6001" s="2" t="s">
        <v>12586</v>
      </c>
      <c r="E6001" s="3" t="s">
        <v>13108</v>
      </c>
      <c r="G6001" s="61">
        <v>1.29</v>
      </c>
    </row>
    <row r="6002" spans="1:7" x14ac:dyDescent="0.2">
      <c r="A6002" s="1" t="str">
        <f t="shared" si="95"/>
        <v>SICRO3 5914619</v>
      </c>
      <c r="B6002" s="3" t="s">
        <v>13112</v>
      </c>
      <c r="C6002" s="3" t="s">
        <v>6098</v>
      </c>
      <c r="D6002" s="2" t="s">
        <v>12587</v>
      </c>
      <c r="E6002" s="3" t="s">
        <v>13108</v>
      </c>
      <c r="G6002" s="61">
        <v>1.04</v>
      </c>
    </row>
    <row r="6003" spans="1:7" x14ac:dyDescent="0.2">
      <c r="A6003" s="1" t="str">
        <f t="shared" si="95"/>
        <v>SICRO3 5915451</v>
      </c>
      <c r="B6003" s="3" t="s">
        <v>13112</v>
      </c>
      <c r="C6003" s="3" t="s">
        <v>6099</v>
      </c>
      <c r="D6003" s="2" t="s">
        <v>12588</v>
      </c>
      <c r="E6003" s="3" t="s">
        <v>13108</v>
      </c>
      <c r="G6003" s="61">
        <v>2.63</v>
      </c>
    </row>
    <row r="6004" spans="1:7" x14ac:dyDescent="0.2">
      <c r="A6004" s="1" t="str">
        <f t="shared" si="95"/>
        <v>SICRO3 5915452</v>
      </c>
      <c r="B6004" s="3" t="s">
        <v>13112</v>
      </c>
      <c r="C6004" s="3" t="s">
        <v>6100</v>
      </c>
      <c r="D6004" s="2" t="s">
        <v>12589</v>
      </c>
      <c r="E6004" s="3" t="s">
        <v>13108</v>
      </c>
      <c r="G6004" s="61">
        <v>2.11</v>
      </c>
    </row>
    <row r="6005" spans="1:7" x14ac:dyDescent="0.2">
      <c r="A6005" s="1" t="str">
        <f t="shared" si="95"/>
        <v>SICRO3 5915453</v>
      </c>
      <c r="B6005" s="3" t="s">
        <v>13112</v>
      </c>
      <c r="C6005" s="3" t="s">
        <v>6101</v>
      </c>
      <c r="D6005" s="2" t="s">
        <v>12590</v>
      </c>
      <c r="E6005" s="3" t="s">
        <v>13108</v>
      </c>
      <c r="G6005" s="61">
        <v>1.71</v>
      </c>
    </row>
    <row r="6006" spans="1:7" x14ac:dyDescent="0.2">
      <c r="A6006" s="1" t="str">
        <f t="shared" si="95"/>
        <v>SICRO3 5915448</v>
      </c>
      <c r="B6006" s="3" t="s">
        <v>13112</v>
      </c>
      <c r="C6006" s="3" t="s">
        <v>6102</v>
      </c>
      <c r="D6006" s="2" t="s">
        <v>12591</v>
      </c>
      <c r="E6006" s="3" t="s">
        <v>13108</v>
      </c>
      <c r="G6006" s="61">
        <v>2.04</v>
      </c>
    </row>
    <row r="6007" spans="1:7" x14ac:dyDescent="0.2">
      <c r="A6007" s="1" t="str">
        <f t="shared" si="95"/>
        <v>SICRO3 5915449</v>
      </c>
      <c r="B6007" s="3" t="s">
        <v>13112</v>
      </c>
      <c r="C6007" s="3" t="s">
        <v>6103</v>
      </c>
      <c r="D6007" s="2" t="s">
        <v>12592</v>
      </c>
      <c r="E6007" s="3" t="s">
        <v>13108</v>
      </c>
      <c r="G6007" s="61">
        <v>1.63</v>
      </c>
    </row>
    <row r="6008" spans="1:7" x14ac:dyDescent="0.2">
      <c r="A6008" s="1" t="str">
        <f t="shared" si="95"/>
        <v>SICRO3 5915450</v>
      </c>
      <c r="B6008" s="3" t="s">
        <v>13112</v>
      </c>
      <c r="C6008" s="3" t="s">
        <v>6104</v>
      </c>
      <c r="D6008" s="2" t="s">
        <v>12593</v>
      </c>
      <c r="E6008" s="3" t="s">
        <v>13108</v>
      </c>
      <c r="G6008" s="61">
        <v>1.32</v>
      </c>
    </row>
    <row r="6009" spans="1:7" x14ac:dyDescent="0.2">
      <c r="A6009" s="1" t="str">
        <f t="shared" si="95"/>
        <v>SICRO3 5901641</v>
      </c>
      <c r="B6009" s="3" t="s">
        <v>13112</v>
      </c>
      <c r="C6009" s="3" t="s">
        <v>6105</v>
      </c>
      <c r="D6009" s="2" t="s">
        <v>12594</v>
      </c>
      <c r="E6009" s="3" t="s">
        <v>13109</v>
      </c>
      <c r="G6009" s="61">
        <v>1.94</v>
      </c>
    </row>
    <row r="6010" spans="1:7" x14ac:dyDescent="0.2">
      <c r="A6010" s="1" t="str">
        <f t="shared" si="95"/>
        <v>SICRO3 5901642</v>
      </c>
      <c r="B6010" s="3" t="s">
        <v>13112</v>
      </c>
      <c r="C6010" s="3" t="s">
        <v>6106</v>
      </c>
      <c r="D6010" s="2" t="s">
        <v>12595</v>
      </c>
      <c r="E6010" s="3" t="s">
        <v>13109</v>
      </c>
      <c r="G6010" s="61">
        <v>0.5</v>
      </c>
    </row>
    <row r="6011" spans="1:7" x14ac:dyDescent="0.2">
      <c r="A6011" s="1" t="str">
        <f t="shared" si="95"/>
        <v>SICRO3 5901643</v>
      </c>
      <c r="B6011" s="3" t="s">
        <v>13112</v>
      </c>
      <c r="C6011" s="3" t="s">
        <v>6107</v>
      </c>
      <c r="D6011" s="2" t="s">
        <v>12596</v>
      </c>
      <c r="E6011" s="3" t="s">
        <v>13109</v>
      </c>
      <c r="G6011" s="61">
        <v>0.47</v>
      </c>
    </row>
    <row r="6012" spans="1:7" x14ac:dyDescent="0.2">
      <c r="A6012" s="1" t="str">
        <f t="shared" si="95"/>
        <v>SICRO3 5901644</v>
      </c>
      <c r="B6012" s="3" t="s">
        <v>13112</v>
      </c>
      <c r="C6012" s="3" t="s">
        <v>6108</v>
      </c>
      <c r="D6012" s="2" t="s">
        <v>12597</v>
      </c>
      <c r="E6012" s="3" t="s">
        <v>13109</v>
      </c>
      <c r="G6012" s="61">
        <v>1.1399999999999999</v>
      </c>
    </row>
    <row r="6013" spans="1:7" x14ac:dyDescent="0.2">
      <c r="A6013" s="1" t="str">
        <f t="shared" si="95"/>
        <v>SICRO3 5901645</v>
      </c>
      <c r="B6013" s="3" t="s">
        <v>13112</v>
      </c>
      <c r="C6013" s="3" t="s">
        <v>6109</v>
      </c>
      <c r="D6013" s="2" t="s">
        <v>12598</v>
      </c>
      <c r="E6013" s="3" t="s">
        <v>13109</v>
      </c>
      <c r="G6013" s="61">
        <v>0.45</v>
      </c>
    </row>
    <row r="6014" spans="1:7" x14ac:dyDescent="0.2">
      <c r="A6014" s="1" t="str">
        <f t="shared" si="95"/>
        <v>SICRO3 5901646</v>
      </c>
      <c r="B6014" s="3" t="s">
        <v>13112</v>
      </c>
      <c r="C6014" s="3" t="s">
        <v>6110</v>
      </c>
      <c r="D6014" s="2" t="s">
        <v>12599</v>
      </c>
      <c r="E6014" s="3" t="s">
        <v>13109</v>
      </c>
      <c r="G6014" s="61">
        <v>0.9</v>
      </c>
    </row>
    <row r="6015" spans="1:7" x14ac:dyDescent="0.2">
      <c r="A6015" s="1" t="str">
        <f t="shared" si="95"/>
        <v>SICRO3 5901647</v>
      </c>
      <c r="B6015" s="3" t="s">
        <v>13112</v>
      </c>
      <c r="C6015" s="3" t="s">
        <v>6111</v>
      </c>
      <c r="D6015" s="2" t="s">
        <v>12600</v>
      </c>
      <c r="E6015" s="3" t="s">
        <v>13109</v>
      </c>
      <c r="G6015" s="61">
        <v>0.78</v>
      </c>
    </row>
    <row r="6016" spans="1:7" x14ac:dyDescent="0.2">
      <c r="A6016" s="1" t="str">
        <f t="shared" si="95"/>
        <v>SICRO3 5901648</v>
      </c>
      <c r="B6016" s="3" t="s">
        <v>13112</v>
      </c>
      <c r="C6016" s="3" t="s">
        <v>6112</v>
      </c>
      <c r="D6016" s="2" t="s">
        <v>12601</v>
      </c>
      <c r="E6016" s="3" t="s">
        <v>13109</v>
      </c>
      <c r="G6016" s="61">
        <v>0.68</v>
      </c>
    </row>
    <row r="6017" spans="1:7" x14ac:dyDescent="0.2">
      <c r="A6017" s="1" t="str">
        <f t="shared" si="95"/>
        <v>SICRO3 5901649</v>
      </c>
      <c r="B6017" s="3" t="s">
        <v>13112</v>
      </c>
      <c r="C6017" s="3" t="s">
        <v>6113</v>
      </c>
      <c r="D6017" s="2" t="s">
        <v>12602</v>
      </c>
      <c r="E6017" s="3" t="s">
        <v>13109</v>
      </c>
      <c r="G6017" s="61">
        <v>2.82</v>
      </c>
    </row>
    <row r="6018" spans="1:7" x14ac:dyDescent="0.2">
      <c r="A6018" s="1" t="str">
        <f t="shared" si="95"/>
        <v>SICRO3 5901650</v>
      </c>
      <c r="B6018" s="3" t="s">
        <v>13112</v>
      </c>
      <c r="C6018" s="3" t="s">
        <v>6114</v>
      </c>
      <c r="D6018" s="2" t="s">
        <v>12603</v>
      </c>
      <c r="E6018" s="3" t="s">
        <v>13109</v>
      </c>
      <c r="G6018" s="61">
        <v>1.89</v>
      </c>
    </row>
    <row r="6019" spans="1:7" x14ac:dyDescent="0.2">
      <c r="A6019" s="1" t="str">
        <f t="shared" si="95"/>
        <v>SICRO3 5901651</v>
      </c>
      <c r="B6019" s="3" t="s">
        <v>13112</v>
      </c>
      <c r="C6019" s="3" t="s">
        <v>6115</v>
      </c>
      <c r="D6019" s="2" t="s">
        <v>12604</v>
      </c>
      <c r="E6019" s="3" t="s">
        <v>13109</v>
      </c>
      <c r="G6019" s="61">
        <v>0.48</v>
      </c>
    </row>
    <row r="6020" spans="1:7" x14ac:dyDescent="0.2">
      <c r="A6020" s="1" t="str">
        <f t="shared" si="95"/>
        <v>SICRO3 5901652</v>
      </c>
      <c r="B6020" s="3" t="s">
        <v>13112</v>
      </c>
      <c r="C6020" s="3" t="s">
        <v>6116</v>
      </c>
      <c r="D6020" s="2" t="s">
        <v>12605</v>
      </c>
      <c r="E6020" s="3" t="s">
        <v>13109</v>
      </c>
      <c r="G6020" s="61">
        <v>0.45</v>
      </c>
    </row>
    <row r="6021" spans="1:7" x14ac:dyDescent="0.2">
      <c r="A6021" s="1" t="str">
        <f t="shared" si="95"/>
        <v>SICRO3 5901653</v>
      </c>
      <c r="B6021" s="3" t="s">
        <v>13112</v>
      </c>
      <c r="C6021" s="3" t="s">
        <v>6117</v>
      </c>
      <c r="D6021" s="2" t="s">
        <v>12606</v>
      </c>
      <c r="E6021" s="3" t="s">
        <v>13109</v>
      </c>
      <c r="G6021" s="61">
        <v>1.1200000000000001</v>
      </c>
    </row>
    <row r="6022" spans="1:7" x14ac:dyDescent="0.2">
      <c r="A6022" s="1" t="str">
        <f t="shared" si="95"/>
        <v>SICRO3 5901654</v>
      </c>
      <c r="B6022" s="3" t="s">
        <v>13112</v>
      </c>
      <c r="C6022" s="3" t="s">
        <v>6118</v>
      </c>
      <c r="D6022" s="2" t="s">
        <v>12607</v>
      </c>
      <c r="E6022" s="3" t="s">
        <v>13109</v>
      </c>
      <c r="G6022" s="61">
        <v>0.44</v>
      </c>
    </row>
    <row r="6023" spans="1:7" x14ac:dyDescent="0.2">
      <c r="A6023" s="1" t="str">
        <f t="shared" si="95"/>
        <v>SICRO3 5901655</v>
      </c>
      <c r="B6023" s="3" t="s">
        <v>13112</v>
      </c>
      <c r="C6023" s="3" t="s">
        <v>6119</v>
      </c>
      <c r="D6023" s="2" t="s">
        <v>12608</v>
      </c>
      <c r="E6023" s="3" t="s">
        <v>13109</v>
      </c>
      <c r="G6023" s="61">
        <v>0.88</v>
      </c>
    </row>
    <row r="6024" spans="1:7" x14ac:dyDescent="0.2">
      <c r="A6024" s="1" t="str">
        <f t="shared" si="95"/>
        <v>SICRO3 5901656</v>
      </c>
      <c r="B6024" s="3" t="s">
        <v>13112</v>
      </c>
      <c r="C6024" s="3" t="s">
        <v>6120</v>
      </c>
      <c r="D6024" s="2" t="s">
        <v>12609</v>
      </c>
      <c r="E6024" s="3" t="s">
        <v>13109</v>
      </c>
      <c r="G6024" s="61">
        <v>0.76</v>
      </c>
    </row>
    <row r="6025" spans="1:7" x14ac:dyDescent="0.2">
      <c r="A6025" s="1" t="str">
        <f t="shared" si="95"/>
        <v>SICRO3 5901657</v>
      </c>
      <c r="B6025" s="3" t="s">
        <v>13112</v>
      </c>
      <c r="C6025" s="3" t="s">
        <v>6121</v>
      </c>
      <c r="D6025" s="2" t="s">
        <v>12610</v>
      </c>
      <c r="E6025" s="3" t="s">
        <v>13109</v>
      </c>
      <c r="G6025" s="61">
        <v>0.67</v>
      </c>
    </row>
    <row r="6026" spans="1:7" x14ac:dyDescent="0.2">
      <c r="A6026" s="1" t="str">
        <f t="shared" si="95"/>
        <v>SICRO3 5901658</v>
      </c>
      <c r="B6026" s="3" t="s">
        <v>13112</v>
      </c>
      <c r="C6026" s="3" t="s">
        <v>6122</v>
      </c>
      <c r="D6026" s="2" t="s">
        <v>12611</v>
      </c>
      <c r="E6026" s="3" t="s">
        <v>13109</v>
      </c>
      <c r="G6026" s="61">
        <v>2.75</v>
      </c>
    </row>
    <row r="6027" spans="1:7" x14ac:dyDescent="0.2">
      <c r="A6027" s="1" t="str">
        <f t="shared" si="95"/>
        <v>SICRO3 5901659</v>
      </c>
      <c r="B6027" s="3" t="s">
        <v>13112</v>
      </c>
      <c r="C6027" s="3" t="s">
        <v>6123</v>
      </c>
      <c r="D6027" s="2" t="s">
        <v>12612</v>
      </c>
      <c r="E6027" s="3" t="s">
        <v>13109</v>
      </c>
      <c r="G6027" s="61">
        <v>1.91</v>
      </c>
    </row>
    <row r="6028" spans="1:7" x14ac:dyDescent="0.2">
      <c r="A6028" s="1" t="str">
        <f t="shared" si="95"/>
        <v>SICRO3 5901660</v>
      </c>
      <c r="B6028" s="3" t="s">
        <v>13112</v>
      </c>
      <c r="C6028" s="3" t="s">
        <v>6124</v>
      </c>
      <c r="D6028" s="2" t="s">
        <v>12613</v>
      </c>
      <c r="E6028" s="3" t="s">
        <v>13109</v>
      </c>
      <c r="G6028" s="61">
        <v>0.49</v>
      </c>
    </row>
    <row r="6029" spans="1:7" x14ac:dyDescent="0.2">
      <c r="A6029" s="1" t="str">
        <f t="shared" si="95"/>
        <v>SICRO3 5901661</v>
      </c>
      <c r="B6029" s="3" t="s">
        <v>13112</v>
      </c>
      <c r="C6029" s="3" t="s">
        <v>6125</v>
      </c>
      <c r="D6029" s="2" t="s">
        <v>12614</v>
      </c>
      <c r="E6029" s="3" t="s">
        <v>13109</v>
      </c>
      <c r="G6029" s="61">
        <v>0.46</v>
      </c>
    </row>
    <row r="6030" spans="1:7" x14ac:dyDescent="0.2">
      <c r="A6030" s="1" t="str">
        <f t="shared" si="95"/>
        <v>SICRO3 5901662</v>
      </c>
      <c r="B6030" s="3" t="s">
        <v>13112</v>
      </c>
      <c r="C6030" s="3" t="s">
        <v>6126</v>
      </c>
      <c r="D6030" s="2" t="s">
        <v>12615</v>
      </c>
      <c r="E6030" s="3" t="s">
        <v>13109</v>
      </c>
      <c r="G6030" s="61">
        <v>1.1299999999999999</v>
      </c>
    </row>
    <row r="6031" spans="1:7" x14ac:dyDescent="0.2">
      <c r="A6031" s="1" t="str">
        <f t="shared" si="95"/>
        <v>SICRO3 5901663</v>
      </c>
      <c r="B6031" s="3" t="s">
        <v>13112</v>
      </c>
      <c r="C6031" s="3" t="s">
        <v>6127</v>
      </c>
      <c r="D6031" s="2" t="s">
        <v>12616</v>
      </c>
      <c r="E6031" s="3" t="s">
        <v>13109</v>
      </c>
      <c r="G6031" s="61">
        <v>0.45</v>
      </c>
    </row>
    <row r="6032" spans="1:7" x14ac:dyDescent="0.2">
      <c r="A6032" s="1" t="str">
        <f t="shared" si="95"/>
        <v>SICRO3 5901664</v>
      </c>
      <c r="B6032" s="3" t="s">
        <v>13112</v>
      </c>
      <c r="C6032" s="3" t="s">
        <v>6128</v>
      </c>
      <c r="D6032" s="2" t="s">
        <v>12617</v>
      </c>
      <c r="E6032" s="3" t="s">
        <v>13109</v>
      </c>
      <c r="G6032" s="61">
        <v>0.89</v>
      </c>
    </row>
    <row r="6033" spans="1:7" x14ac:dyDescent="0.2">
      <c r="A6033" s="1" t="str">
        <f t="shared" si="95"/>
        <v>SICRO3 5901665</v>
      </c>
      <c r="B6033" s="3" t="s">
        <v>13112</v>
      </c>
      <c r="C6033" s="3" t="s">
        <v>6129</v>
      </c>
      <c r="D6033" s="2" t="s">
        <v>12618</v>
      </c>
      <c r="E6033" s="3" t="s">
        <v>13109</v>
      </c>
      <c r="G6033" s="61">
        <v>0.77</v>
      </c>
    </row>
    <row r="6034" spans="1:7" x14ac:dyDescent="0.2">
      <c r="A6034" s="1" t="str">
        <f t="shared" si="95"/>
        <v>SICRO3 5901666</v>
      </c>
      <c r="B6034" s="3" t="s">
        <v>13112</v>
      </c>
      <c r="C6034" s="3" t="s">
        <v>6130</v>
      </c>
      <c r="D6034" s="2" t="s">
        <v>12619</v>
      </c>
      <c r="E6034" s="3" t="s">
        <v>13109</v>
      </c>
      <c r="G6034" s="61">
        <v>0.67</v>
      </c>
    </row>
    <row r="6035" spans="1:7" x14ac:dyDescent="0.2">
      <c r="A6035" s="1" t="str">
        <f t="shared" ref="A6035:A6098" si="96">CONCATENATE($B6035," ",$C6035)</f>
        <v>SICRO3 5901667</v>
      </c>
      <c r="B6035" s="3" t="s">
        <v>13112</v>
      </c>
      <c r="C6035" s="3" t="s">
        <v>6131</v>
      </c>
      <c r="D6035" s="2" t="s">
        <v>12620</v>
      </c>
      <c r="E6035" s="3" t="s">
        <v>13109</v>
      </c>
      <c r="G6035" s="61">
        <v>2.78</v>
      </c>
    </row>
    <row r="6036" spans="1:7" ht="22.5" x14ac:dyDescent="0.2">
      <c r="A6036" s="1" t="str">
        <f t="shared" si="96"/>
        <v>SICRO3 5914511</v>
      </c>
      <c r="B6036" s="3" t="s">
        <v>13112</v>
      </c>
      <c r="C6036" s="3" t="s">
        <v>6132</v>
      </c>
      <c r="D6036" s="2" t="s">
        <v>12621</v>
      </c>
      <c r="E6036" s="3" t="s">
        <v>13108</v>
      </c>
      <c r="G6036" s="61">
        <v>0.28000000000000003</v>
      </c>
    </row>
    <row r="6037" spans="1:7" ht="22.5" x14ac:dyDescent="0.2">
      <c r="A6037" s="1" t="str">
        <f t="shared" si="96"/>
        <v>SICRO3 5914510</v>
      </c>
      <c r="B6037" s="3" t="s">
        <v>13112</v>
      </c>
      <c r="C6037" s="3" t="s">
        <v>6133</v>
      </c>
      <c r="D6037" s="2" t="s">
        <v>12622</v>
      </c>
      <c r="E6037" s="3" t="s">
        <v>13108</v>
      </c>
      <c r="G6037" s="61">
        <v>0.26</v>
      </c>
    </row>
    <row r="6038" spans="1:7" ht="22.5" x14ac:dyDescent="0.2">
      <c r="A6038" s="1" t="str">
        <f t="shared" si="96"/>
        <v>SICRO3 5906597</v>
      </c>
      <c r="B6038" s="3" t="s">
        <v>13112</v>
      </c>
      <c r="C6038" s="3" t="s">
        <v>6134</v>
      </c>
      <c r="D6038" s="2" t="s">
        <v>12623</v>
      </c>
      <c r="E6038" s="3" t="s">
        <v>13110</v>
      </c>
      <c r="G6038" s="61">
        <v>14.37</v>
      </c>
    </row>
    <row r="6039" spans="1:7" ht="22.5" x14ac:dyDescent="0.2">
      <c r="A6039" s="1" t="str">
        <f t="shared" si="96"/>
        <v>SICRO3 5906598</v>
      </c>
      <c r="B6039" s="3" t="s">
        <v>13112</v>
      </c>
      <c r="C6039" s="3" t="s">
        <v>6135</v>
      </c>
      <c r="D6039" s="2" t="s">
        <v>12624</v>
      </c>
      <c r="E6039" s="3" t="s">
        <v>13110</v>
      </c>
      <c r="G6039" s="61">
        <v>11.49</v>
      </c>
    </row>
    <row r="6040" spans="1:7" ht="22.5" x14ac:dyDescent="0.2">
      <c r="A6040" s="1" t="str">
        <f t="shared" si="96"/>
        <v>SICRO3 5906599</v>
      </c>
      <c r="B6040" s="3" t="s">
        <v>13112</v>
      </c>
      <c r="C6040" s="3" t="s">
        <v>6136</v>
      </c>
      <c r="D6040" s="2" t="s">
        <v>12625</v>
      </c>
      <c r="E6040" s="3" t="s">
        <v>13110</v>
      </c>
      <c r="G6040" s="61">
        <v>9.32</v>
      </c>
    </row>
    <row r="6041" spans="1:7" ht="22.5" x14ac:dyDescent="0.2">
      <c r="A6041" s="1" t="str">
        <f t="shared" si="96"/>
        <v>SICRO3 5906594</v>
      </c>
      <c r="B6041" s="3" t="s">
        <v>13112</v>
      </c>
      <c r="C6041" s="3" t="s">
        <v>6137</v>
      </c>
      <c r="D6041" s="2" t="s">
        <v>12626</v>
      </c>
      <c r="E6041" s="3" t="s">
        <v>13110</v>
      </c>
      <c r="G6041" s="61">
        <v>9.58</v>
      </c>
    </row>
    <row r="6042" spans="1:7" ht="22.5" x14ac:dyDescent="0.2">
      <c r="A6042" s="1" t="str">
        <f t="shared" si="96"/>
        <v>SICRO3 5906595</v>
      </c>
      <c r="B6042" s="3" t="s">
        <v>13112</v>
      </c>
      <c r="C6042" s="3" t="s">
        <v>6138</v>
      </c>
      <c r="D6042" s="2" t="s">
        <v>12627</v>
      </c>
      <c r="E6042" s="3" t="s">
        <v>13110</v>
      </c>
      <c r="G6042" s="61">
        <v>7.66</v>
      </c>
    </row>
    <row r="6043" spans="1:7" ht="22.5" x14ac:dyDescent="0.2">
      <c r="A6043" s="1" t="str">
        <f t="shared" si="96"/>
        <v>SICRO3 5906596</v>
      </c>
      <c r="B6043" s="3" t="s">
        <v>13112</v>
      </c>
      <c r="C6043" s="3" t="s">
        <v>6139</v>
      </c>
      <c r="D6043" s="2" t="s">
        <v>12628</v>
      </c>
      <c r="E6043" s="3" t="s">
        <v>13110</v>
      </c>
      <c r="G6043" s="61">
        <v>6.21</v>
      </c>
    </row>
    <row r="6044" spans="1:7" x14ac:dyDescent="0.2">
      <c r="A6044" s="1" t="str">
        <f t="shared" si="96"/>
        <v>SICRO3 5901668</v>
      </c>
      <c r="B6044" s="3" t="s">
        <v>13112</v>
      </c>
      <c r="C6044" s="3" t="s">
        <v>6140</v>
      </c>
      <c r="D6044" s="2" t="s">
        <v>12629</v>
      </c>
      <c r="E6044" s="3" t="s">
        <v>13109</v>
      </c>
      <c r="G6044" s="61">
        <v>1.95</v>
      </c>
    </row>
    <row r="6045" spans="1:7" x14ac:dyDescent="0.2">
      <c r="A6045" s="1" t="str">
        <f t="shared" si="96"/>
        <v>SICRO3 5901669</v>
      </c>
      <c r="B6045" s="3" t="s">
        <v>13112</v>
      </c>
      <c r="C6045" s="3" t="s">
        <v>6141</v>
      </c>
      <c r="D6045" s="2" t="s">
        <v>12630</v>
      </c>
      <c r="E6045" s="3" t="s">
        <v>13109</v>
      </c>
      <c r="G6045" s="61">
        <v>0.5</v>
      </c>
    </row>
    <row r="6046" spans="1:7" x14ac:dyDescent="0.2">
      <c r="A6046" s="1" t="str">
        <f t="shared" si="96"/>
        <v>SICRO3 5901670</v>
      </c>
      <c r="B6046" s="3" t="s">
        <v>13112</v>
      </c>
      <c r="C6046" s="3" t="s">
        <v>6142</v>
      </c>
      <c r="D6046" s="2" t="s">
        <v>12631</v>
      </c>
      <c r="E6046" s="3" t="s">
        <v>13109</v>
      </c>
      <c r="G6046" s="61">
        <v>0.47</v>
      </c>
    </row>
    <row r="6047" spans="1:7" x14ac:dyDescent="0.2">
      <c r="A6047" s="1" t="str">
        <f t="shared" si="96"/>
        <v>SICRO3 5901671</v>
      </c>
      <c r="B6047" s="3" t="s">
        <v>13112</v>
      </c>
      <c r="C6047" s="3" t="s">
        <v>6143</v>
      </c>
      <c r="D6047" s="2" t="s">
        <v>12632</v>
      </c>
      <c r="E6047" s="3" t="s">
        <v>13109</v>
      </c>
      <c r="G6047" s="61">
        <v>1.1499999999999999</v>
      </c>
    </row>
    <row r="6048" spans="1:7" x14ac:dyDescent="0.2">
      <c r="A6048" s="1" t="str">
        <f t="shared" si="96"/>
        <v>SICRO3 5901672</v>
      </c>
      <c r="B6048" s="3" t="s">
        <v>13112</v>
      </c>
      <c r="C6048" s="3" t="s">
        <v>6144</v>
      </c>
      <c r="D6048" s="2" t="s">
        <v>12633</v>
      </c>
      <c r="E6048" s="3" t="s">
        <v>13109</v>
      </c>
      <c r="G6048" s="61">
        <v>0.46</v>
      </c>
    </row>
    <row r="6049" spans="1:7" x14ac:dyDescent="0.2">
      <c r="A6049" s="1" t="str">
        <f t="shared" si="96"/>
        <v>SICRO3 5901673</v>
      </c>
      <c r="B6049" s="3" t="s">
        <v>13112</v>
      </c>
      <c r="C6049" s="3" t="s">
        <v>6145</v>
      </c>
      <c r="D6049" s="2" t="s">
        <v>12634</v>
      </c>
      <c r="E6049" s="3" t="s">
        <v>13109</v>
      </c>
      <c r="G6049" s="61">
        <v>0.91</v>
      </c>
    </row>
    <row r="6050" spans="1:7" x14ac:dyDescent="0.2">
      <c r="A6050" s="1" t="str">
        <f t="shared" si="96"/>
        <v>SICRO3 5901674</v>
      </c>
      <c r="B6050" s="3" t="s">
        <v>13112</v>
      </c>
      <c r="C6050" s="3" t="s">
        <v>6146</v>
      </c>
      <c r="D6050" s="2" t="s">
        <v>12635</v>
      </c>
      <c r="E6050" s="3" t="s">
        <v>13109</v>
      </c>
      <c r="G6050" s="61">
        <v>0.78</v>
      </c>
    </row>
    <row r="6051" spans="1:7" x14ac:dyDescent="0.2">
      <c r="A6051" s="1" t="str">
        <f t="shared" si="96"/>
        <v>SICRO3 5901675</v>
      </c>
      <c r="B6051" s="3" t="s">
        <v>13112</v>
      </c>
      <c r="C6051" s="3" t="s">
        <v>6147</v>
      </c>
      <c r="D6051" s="2" t="s">
        <v>12636</v>
      </c>
      <c r="E6051" s="3" t="s">
        <v>13109</v>
      </c>
      <c r="G6051" s="61">
        <v>0.69</v>
      </c>
    </row>
    <row r="6052" spans="1:7" x14ac:dyDescent="0.2">
      <c r="A6052" s="1" t="str">
        <f t="shared" si="96"/>
        <v>SICRO3 5901676</v>
      </c>
      <c r="B6052" s="3" t="s">
        <v>13112</v>
      </c>
      <c r="C6052" s="3" t="s">
        <v>6148</v>
      </c>
      <c r="D6052" s="2" t="s">
        <v>12637</v>
      </c>
      <c r="E6052" s="3" t="s">
        <v>13109</v>
      </c>
      <c r="G6052" s="61">
        <v>2.84</v>
      </c>
    </row>
    <row r="6053" spans="1:7" x14ac:dyDescent="0.2">
      <c r="A6053" s="1" t="str">
        <f t="shared" si="96"/>
        <v>SICRO3 5901677</v>
      </c>
      <c r="B6053" s="3" t="s">
        <v>13112</v>
      </c>
      <c r="C6053" s="3" t="s">
        <v>6149</v>
      </c>
      <c r="D6053" s="2" t="s">
        <v>12638</v>
      </c>
      <c r="E6053" s="3" t="s">
        <v>13109</v>
      </c>
      <c r="G6053" s="61">
        <v>1.92</v>
      </c>
    </row>
    <row r="6054" spans="1:7" x14ac:dyDescent="0.2">
      <c r="A6054" s="1" t="str">
        <f t="shared" si="96"/>
        <v>SICRO3 5901678</v>
      </c>
      <c r="B6054" s="3" t="s">
        <v>13112</v>
      </c>
      <c r="C6054" s="3" t="s">
        <v>6150</v>
      </c>
      <c r="D6054" s="2" t="s">
        <v>12639</v>
      </c>
      <c r="E6054" s="3" t="s">
        <v>13109</v>
      </c>
      <c r="G6054" s="61">
        <v>0.49</v>
      </c>
    </row>
    <row r="6055" spans="1:7" x14ac:dyDescent="0.2">
      <c r="A6055" s="1" t="str">
        <f t="shared" si="96"/>
        <v>SICRO3 5901679</v>
      </c>
      <c r="B6055" s="3" t="s">
        <v>13112</v>
      </c>
      <c r="C6055" s="3" t="s">
        <v>6151</v>
      </c>
      <c r="D6055" s="2" t="s">
        <v>12640</v>
      </c>
      <c r="E6055" s="3" t="s">
        <v>13109</v>
      </c>
      <c r="G6055" s="61">
        <v>0.46</v>
      </c>
    </row>
    <row r="6056" spans="1:7" x14ac:dyDescent="0.2">
      <c r="A6056" s="1" t="str">
        <f t="shared" si="96"/>
        <v>SICRO3 5901680</v>
      </c>
      <c r="B6056" s="3" t="s">
        <v>13112</v>
      </c>
      <c r="C6056" s="3" t="s">
        <v>6152</v>
      </c>
      <c r="D6056" s="2" t="s">
        <v>12641</v>
      </c>
      <c r="E6056" s="3" t="s">
        <v>13109</v>
      </c>
      <c r="G6056" s="61">
        <v>1.1299999999999999</v>
      </c>
    </row>
    <row r="6057" spans="1:7" x14ac:dyDescent="0.2">
      <c r="A6057" s="1" t="str">
        <f t="shared" si="96"/>
        <v>SICRO3 5901681</v>
      </c>
      <c r="B6057" s="3" t="s">
        <v>13112</v>
      </c>
      <c r="C6057" s="3" t="s">
        <v>6153</v>
      </c>
      <c r="D6057" s="2" t="s">
        <v>12642</v>
      </c>
      <c r="E6057" s="3" t="s">
        <v>13109</v>
      </c>
      <c r="G6057" s="61">
        <v>0.45</v>
      </c>
    </row>
    <row r="6058" spans="1:7" x14ac:dyDescent="0.2">
      <c r="A6058" s="1" t="str">
        <f t="shared" si="96"/>
        <v>SICRO3 5901682</v>
      </c>
      <c r="B6058" s="3" t="s">
        <v>13112</v>
      </c>
      <c r="C6058" s="3" t="s">
        <v>6154</v>
      </c>
      <c r="D6058" s="2" t="s">
        <v>12643</v>
      </c>
      <c r="E6058" s="3" t="s">
        <v>13109</v>
      </c>
      <c r="G6058" s="61">
        <v>0.89</v>
      </c>
    </row>
    <row r="6059" spans="1:7" x14ac:dyDescent="0.2">
      <c r="A6059" s="1" t="str">
        <f t="shared" si="96"/>
        <v>SICRO3 5901683</v>
      </c>
      <c r="B6059" s="3" t="s">
        <v>13112</v>
      </c>
      <c r="C6059" s="3" t="s">
        <v>6155</v>
      </c>
      <c r="D6059" s="2" t="s">
        <v>12644</v>
      </c>
      <c r="E6059" s="3" t="s">
        <v>13109</v>
      </c>
      <c r="G6059" s="61">
        <v>0.77</v>
      </c>
    </row>
    <row r="6060" spans="1:7" x14ac:dyDescent="0.2">
      <c r="A6060" s="1" t="str">
        <f t="shared" si="96"/>
        <v>SICRO3 5901684</v>
      </c>
      <c r="B6060" s="3" t="s">
        <v>13112</v>
      </c>
      <c r="C6060" s="3" t="s">
        <v>6156</v>
      </c>
      <c r="D6060" s="2" t="s">
        <v>12645</v>
      </c>
      <c r="E6060" s="3" t="s">
        <v>13109</v>
      </c>
      <c r="G6060" s="61">
        <v>0.68</v>
      </c>
    </row>
    <row r="6061" spans="1:7" x14ac:dyDescent="0.2">
      <c r="A6061" s="1" t="str">
        <f t="shared" si="96"/>
        <v>SICRO3 5901685</v>
      </c>
      <c r="B6061" s="3" t="s">
        <v>13112</v>
      </c>
      <c r="C6061" s="3" t="s">
        <v>6157</v>
      </c>
      <c r="D6061" s="2" t="s">
        <v>12646</v>
      </c>
      <c r="E6061" s="3" t="s">
        <v>13109</v>
      </c>
      <c r="G6061" s="61">
        <v>2.79</v>
      </c>
    </row>
    <row r="6062" spans="1:7" x14ac:dyDescent="0.2">
      <c r="A6062" s="1" t="str">
        <f t="shared" si="96"/>
        <v>SICRO3 5914360</v>
      </c>
      <c r="B6062" s="3" t="s">
        <v>13112</v>
      </c>
      <c r="C6062" s="3" t="s">
        <v>6158</v>
      </c>
      <c r="D6062" s="2" t="s">
        <v>12647</v>
      </c>
      <c r="E6062" s="3" t="s">
        <v>13108</v>
      </c>
      <c r="G6062" s="61">
        <v>1.25</v>
      </c>
    </row>
    <row r="6063" spans="1:7" x14ac:dyDescent="0.2">
      <c r="A6063" s="1" t="str">
        <f t="shared" si="96"/>
        <v>SICRO3 5914361</v>
      </c>
      <c r="B6063" s="3" t="s">
        <v>13112</v>
      </c>
      <c r="C6063" s="3" t="s">
        <v>6159</v>
      </c>
      <c r="D6063" s="2" t="s">
        <v>12648</v>
      </c>
      <c r="E6063" s="3" t="s">
        <v>13108</v>
      </c>
      <c r="G6063" s="61">
        <v>1</v>
      </c>
    </row>
    <row r="6064" spans="1:7" x14ac:dyDescent="0.2">
      <c r="A6064" s="1" t="str">
        <f t="shared" si="96"/>
        <v>SICRO3 5914362</v>
      </c>
      <c r="B6064" s="3" t="s">
        <v>13112</v>
      </c>
      <c r="C6064" s="3" t="s">
        <v>6160</v>
      </c>
      <c r="D6064" s="2" t="s">
        <v>12649</v>
      </c>
      <c r="E6064" s="3" t="s">
        <v>13108</v>
      </c>
      <c r="G6064" s="61">
        <v>0.92</v>
      </c>
    </row>
    <row r="6065" spans="1:7" x14ac:dyDescent="0.2">
      <c r="A6065" s="1" t="str">
        <f t="shared" si="96"/>
        <v>SICRO3 5914364</v>
      </c>
      <c r="B6065" s="3" t="s">
        <v>13112</v>
      </c>
      <c r="C6065" s="3" t="s">
        <v>6161</v>
      </c>
      <c r="D6065" s="2" t="s">
        <v>12650</v>
      </c>
      <c r="E6065" s="3" t="s">
        <v>13108</v>
      </c>
      <c r="G6065" s="61">
        <v>0.92</v>
      </c>
    </row>
    <row r="6066" spans="1:7" ht="22.5" x14ac:dyDescent="0.2">
      <c r="A6066" s="1" t="str">
        <f t="shared" si="96"/>
        <v>SICRO3 5914365</v>
      </c>
      <c r="B6066" s="3" t="s">
        <v>13112</v>
      </c>
      <c r="C6066" s="3" t="s">
        <v>6162</v>
      </c>
      <c r="D6066" s="2" t="s">
        <v>12651</v>
      </c>
      <c r="E6066" s="3" t="s">
        <v>13108</v>
      </c>
      <c r="G6066" s="61">
        <v>0.73</v>
      </c>
    </row>
    <row r="6067" spans="1:7" x14ac:dyDescent="0.2">
      <c r="A6067" s="1" t="str">
        <f t="shared" si="96"/>
        <v>SICRO3 5914366</v>
      </c>
      <c r="B6067" s="3" t="s">
        <v>13112</v>
      </c>
      <c r="C6067" s="3" t="s">
        <v>6163</v>
      </c>
      <c r="D6067" s="2" t="s">
        <v>12652</v>
      </c>
      <c r="E6067" s="3" t="s">
        <v>13108</v>
      </c>
      <c r="G6067" s="61">
        <v>0.63</v>
      </c>
    </row>
    <row r="6068" spans="1:7" x14ac:dyDescent="0.2">
      <c r="A6068" s="1" t="str">
        <f t="shared" si="96"/>
        <v>SICRO3 5914315</v>
      </c>
      <c r="B6068" s="3" t="s">
        <v>13112</v>
      </c>
      <c r="C6068" s="3" t="s">
        <v>6164</v>
      </c>
      <c r="D6068" s="2" t="s">
        <v>12653</v>
      </c>
      <c r="E6068" s="3" t="s">
        <v>13108</v>
      </c>
      <c r="G6068" s="61">
        <v>0.91</v>
      </c>
    </row>
    <row r="6069" spans="1:7" x14ac:dyDescent="0.2">
      <c r="A6069" s="1" t="str">
        <f t="shared" si="96"/>
        <v>SICRO3 5914330</v>
      </c>
      <c r="B6069" s="3" t="s">
        <v>13112</v>
      </c>
      <c r="C6069" s="3" t="s">
        <v>6165</v>
      </c>
      <c r="D6069" s="2" t="s">
        <v>12654</v>
      </c>
      <c r="E6069" s="3" t="s">
        <v>13108</v>
      </c>
      <c r="G6069" s="61">
        <v>0.73</v>
      </c>
    </row>
    <row r="6070" spans="1:7" x14ac:dyDescent="0.2">
      <c r="A6070" s="1" t="str">
        <f t="shared" si="96"/>
        <v>SICRO3 5914345</v>
      </c>
      <c r="B6070" s="3" t="s">
        <v>13112</v>
      </c>
      <c r="C6070" s="3" t="s">
        <v>6166</v>
      </c>
      <c r="D6070" s="2" t="s">
        <v>12655</v>
      </c>
      <c r="E6070" s="3" t="s">
        <v>13108</v>
      </c>
      <c r="G6070" s="61">
        <v>0.66</v>
      </c>
    </row>
    <row r="6071" spans="1:7" ht="22.5" x14ac:dyDescent="0.2">
      <c r="A6071" s="1" t="str">
        <f t="shared" si="96"/>
        <v>SICRO3 5914367</v>
      </c>
      <c r="B6071" s="3" t="s">
        <v>13112</v>
      </c>
      <c r="C6071" s="3" t="s">
        <v>6167</v>
      </c>
      <c r="D6071" s="2" t="s">
        <v>12656</v>
      </c>
      <c r="E6071" s="3" t="s">
        <v>13108</v>
      </c>
      <c r="G6071" s="61">
        <v>1.68</v>
      </c>
    </row>
    <row r="6072" spans="1:7" ht="22.5" x14ac:dyDescent="0.2">
      <c r="A6072" s="1" t="str">
        <f t="shared" si="96"/>
        <v>SICRO3 5914368</v>
      </c>
      <c r="B6072" s="3" t="s">
        <v>13112</v>
      </c>
      <c r="C6072" s="3" t="s">
        <v>6168</v>
      </c>
      <c r="D6072" s="2" t="s">
        <v>12657</v>
      </c>
      <c r="E6072" s="3" t="s">
        <v>13108</v>
      </c>
      <c r="G6072" s="61">
        <v>1.34</v>
      </c>
    </row>
    <row r="6073" spans="1:7" ht="22.5" x14ac:dyDescent="0.2">
      <c r="A6073" s="1" t="str">
        <f t="shared" si="96"/>
        <v>SICRO3 5914369</v>
      </c>
      <c r="B6073" s="3" t="s">
        <v>13112</v>
      </c>
      <c r="C6073" s="3" t="s">
        <v>6169</v>
      </c>
      <c r="D6073" s="2" t="s">
        <v>12658</v>
      </c>
      <c r="E6073" s="3" t="s">
        <v>13108</v>
      </c>
      <c r="G6073" s="61">
        <v>1.0900000000000001</v>
      </c>
    </row>
    <row r="6074" spans="1:7" ht="22.5" x14ac:dyDescent="0.2">
      <c r="A6074" s="1" t="str">
        <f t="shared" si="96"/>
        <v>SICRO3 5914489</v>
      </c>
      <c r="B6074" s="3" t="s">
        <v>13112</v>
      </c>
      <c r="C6074" s="3" t="s">
        <v>6170</v>
      </c>
      <c r="D6074" s="2" t="s">
        <v>12659</v>
      </c>
      <c r="E6074" s="3" t="s">
        <v>13108</v>
      </c>
      <c r="G6074" s="61">
        <v>0.26</v>
      </c>
    </row>
    <row r="6075" spans="1:7" ht="22.5" x14ac:dyDescent="0.2">
      <c r="A6075" s="1" t="str">
        <f t="shared" si="96"/>
        <v>SICRO3 5914491</v>
      </c>
      <c r="B6075" s="3" t="s">
        <v>13112</v>
      </c>
      <c r="C6075" s="3" t="s">
        <v>6171</v>
      </c>
      <c r="D6075" s="2" t="s">
        <v>12660</v>
      </c>
      <c r="E6075" s="3" t="s">
        <v>13108</v>
      </c>
      <c r="G6075" s="61">
        <v>0.28999999999999998</v>
      </c>
    </row>
    <row r="6076" spans="1:7" ht="22.5" x14ac:dyDescent="0.2">
      <c r="A6076" s="1" t="str">
        <f t="shared" si="96"/>
        <v>SICRO3 5914490</v>
      </c>
      <c r="B6076" s="3" t="s">
        <v>13112</v>
      </c>
      <c r="C6076" s="3" t="s">
        <v>6172</v>
      </c>
      <c r="D6076" s="2" t="s">
        <v>12661</v>
      </c>
      <c r="E6076" s="3" t="s">
        <v>13108</v>
      </c>
      <c r="G6076" s="61">
        <v>0.26</v>
      </c>
    </row>
    <row r="6077" spans="1:7" ht="22.5" x14ac:dyDescent="0.2">
      <c r="A6077" s="1" t="str">
        <f t="shared" si="96"/>
        <v>SICRO3 5914495</v>
      </c>
      <c r="B6077" s="3" t="s">
        <v>13112</v>
      </c>
      <c r="C6077" s="3" t="s">
        <v>6173</v>
      </c>
      <c r="D6077" s="2" t="s">
        <v>12662</v>
      </c>
      <c r="E6077" s="3" t="s">
        <v>13108</v>
      </c>
      <c r="G6077" s="61">
        <v>1.68</v>
      </c>
    </row>
    <row r="6078" spans="1:7" ht="22.5" x14ac:dyDescent="0.2">
      <c r="A6078" s="1" t="str">
        <f t="shared" si="96"/>
        <v>SICRO3 5914494</v>
      </c>
      <c r="B6078" s="3" t="s">
        <v>13112</v>
      </c>
      <c r="C6078" s="3" t="s">
        <v>6174</v>
      </c>
      <c r="D6078" s="2" t="s">
        <v>12663</v>
      </c>
      <c r="E6078" s="3" t="s">
        <v>13108</v>
      </c>
      <c r="G6078" s="61">
        <v>3.7</v>
      </c>
    </row>
    <row r="6079" spans="1:7" ht="22.5" x14ac:dyDescent="0.2">
      <c r="A6079" s="1" t="str">
        <f t="shared" si="96"/>
        <v>SICRO3 5914487</v>
      </c>
      <c r="B6079" s="3" t="s">
        <v>13112</v>
      </c>
      <c r="C6079" s="3" t="s">
        <v>6175</v>
      </c>
      <c r="D6079" s="2" t="s">
        <v>12664</v>
      </c>
      <c r="E6079" s="3" t="s">
        <v>13108</v>
      </c>
      <c r="G6079" s="61">
        <v>0.26</v>
      </c>
    </row>
    <row r="6080" spans="1:7" ht="22.5" x14ac:dyDescent="0.2">
      <c r="A6080" s="1" t="str">
        <f t="shared" si="96"/>
        <v>SICRO3 5914488</v>
      </c>
      <c r="B6080" s="3" t="s">
        <v>13112</v>
      </c>
      <c r="C6080" s="3" t="s">
        <v>6176</v>
      </c>
      <c r="D6080" s="2" t="s">
        <v>12665</v>
      </c>
      <c r="E6080" s="3" t="s">
        <v>13108</v>
      </c>
      <c r="G6080" s="61">
        <v>0.28999999999999998</v>
      </c>
    </row>
    <row r="6081" spans="1:7" ht="22.5" x14ac:dyDescent="0.2">
      <c r="A6081" s="1" t="str">
        <f t="shared" si="96"/>
        <v>SICRO3 5914493</v>
      </c>
      <c r="B6081" s="3" t="s">
        <v>13112</v>
      </c>
      <c r="C6081" s="3" t="s">
        <v>6177</v>
      </c>
      <c r="D6081" s="2" t="s">
        <v>12666</v>
      </c>
      <c r="E6081" s="3" t="s">
        <v>13108</v>
      </c>
      <c r="G6081" s="61">
        <v>6.22</v>
      </c>
    </row>
    <row r="6082" spans="1:7" ht="22.5" x14ac:dyDescent="0.2">
      <c r="A6082" s="1" t="str">
        <f t="shared" si="96"/>
        <v>SICRO3 5914492</v>
      </c>
      <c r="B6082" s="3" t="s">
        <v>13112</v>
      </c>
      <c r="C6082" s="3" t="s">
        <v>6178</v>
      </c>
      <c r="D6082" s="2" t="s">
        <v>12667</v>
      </c>
      <c r="E6082" s="3" t="s">
        <v>13108</v>
      </c>
      <c r="G6082" s="61">
        <v>14.72</v>
      </c>
    </row>
    <row r="6083" spans="1:7" ht="22.5" x14ac:dyDescent="0.2">
      <c r="A6083" s="1" t="str">
        <f t="shared" si="96"/>
        <v>SICRO3 5914482</v>
      </c>
      <c r="B6083" s="3" t="s">
        <v>13112</v>
      </c>
      <c r="C6083" s="3" t="s">
        <v>6179</v>
      </c>
      <c r="D6083" s="2" t="s">
        <v>12668</v>
      </c>
      <c r="E6083" s="3" t="s">
        <v>13108</v>
      </c>
      <c r="G6083" s="61">
        <v>0.65</v>
      </c>
    </row>
    <row r="6084" spans="1:7" ht="22.5" x14ac:dyDescent="0.2">
      <c r="A6084" s="1" t="str">
        <f t="shared" si="96"/>
        <v>SICRO3 5914483</v>
      </c>
      <c r="B6084" s="3" t="s">
        <v>13112</v>
      </c>
      <c r="C6084" s="3" t="s">
        <v>6180</v>
      </c>
      <c r="D6084" s="2" t="s">
        <v>12669</v>
      </c>
      <c r="E6084" s="3" t="s">
        <v>13108</v>
      </c>
      <c r="G6084" s="61">
        <v>0.48</v>
      </c>
    </row>
    <row r="6085" spans="1:7" ht="22.5" x14ac:dyDescent="0.2">
      <c r="A6085" s="1" t="str">
        <f t="shared" si="96"/>
        <v>SICRO3 5914480</v>
      </c>
      <c r="B6085" s="3" t="s">
        <v>13112</v>
      </c>
      <c r="C6085" s="3" t="s">
        <v>6181</v>
      </c>
      <c r="D6085" s="2" t="s">
        <v>12670</v>
      </c>
      <c r="E6085" s="3" t="s">
        <v>13108</v>
      </c>
      <c r="G6085" s="61">
        <v>0.68</v>
      </c>
    </row>
    <row r="6086" spans="1:7" ht="22.5" x14ac:dyDescent="0.2">
      <c r="A6086" s="1" t="str">
        <f t="shared" si="96"/>
        <v>SICRO3 5914481</v>
      </c>
      <c r="B6086" s="3" t="s">
        <v>13112</v>
      </c>
      <c r="C6086" s="3" t="s">
        <v>6182</v>
      </c>
      <c r="D6086" s="2" t="s">
        <v>12671</v>
      </c>
      <c r="E6086" s="3" t="s">
        <v>13108</v>
      </c>
      <c r="G6086" s="61">
        <v>0.45</v>
      </c>
    </row>
    <row r="6087" spans="1:7" ht="22.5" x14ac:dyDescent="0.2">
      <c r="A6087" s="1" t="str">
        <f t="shared" si="96"/>
        <v>SICRO3 5914485</v>
      </c>
      <c r="B6087" s="3" t="s">
        <v>13112</v>
      </c>
      <c r="C6087" s="3" t="s">
        <v>6183</v>
      </c>
      <c r="D6087" s="2" t="s">
        <v>12672</v>
      </c>
      <c r="E6087" s="3" t="s">
        <v>13108</v>
      </c>
      <c r="G6087" s="61">
        <v>4.28</v>
      </c>
    </row>
    <row r="6088" spans="1:7" ht="22.5" x14ac:dyDescent="0.2">
      <c r="A6088" s="1" t="str">
        <f t="shared" si="96"/>
        <v>SICRO3 5914486</v>
      </c>
      <c r="B6088" s="3" t="s">
        <v>13112</v>
      </c>
      <c r="C6088" s="3" t="s">
        <v>6184</v>
      </c>
      <c r="D6088" s="2" t="s">
        <v>12673</v>
      </c>
      <c r="E6088" s="3" t="s">
        <v>13108</v>
      </c>
      <c r="G6088" s="61">
        <v>5.29</v>
      </c>
    </row>
    <row r="6089" spans="1:7" ht="22.5" x14ac:dyDescent="0.2">
      <c r="A6089" s="1" t="str">
        <f t="shared" si="96"/>
        <v>SICRO3 5914484</v>
      </c>
      <c r="B6089" s="3" t="s">
        <v>13112</v>
      </c>
      <c r="C6089" s="3" t="s">
        <v>6185</v>
      </c>
      <c r="D6089" s="2" t="s">
        <v>12674</v>
      </c>
      <c r="E6089" s="3" t="s">
        <v>13108</v>
      </c>
      <c r="G6089" s="61">
        <v>3.71</v>
      </c>
    </row>
    <row r="6090" spans="1:7" x14ac:dyDescent="0.2">
      <c r="A6090" s="1" t="str">
        <f t="shared" si="96"/>
        <v>SICRO3 5914620</v>
      </c>
      <c r="B6090" s="3" t="s">
        <v>13112</v>
      </c>
      <c r="C6090" s="3" t="s">
        <v>6186</v>
      </c>
      <c r="D6090" s="2" t="s">
        <v>12675</v>
      </c>
      <c r="E6090" s="3" t="s">
        <v>13108</v>
      </c>
      <c r="G6090" s="61">
        <v>2.78</v>
      </c>
    </row>
    <row r="6091" spans="1:7" x14ac:dyDescent="0.2">
      <c r="A6091" s="1" t="str">
        <f t="shared" si="96"/>
        <v>SICRO3 5914621</v>
      </c>
      <c r="B6091" s="3" t="s">
        <v>13112</v>
      </c>
      <c r="C6091" s="3" t="s">
        <v>6187</v>
      </c>
      <c r="D6091" s="2" t="s">
        <v>12676</v>
      </c>
      <c r="E6091" s="3" t="s">
        <v>13108</v>
      </c>
      <c r="G6091" s="61">
        <v>2.23</v>
      </c>
    </row>
    <row r="6092" spans="1:7" x14ac:dyDescent="0.2">
      <c r="A6092" s="1" t="str">
        <f t="shared" si="96"/>
        <v>SICRO3 5914622</v>
      </c>
      <c r="B6092" s="3" t="s">
        <v>13112</v>
      </c>
      <c r="C6092" s="3" t="s">
        <v>6188</v>
      </c>
      <c r="D6092" s="2" t="s">
        <v>12677</v>
      </c>
      <c r="E6092" s="3" t="s">
        <v>13108</v>
      </c>
      <c r="G6092" s="61">
        <v>1.81</v>
      </c>
    </row>
    <row r="6093" spans="1:7" x14ac:dyDescent="0.2">
      <c r="A6093" s="1" t="str">
        <f t="shared" si="96"/>
        <v>SICRO3 5901695</v>
      </c>
      <c r="B6093" s="3" t="s">
        <v>13112</v>
      </c>
      <c r="C6093" s="3" t="s">
        <v>6189</v>
      </c>
      <c r="D6093" s="2" t="s">
        <v>12678</v>
      </c>
      <c r="E6093" s="3" t="s">
        <v>13109</v>
      </c>
      <c r="G6093" s="61">
        <v>0.79</v>
      </c>
    </row>
    <row r="6094" spans="1:7" x14ac:dyDescent="0.2">
      <c r="A6094" s="1" t="str">
        <f t="shared" si="96"/>
        <v>SICRO3 5901696</v>
      </c>
      <c r="B6094" s="3" t="s">
        <v>13112</v>
      </c>
      <c r="C6094" s="3" t="s">
        <v>6190</v>
      </c>
      <c r="D6094" s="2" t="s">
        <v>12679</v>
      </c>
      <c r="E6094" s="3" t="s">
        <v>13109</v>
      </c>
      <c r="G6094" s="61">
        <v>0.57999999999999996</v>
      </c>
    </row>
    <row r="6095" spans="1:7" x14ac:dyDescent="0.2">
      <c r="A6095" s="1" t="str">
        <f t="shared" si="96"/>
        <v>SICRO3 5901697</v>
      </c>
      <c r="B6095" s="3" t="s">
        <v>13112</v>
      </c>
      <c r="C6095" s="3" t="s">
        <v>6191</v>
      </c>
      <c r="D6095" s="2" t="s">
        <v>12680</v>
      </c>
      <c r="E6095" s="3" t="s">
        <v>13109</v>
      </c>
      <c r="G6095" s="61">
        <v>2.41</v>
      </c>
    </row>
    <row r="6096" spans="1:7" x14ac:dyDescent="0.2">
      <c r="A6096" s="1" t="str">
        <f t="shared" si="96"/>
        <v>SICRO3 5901698</v>
      </c>
      <c r="B6096" s="3" t="s">
        <v>13112</v>
      </c>
      <c r="C6096" s="3" t="s">
        <v>6192</v>
      </c>
      <c r="D6096" s="2" t="s">
        <v>12681</v>
      </c>
      <c r="E6096" s="3" t="s">
        <v>13109</v>
      </c>
      <c r="G6096" s="61">
        <v>2.41</v>
      </c>
    </row>
    <row r="6097" spans="1:7" x14ac:dyDescent="0.2">
      <c r="A6097" s="1" t="str">
        <f t="shared" si="96"/>
        <v>SICRO3 5916654</v>
      </c>
      <c r="B6097" s="3" t="s">
        <v>13112</v>
      </c>
      <c r="C6097" s="3" t="s">
        <v>6193</v>
      </c>
      <c r="D6097" s="2" t="s">
        <v>12682</v>
      </c>
      <c r="E6097" s="3" t="s">
        <v>13109</v>
      </c>
      <c r="G6097" s="61">
        <v>1.42</v>
      </c>
    </row>
    <row r="6098" spans="1:7" x14ac:dyDescent="0.2">
      <c r="A6098" s="1" t="str">
        <f t="shared" si="96"/>
        <v>SICRO3 5916637</v>
      </c>
      <c r="B6098" s="3" t="s">
        <v>13112</v>
      </c>
      <c r="C6098" s="3" t="s">
        <v>6194</v>
      </c>
      <c r="D6098" s="2" t="s">
        <v>12683</v>
      </c>
      <c r="E6098" s="3" t="s">
        <v>13109</v>
      </c>
      <c r="G6098" s="61">
        <v>7.13</v>
      </c>
    </row>
    <row r="6099" spans="1:7" x14ac:dyDescent="0.2">
      <c r="A6099" s="1" t="str">
        <f t="shared" ref="A6099:A6162" si="97">CONCATENATE($B6099," ",$C6099)</f>
        <v>SICRO3 5916618</v>
      </c>
      <c r="B6099" s="3" t="s">
        <v>13112</v>
      </c>
      <c r="C6099" s="3" t="s">
        <v>6195</v>
      </c>
      <c r="D6099" s="2" t="s">
        <v>12684</v>
      </c>
      <c r="E6099" s="3" t="s">
        <v>13109</v>
      </c>
      <c r="G6099" s="61">
        <v>7.13</v>
      </c>
    </row>
    <row r="6100" spans="1:7" x14ac:dyDescent="0.2">
      <c r="A6100" s="1" t="str">
        <f t="shared" si="97"/>
        <v>SICRO3 5914334</v>
      </c>
      <c r="B6100" s="3" t="s">
        <v>13112</v>
      </c>
      <c r="C6100" s="3" t="s">
        <v>6196</v>
      </c>
      <c r="D6100" s="2" t="s">
        <v>12685</v>
      </c>
      <c r="E6100" s="3" t="s">
        <v>13108</v>
      </c>
      <c r="G6100" s="61">
        <v>1.1599999999999999</v>
      </c>
    </row>
    <row r="6101" spans="1:7" ht="22.5" x14ac:dyDescent="0.2">
      <c r="A6101" s="1" t="str">
        <f t="shared" si="97"/>
        <v>SICRO3 5914335</v>
      </c>
      <c r="B6101" s="3" t="s">
        <v>13112</v>
      </c>
      <c r="C6101" s="3" t="s">
        <v>6197</v>
      </c>
      <c r="D6101" s="2" t="s">
        <v>12686</v>
      </c>
      <c r="E6101" s="3" t="s">
        <v>13108</v>
      </c>
      <c r="G6101" s="61">
        <v>0.93</v>
      </c>
    </row>
    <row r="6102" spans="1:7" x14ac:dyDescent="0.2">
      <c r="A6102" s="1" t="str">
        <f t="shared" si="97"/>
        <v>SICRO3 5914336</v>
      </c>
      <c r="B6102" s="3" t="s">
        <v>13112</v>
      </c>
      <c r="C6102" s="3" t="s">
        <v>6198</v>
      </c>
      <c r="D6102" s="2" t="s">
        <v>12687</v>
      </c>
      <c r="E6102" s="3" t="s">
        <v>13108</v>
      </c>
      <c r="G6102" s="61">
        <v>0.79</v>
      </c>
    </row>
    <row r="6103" spans="1:7" x14ac:dyDescent="0.2">
      <c r="A6103" s="1" t="str">
        <f t="shared" si="97"/>
        <v>SICRO3 5914346</v>
      </c>
      <c r="B6103" s="3" t="s">
        <v>13112</v>
      </c>
      <c r="C6103" s="3" t="s">
        <v>6199</v>
      </c>
      <c r="D6103" s="2" t="s">
        <v>12688</v>
      </c>
      <c r="E6103" s="3" t="s">
        <v>13108</v>
      </c>
      <c r="G6103" s="61">
        <v>1.57</v>
      </c>
    </row>
    <row r="6104" spans="1:7" ht="22.5" x14ac:dyDescent="0.2">
      <c r="A6104" s="1" t="str">
        <f t="shared" si="97"/>
        <v>SICRO3 5914347</v>
      </c>
      <c r="B6104" s="3" t="s">
        <v>13112</v>
      </c>
      <c r="C6104" s="3" t="s">
        <v>6200</v>
      </c>
      <c r="D6104" s="2" t="s">
        <v>12689</v>
      </c>
      <c r="E6104" s="3" t="s">
        <v>13108</v>
      </c>
      <c r="G6104" s="61">
        <v>1.25</v>
      </c>
    </row>
    <row r="6105" spans="1:7" x14ac:dyDescent="0.2">
      <c r="A6105" s="1" t="str">
        <f t="shared" si="97"/>
        <v>SICRO3 5914348</v>
      </c>
      <c r="B6105" s="3" t="s">
        <v>13112</v>
      </c>
      <c r="C6105" s="3" t="s">
        <v>6201</v>
      </c>
      <c r="D6105" s="2" t="s">
        <v>12690</v>
      </c>
      <c r="E6105" s="3" t="s">
        <v>13108</v>
      </c>
      <c r="G6105" s="61">
        <v>1.02</v>
      </c>
    </row>
    <row r="6106" spans="1:7" ht="22.5" x14ac:dyDescent="0.2">
      <c r="A6106" s="1" t="str">
        <f t="shared" si="97"/>
        <v>SICRO3 5914611</v>
      </c>
      <c r="B6106" s="3" t="s">
        <v>13112</v>
      </c>
      <c r="C6106" s="3" t="s">
        <v>6202</v>
      </c>
      <c r="D6106" s="2" t="s">
        <v>12691</v>
      </c>
      <c r="E6106" s="3" t="s">
        <v>13108</v>
      </c>
      <c r="G6106" s="61">
        <v>1.27</v>
      </c>
    </row>
    <row r="6107" spans="1:7" ht="22.5" x14ac:dyDescent="0.2">
      <c r="A6107" s="1" t="str">
        <f t="shared" si="97"/>
        <v>SICRO3 5914613</v>
      </c>
      <c r="B6107" s="3" t="s">
        <v>13112</v>
      </c>
      <c r="C6107" s="3" t="s">
        <v>6203</v>
      </c>
      <c r="D6107" s="2" t="s">
        <v>12692</v>
      </c>
      <c r="E6107" s="3" t="s">
        <v>13108</v>
      </c>
      <c r="G6107" s="61">
        <v>1.01</v>
      </c>
    </row>
    <row r="6108" spans="1:7" ht="22.5" x14ac:dyDescent="0.2">
      <c r="A6108" s="1" t="str">
        <f t="shared" si="97"/>
        <v>SICRO3 5914612</v>
      </c>
      <c r="B6108" s="3" t="s">
        <v>13112</v>
      </c>
      <c r="C6108" s="3" t="s">
        <v>6204</v>
      </c>
      <c r="D6108" s="2" t="s">
        <v>12693</v>
      </c>
      <c r="E6108" s="3" t="s">
        <v>13108</v>
      </c>
      <c r="G6108" s="61">
        <v>0.82</v>
      </c>
    </row>
    <row r="6109" spans="1:7" x14ac:dyDescent="0.2">
      <c r="A6109" s="1" t="str">
        <f t="shared" si="97"/>
        <v>SICRO3 5901686</v>
      </c>
      <c r="B6109" s="3" t="s">
        <v>13112</v>
      </c>
      <c r="C6109" s="3" t="s">
        <v>6205</v>
      </c>
      <c r="D6109" s="2" t="s">
        <v>12694</v>
      </c>
      <c r="E6109" s="3" t="s">
        <v>13109</v>
      </c>
      <c r="G6109" s="61">
        <v>5.55</v>
      </c>
    </row>
    <row r="6110" spans="1:7" x14ac:dyDescent="0.2">
      <c r="A6110" s="1" t="str">
        <f t="shared" si="97"/>
        <v>SICRO3 5901687</v>
      </c>
      <c r="B6110" s="3" t="s">
        <v>13112</v>
      </c>
      <c r="C6110" s="3" t="s">
        <v>6206</v>
      </c>
      <c r="D6110" s="2" t="s">
        <v>12695</v>
      </c>
      <c r="E6110" s="3" t="s">
        <v>13109</v>
      </c>
      <c r="G6110" s="61">
        <v>1.42</v>
      </c>
    </row>
    <row r="6111" spans="1:7" x14ac:dyDescent="0.2">
      <c r="A6111" s="1" t="str">
        <f t="shared" si="97"/>
        <v>SICRO3 5901688</v>
      </c>
      <c r="B6111" s="3" t="s">
        <v>13112</v>
      </c>
      <c r="C6111" s="3" t="s">
        <v>6207</v>
      </c>
      <c r="D6111" s="2" t="s">
        <v>12696</v>
      </c>
      <c r="E6111" s="3" t="s">
        <v>13109</v>
      </c>
      <c r="G6111" s="61">
        <v>1.34</v>
      </c>
    </row>
    <row r="6112" spans="1:7" x14ac:dyDescent="0.2">
      <c r="A6112" s="1" t="str">
        <f t="shared" si="97"/>
        <v>SICRO3 5901689</v>
      </c>
      <c r="B6112" s="3" t="s">
        <v>13112</v>
      </c>
      <c r="C6112" s="3" t="s">
        <v>6208</v>
      </c>
      <c r="D6112" s="2" t="s">
        <v>12697</v>
      </c>
      <c r="E6112" s="3" t="s">
        <v>13109</v>
      </c>
      <c r="G6112" s="61">
        <v>3.28</v>
      </c>
    </row>
    <row r="6113" spans="1:7" x14ac:dyDescent="0.2">
      <c r="A6113" s="1" t="str">
        <f t="shared" si="97"/>
        <v>SICRO3 5901690</v>
      </c>
      <c r="B6113" s="3" t="s">
        <v>13112</v>
      </c>
      <c r="C6113" s="3" t="s">
        <v>6209</v>
      </c>
      <c r="D6113" s="2" t="s">
        <v>12698</v>
      </c>
      <c r="E6113" s="3" t="s">
        <v>13109</v>
      </c>
      <c r="G6113" s="61">
        <v>1.29</v>
      </c>
    </row>
    <row r="6114" spans="1:7" x14ac:dyDescent="0.2">
      <c r="A6114" s="1" t="str">
        <f t="shared" si="97"/>
        <v>SICRO3 5901691</v>
      </c>
      <c r="B6114" s="3" t="s">
        <v>13112</v>
      </c>
      <c r="C6114" s="3" t="s">
        <v>6210</v>
      </c>
      <c r="D6114" s="2" t="s">
        <v>12699</v>
      </c>
      <c r="E6114" s="3" t="s">
        <v>13109</v>
      </c>
      <c r="G6114" s="61">
        <v>2.58</v>
      </c>
    </row>
    <row r="6115" spans="1:7" x14ac:dyDescent="0.2">
      <c r="A6115" s="1" t="str">
        <f t="shared" si="97"/>
        <v>SICRO3 5901692</v>
      </c>
      <c r="B6115" s="3" t="s">
        <v>13112</v>
      </c>
      <c r="C6115" s="3" t="s">
        <v>6211</v>
      </c>
      <c r="D6115" s="2" t="s">
        <v>12700</v>
      </c>
      <c r="E6115" s="3" t="s">
        <v>13109</v>
      </c>
      <c r="G6115" s="61">
        <v>2.23</v>
      </c>
    </row>
    <row r="6116" spans="1:7" x14ac:dyDescent="0.2">
      <c r="A6116" s="1" t="str">
        <f t="shared" si="97"/>
        <v>SICRO3 5901693</v>
      </c>
      <c r="B6116" s="3" t="s">
        <v>13112</v>
      </c>
      <c r="C6116" s="3" t="s">
        <v>6212</v>
      </c>
      <c r="D6116" s="2" t="s">
        <v>12701</v>
      </c>
      <c r="E6116" s="3" t="s">
        <v>13109</v>
      </c>
      <c r="G6116" s="61">
        <v>1.96</v>
      </c>
    </row>
    <row r="6117" spans="1:7" x14ac:dyDescent="0.2">
      <c r="A6117" s="1" t="str">
        <f t="shared" si="97"/>
        <v>SICRO3 5901694</v>
      </c>
      <c r="B6117" s="3" t="s">
        <v>13112</v>
      </c>
      <c r="C6117" s="3" t="s">
        <v>6213</v>
      </c>
      <c r="D6117" s="2" t="s">
        <v>12702</v>
      </c>
      <c r="E6117" s="3" t="s">
        <v>13109</v>
      </c>
      <c r="G6117" s="61">
        <v>8.08</v>
      </c>
    </row>
    <row r="6118" spans="1:7" ht="22.5" x14ac:dyDescent="0.2">
      <c r="A6118" s="1" t="str">
        <f t="shared" si="97"/>
        <v>SICRO3 5914512</v>
      </c>
      <c r="B6118" s="3" t="s">
        <v>13112</v>
      </c>
      <c r="C6118" s="3" t="s">
        <v>6214</v>
      </c>
      <c r="D6118" s="2" t="s">
        <v>12703</v>
      </c>
      <c r="E6118" s="3" t="s">
        <v>13108</v>
      </c>
      <c r="G6118" s="61">
        <v>1.55</v>
      </c>
    </row>
    <row r="6119" spans="1:7" ht="22.5" x14ac:dyDescent="0.2">
      <c r="A6119" s="1" t="str">
        <f t="shared" si="97"/>
        <v>SICRO3 5914496</v>
      </c>
      <c r="B6119" s="3" t="s">
        <v>13112</v>
      </c>
      <c r="C6119" s="3" t="s">
        <v>6215</v>
      </c>
      <c r="D6119" s="2" t="s">
        <v>12704</v>
      </c>
      <c r="E6119" s="3" t="s">
        <v>13108</v>
      </c>
      <c r="G6119" s="61">
        <v>1.22</v>
      </c>
    </row>
    <row r="6120" spans="1:7" ht="22.5" x14ac:dyDescent="0.2">
      <c r="A6120" s="1" t="str">
        <f t="shared" si="97"/>
        <v>SICRO3 5914513</v>
      </c>
      <c r="B6120" s="3" t="s">
        <v>13112</v>
      </c>
      <c r="C6120" s="3" t="s">
        <v>6216</v>
      </c>
      <c r="D6120" s="2" t="s">
        <v>12705</v>
      </c>
      <c r="E6120" s="3" t="s">
        <v>13108</v>
      </c>
      <c r="G6120" s="61">
        <v>0.86</v>
      </c>
    </row>
    <row r="6121" spans="1:7" ht="22.5" x14ac:dyDescent="0.2">
      <c r="A6121" s="1" t="str">
        <f t="shared" si="97"/>
        <v>SICRO3 5914497</v>
      </c>
      <c r="B6121" s="3" t="s">
        <v>13112</v>
      </c>
      <c r="C6121" s="3" t="s">
        <v>6217</v>
      </c>
      <c r="D6121" s="2" t="s">
        <v>12706</v>
      </c>
      <c r="E6121" s="3" t="s">
        <v>13108</v>
      </c>
      <c r="G6121" s="61">
        <v>0.67</v>
      </c>
    </row>
    <row r="6122" spans="1:7" ht="22.5" x14ac:dyDescent="0.2">
      <c r="A6122" s="1" t="str">
        <f t="shared" si="97"/>
        <v>SICRO3 5914500</v>
      </c>
      <c r="B6122" s="3" t="s">
        <v>13112</v>
      </c>
      <c r="C6122" s="3" t="s">
        <v>6218</v>
      </c>
      <c r="D6122" s="2" t="s">
        <v>12707</v>
      </c>
      <c r="E6122" s="3" t="s">
        <v>13108</v>
      </c>
      <c r="G6122" s="61">
        <v>1.22</v>
      </c>
    </row>
    <row r="6123" spans="1:7" ht="22.5" x14ac:dyDescent="0.2">
      <c r="A6123" s="1" t="str">
        <f t="shared" si="97"/>
        <v>SICRO3 5914498</v>
      </c>
      <c r="B6123" s="3" t="s">
        <v>13112</v>
      </c>
      <c r="C6123" s="3" t="s">
        <v>6219</v>
      </c>
      <c r="D6123" s="2" t="s">
        <v>12708</v>
      </c>
      <c r="E6123" s="3" t="s">
        <v>13108</v>
      </c>
      <c r="G6123" s="61">
        <v>0.96</v>
      </c>
    </row>
    <row r="6124" spans="1:7" ht="22.5" x14ac:dyDescent="0.2">
      <c r="A6124" s="1" t="str">
        <f t="shared" si="97"/>
        <v>SICRO3 5914501</v>
      </c>
      <c r="B6124" s="3" t="s">
        <v>13112</v>
      </c>
      <c r="C6124" s="3" t="s">
        <v>6220</v>
      </c>
      <c r="D6124" s="2" t="s">
        <v>12709</v>
      </c>
      <c r="E6124" s="3" t="s">
        <v>13108</v>
      </c>
      <c r="G6124" s="61">
        <v>0.68</v>
      </c>
    </row>
    <row r="6125" spans="1:7" ht="22.5" x14ac:dyDescent="0.2">
      <c r="A6125" s="1" t="str">
        <f t="shared" si="97"/>
        <v>SICRO3 5914499</v>
      </c>
      <c r="B6125" s="3" t="s">
        <v>13112</v>
      </c>
      <c r="C6125" s="3" t="s">
        <v>6221</v>
      </c>
      <c r="D6125" s="2" t="s">
        <v>12710</v>
      </c>
      <c r="E6125" s="3" t="s">
        <v>13108</v>
      </c>
      <c r="G6125" s="61">
        <v>0.53</v>
      </c>
    </row>
    <row r="6126" spans="1:7" ht="22.5" x14ac:dyDescent="0.2">
      <c r="A6126" s="1" t="str">
        <f t="shared" si="97"/>
        <v>SICRO3 5914504</v>
      </c>
      <c r="B6126" s="3" t="s">
        <v>13112</v>
      </c>
      <c r="C6126" s="3" t="s">
        <v>6222</v>
      </c>
      <c r="D6126" s="2" t="s">
        <v>12711</v>
      </c>
      <c r="E6126" s="3" t="s">
        <v>13108</v>
      </c>
      <c r="G6126" s="61">
        <v>1.03</v>
      </c>
    </row>
    <row r="6127" spans="1:7" ht="22.5" x14ac:dyDescent="0.2">
      <c r="A6127" s="1" t="str">
        <f t="shared" si="97"/>
        <v>SICRO3 5914502</v>
      </c>
      <c r="B6127" s="3" t="s">
        <v>13112</v>
      </c>
      <c r="C6127" s="3" t="s">
        <v>6223</v>
      </c>
      <c r="D6127" s="2" t="s">
        <v>12712</v>
      </c>
      <c r="E6127" s="3" t="s">
        <v>13108</v>
      </c>
      <c r="G6127" s="61">
        <v>0.81</v>
      </c>
    </row>
    <row r="6128" spans="1:7" ht="22.5" x14ac:dyDescent="0.2">
      <c r="A6128" s="1" t="str">
        <f t="shared" si="97"/>
        <v>SICRO3 5914505</v>
      </c>
      <c r="B6128" s="3" t="s">
        <v>13112</v>
      </c>
      <c r="C6128" s="3" t="s">
        <v>6224</v>
      </c>
      <c r="D6128" s="2" t="s">
        <v>12713</v>
      </c>
      <c r="E6128" s="3" t="s">
        <v>13108</v>
      </c>
      <c r="G6128" s="61">
        <v>0.56999999999999995</v>
      </c>
    </row>
    <row r="6129" spans="1:7" ht="22.5" x14ac:dyDescent="0.2">
      <c r="A6129" s="1" t="str">
        <f t="shared" si="97"/>
        <v>SICRO3 5914503</v>
      </c>
      <c r="B6129" s="3" t="s">
        <v>13112</v>
      </c>
      <c r="C6129" s="3" t="s">
        <v>6225</v>
      </c>
      <c r="D6129" s="2" t="s">
        <v>12714</v>
      </c>
      <c r="E6129" s="3" t="s">
        <v>13108</v>
      </c>
      <c r="G6129" s="61">
        <v>0.45</v>
      </c>
    </row>
    <row r="6130" spans="1:7" ht="22.5" x14ac:dyDescent="0.2">
      <c r="A6130" s="1" t="str">
        <f t="shared" si="97"/>
        <v>SICRO3 5914508</v>
      </c>
      <c r="B6130" s="3" t="s">
        <v>13112</v>
      </c>
      <c r="C6130" s="3" t="s">
        <v>6226</v>
      </c>
      <c r="D6130" s="2" t="s">
        <v>12715</v>
      </c>
      <c r="E6130" s="3" t="s">
        <v>13108</v>
      </c>
      <c r="G6130" s="61">
        <v>1.1499999999999999</v>
      </c>
    </row>
    <row r="6131" spans="1:7" ht="22.5" x14ac:dyDescent="0.2">
      <c r="A6131" s="1" t="str">
        <f t="shared" si="97"/>
        <v>SICRO3 5914506</v>
      </c>
      <c r="B6131" s="3" t="s">
        <v>13112</v>
      </c>
      <c r="C6131" s="3" t="s">
        <v>6227</v>
      </c>
      <c r="D6131" s="2" t="s">
        <v>12716</v>
      </c>
      <c r="E6131" s="3" t="s">
        <v>13108</v>
      </c>
      <c r="G6131" s="61">
        <v>0.91</v>
      </c>
    </row>
    <row r="6132" spans="1:7" ht="22.5" x14ac:dyDescent="0.2">
      <c r="A6132" s="1" t="str">
        <f t="shared" si="97"/>
        <v>SICRO3 5914509</v>
      </c>
      <c r="B6132" s="3" t="s">
        <v>13112</v>
      </c>
      <c r="C6132" s="3" t="s">
        <v>6228</v>
      </c>
      <c r="D6132" s="2" t="s">
        <v>12717</v>
      </c>
      <c r="E6132" s="3" t="s">
        <v>13108</v>
      </c>
      <c r="G6132" s="61">
        <v>0.64</v>
      </c>
    </row>
    <row r="6133" spans="1:7" ht="22.5" x14ac:dyDescent="0.2">
      <c r="A6133" s="1" t="str">
        <f t="shared" si="97"/>
        <v>SICRO3 5914507</v>
      </c>
      <c r="B6133" s="3" t="s">
        <v>13112</v>
      </c>
      <c r="C6133" s="3" t="s">
        <v>6229</v>
      </c>
      <c r="D6133" s="2" t="s">
        <v>12718</v>
      </c>
      <c r="E6133" s="3" t="s">
        <v>13108</v>
      </c>
      <c r="G6133" s="61">
        <v>0.5</v>
      </c>
    </row>
    <row r="6134" spans="1:7" x14ac:dyDescent="0.2">
      <c r="A6134" s="1" t="str">
        <f t="shared" si="97"/>
        <v>SICRO3 5915491</v>
      </c>
      <c r="B6134" s="3" t="s">
        <v>13112</v>
      </c>
      <c r="C6134" s="3" t="s">
        <v>6230</v>
      </c>
      <c r="D6134" s="2" t="s">
        <v>12719</v>
      </c>
      <c r="E6134" s="3" t="s">
        <v>13100</v>
      </c>
      <c r="G6134" s="61">
        <v>25.31</v>
      </c>
    </row>
    <row r="6135" spans="1:7" x14ac:dyDescent="0.2">
      <c r="A6135" s="1" t="str">
        <f t="shared" si="97"/>
        <v>SICRO3 5915492</v>
      </c>
      <c r="B6135" s="3" t="s">
        <v>13112</v>
      </c>
      <c r="C6135" s="3" t="s">
        <v>6231</v>
      </c>
      <c r="D6135" s="2" t="s">
        <v>12720</v>
      </c>
      <c r="E6135" s="3" t="s">
        <v>13100</v>
      </c>
      <c r="G6135" s="61">
        <v>20.25</v>
      </c>
    </row>
    <row r="6136" spans="1:7" x14ac:dyDescent="0.2">
      <c r="A6136" s="1" t="str">
        <f t="shared" si="97"/>
        <v>SICRO3 5915493</v>
      </c>
      <c r="B6136" s="3" t="s">
        <v>13112</v>
      </c>
      <c r="C6136" s="3" t="s">
        <v>6232</v>
      </c>
      <c r="D6136" s="2" t="s">
        <v>12721</v>
      </c>
      <c r="E6136" s="3" t="s">
        <v>13100</v>
      </c>
      <c r="G6136" s="61">
        <v>16.420000000000002</v>
      </c>
    </row>
    <row r="6137" spans="1:7" x14ac:dyDescent="0.2">
      <c r="A6137" s="1" t="str">
        <f t="shared" si="97"/>
        <v>SICRO3 5915488</v>
      </c>
      <c r="B6137" s="3" t="s">
        <v>13112</v>
      </c>
      <c r="C6137" s="3" t="s">
        <v>6233</v>
      </c>
      <c r="D6137" s="2" t="s">
        <v>12722</v>
      </c>
      <c r="E6137" s="3" t="s">
        <v>13100</v>
      </c>
      <c r="G6137" s="61">
        <v>15.23</v>
      </c>
    </row>
    <row r="6138" spans="1:7" x14ac:dyDescent="0.2">
      <c r="A6138" s="1" t="str">
        <f t="shared" si="97"/>
        <v>SICRO3 5915489</v>
      </c>
      <c r="B6138" s="3" t="s">
        <v>13112</v>
      </c>
      <c r="C6138" s="3" t="s">
        <v>6234</v>
      </c>
      <c r="D6138" s="2" t="s">
        <v>12723</v>
      </c>
      <c r="E6138" s="3" t="s">
        <v>13100</v>
      </c>
      <c r="G6138" s="61">
        <v>12.19</v>
      </c>
    </row>
    <row r="6139" spans="1:7" x14ac:dyDescent="0.2">
      <c r="A6139" s="1" t="str">
        <f t="shared" si="97"/>
        <v>SICRO3 5915490</v>
      </c>
      <c r="B6139" s="3" t="s">
        <v>13112</v>
      </c>
      <c r="C6139" s="3" t="s">
        <v>6235</v>
      </c>
      <c r="D6139" s="2" t="s">
        <v>12724</v>
      </c>
      <c r="E6139" s="3" t="s">
        <v>13100</v>
      </c>
      <c r="G6139" s="61">
        <v>9.8800000000000008</v>
      </c>
    </row>
    <row r="6140" spans="1:7" x14ac:dyDescent="0.2">
      <c r="A6140" s="1" t="str">
        <f t="shared" si="97"/>
        <v>SICRO3 5915494</v>
      </c>
      <c r="B6140" s="3" t="s">
        <v>13112</v>
      </c>
      <c r="C6140" s="3" t="s">
        <v>6236</v>
      </c>
      <c r="D6140" s="2" t="s">
        <v>12725</v>
      </c>
      <c r="E6140" s="3" t="s">
        <v>13100</v>
      </c>
      <c r="G6140" s="61">
        <v>31.57</v>
      </c>
    </row>
    <row r="6141" spans="1:7" x14ac:dyDescent="0.2">
      <c r="A6141" s="1" t="str">
        <f t="shared" si="97"/>
        <v>SICRO3 5915495</v>
      </c>
      <c r="B6141" s="3" t="s">
        <v>13112</v>
      </c>
      <c r="C6141" s="3" t="s">
        <v>6237</v>
      </c>
      <c r="D6141" s="2" t="s">
        <v>12726</v>
      </c>
      <c r="E6141" s="3" t="s">
        <v>13100</v>
      </c>
      <c r="G6141" s="61">
        <v>25.26</v>
      </c>
    </row>
    <row r="6142" spans="1:7" x14ac:dyDescent="0.2">
      <c r="A6142" s="1" t="str">
        <f t="shared" si="97"/>
        <v>SICRO3 5915496</v>
      </c>
      <c r="B6142" s="3" t="s">
        <v>13112</v>
      </c>
      <c r="C6142" s="3" t="s">
        <v>6238</v>
      </c>
      <c r="D6142" s="2" t="s">
        <v>12727</v>
      </c>
      <c r="E6142" s="3" t="s">
        <v>13100</v>
      </c>
      <c r="G6142" s="61">
        <v>20.48</v>
      </c>
    </row>
    <row r="6143" spans="1:7" x14ac:dyDescent="0.2">
      <c r="A6143" s="1" t="str">
        <f t="shared" si="97"/>
        <v>SICRO3 5915325</v>
      </c>
      <c r="B6143" s="3" t="s">
        <v>13112</v>
      </c>
      <c r="C6143" s="3" t="s">
        <v>6239</v>
      </c>
      <c r="D6143" s="2" t="s">
        <v>12728</v>
      </c>
      <c r="E6143" s="3" t="s">
        <v>13100</v>
      </c>
      <c r="G6143" s="61">
        <v>75.87</v>
      </c>
    </row>
    <row r="6144" spans="1:7" ht="22.5" x14ac:dyDescent="0.2">
      <c r="A6144" s="1" t="str">
        <f t="shared" si="97"/>
        <v>SICRO3 5915326</v>
      </c>
      <c r="B6144" s="3" t="s">
        <v>13112</v>
      </c>
      <c r="C6144" s="3" t="s">
        <v>6240</v>
      </c>
      <c r="D6144" s="2" t="s">
        <v>12729</v>
      </c>
      <c r="E6144" s="3" t="s">
        <v>13100</v>
      </c>
      <c r="G6144" s="61">
        <v>60.67</v>
      </c>
    </row>
    <row r="6145" spans="1:7" x14ac:dyDescent="0.2">
      <c r="A6145" s="1" t="str">
        <f t="shared" si="97"/>
        <v>SICRO3 5915327</v>
      </c>
      <c r="B6145" s="3" t="s">
        <v>13112</v>
      </c>
      <c r="C6145" s="3" t="s">
        <v>6241</v>
      </c>
      <c r="D6145" s="2" t="s">
        <v>12730</v>
      </c>
      <c r="E6145" s="3" t="s">
        <v>13100</v>
      </c>
      <c r="G6145" s="61">
        <v>49.21</v>
      </c>
    </row>
    <row r="6146" spans="1:7" x14ac:dyDescent="0.2">
      <c r="A6146" s="1" t="str">
        <f t="shared" si="97"/>
        <v>SICRO3 5915328</v>
      </c>
      <c r="B6146" s="3" t="s">
        <v>13112</v>
      </c>
      <c r="C6146" s="3" t="s">
        <v>6242</v>
      </c>
      <c r="D6146" s="2" t="s">
        <v>12731</v>
      </c>
      <c r="E6146" s="3" t="s">
        <v>13100</v>
      </c>
      <c r="G6146" s="61">
        <v>85.93</v>
      </c>
    </row>
    <row r="6147" spans="1:7" ht="22.5" x14ac:dyDescent="0.2">
      <c r="A6147" s="1" t="str">
        <f t="shared" si="97"/>
        <v>SICRO3 5915329</v>
      </c>
      <c r="B6147" s="3" t="s">
        <v>13112</v>
      </c>
      <c r="C6147" s="3" t="s">
        <v>6243</v>
      </c>
      <c r="D6147" s="2" t="s">
        <v>12732</v>
      </c>
      <c r="E6147" s="3" t="s">
        <v>13100</v>
      </c>
      <c r="G6147" s="61">
        <v>68.709999999999994</v>
      </c>
    </row>
    <row r="6148" spans="1:7" x14ac:dyDescent="0.2">
      <c r="A6148" s="1" t="str">
        <f t="shared" si="97"/>
        <v>SICRO3 5915330</v>
      </c>
      <c r="B6148" s="3" t="s">
        <v>13112</v>
      </c>
      <c r="C6148" s="3" t="s">
        <v>6244</v>
      </c>
      <c r="D6148" s="2" t="s">
        <v>12733</v>
      </c>
      <c r="E6148" s="3" t="s">
        <v>13100</v>
      </c>
      <c r="G6148" s="61">
        <v>55.74</v>
      </c>
    </row>
    <row r="6149" spans="1:7" x14ac:dyDescent="0.2">
      <c r="A6149" s="1" t="str">
        <f t="shared" si="97"/>
        <v>SICRO3 5915331</v>
      </c>
      <c r="B6149" s="3" t="s">
        <v>13112</v>
      </c>
      <c r="C6149" s="3" t="s">
        <v>6245</v>
      </c>
      <c r="D6149" s="2" t="s">
        <v>12734</v>
      </c>
      <c r="E6149" s="3" t="s">
        <v>13100</v>
      </c>
      <c r="G6149" s="61">
        <v>164.85</v>
      </c>
    </row>
    <row r="6150" spans="1:7" ht="22.5" x14ac:dyDescent="0.2">
      <c r="A6150" s="1" t="str">
        <f t="shared" si="97"/>
        <v>SICRO3 5915332</v>
      </c>
      <c r="B6150" s="3" t="s">
        <v>13112</v>
      </c>
      <c r="C6150" s="3" t="s">
        <v>6246</v>
      </c>
      <c r="D6150" s="2" t="s">
        <v>12735</v>
      </c>
      <c r="E6150" s="3" t="s">
        <v>13100</v>
      </c>
      <c r="G6150" s="61">
        <v>131.82</v>
      </c>
    </row>
    <row r="6151" spans="1:7" x14ac:dyDescent="0.2">
      <c r="A6151" s="1" t="str">
        <f t="shared" si="97"/>
        <v>SICRO3 5915333</v>
      </c>
      <c r="B6151" s="3" t="s">
        <v>13112</v>
      </c>
      <c r="C6151" s="3" t="s">
        <v>6247</v>
      </c>
      <c r="D6151" s="2" t="s">
        <v>12736</v>
      </c>
      <c r="E6151" s="3" t="s">
        <v>13100</v>
      </c>
      <c r="G6151" s="61">
        <v>106.93</v>
      </c>
    </row>
    <row r="6152" spans="1:7" x14ac:dyDescent="0.2">
      <c r="A6152" s="1" t="str">
        <f t="shared" si="97"/>
        <v>SICRO3 5915364</v>
      </c>
      <c r="B6152" s="3" t="s">
        <v>13112</v>
      </c>
      <c r="C6152" s="3" t="s">
        <v>6248</v>
      </c>
      <c r="D6152" s="2" t="s">
        <v>12737</v>
      </c>
      <c r="E6152" s="3" t="s">
        <v>13100</v>
      </c>
      <c r="G6152" s="61">
        <v>200.91</v>
      </c>
    </row>
    <row r="6153" spans="1:7" ht="22.5" x14ac:dyDescent="0.2">
      <c r="A6153" s="1" t="str">
        <f t="shared" si="97"/>
        <v>SICRO3 5915365</v>
      </c>
      <c r="B6153" s="3" t="s">
        <v>13112</v>
      </c>
      <c r="C6153" s="3" t="s">
        <v>6249</v>
      </c>
      <c r="D6153" s="2" t="s">
        <v>12738</v>
      </c>
      <c r="E6153" s="3" t="s">
        <v>13100</v>
      </c>
      <c r="G6153" s="61">
        <v>160.65</v>
      </c>
    </row>
    <row r="6154" spans="1:7" x14ac:dyDescent="0.2">
      <c r="A6154" s="1" t="str">
        <f t="shared" si="97"/>
        <v>SICRO3 5915361</v>
      </c>
      <c r="B6154" s="3" t="s">
        <v>13112</v>
      </c>
      <c r="C6154" s="3" t="s">
        <v>6250</v>
      </c>
      <c r="D6154" s="2" t="s">
        <v>12739</v>
      </c>
      <c r="E6154" s="3" t="s">
        <v>13100</v>
      </c>
      <c r="G6154" s="61">
        <v>130.31</v>
      </c>
    </row>
    <row r="6155" spans="1:7" x14ac:dyDescent="0.2">
      <c r="A6155" s="1" t="str">
        <f t="shared" si="97"/>
        <v>SICRO3 5919716</v>
      </c>
      <c r="B6155" s="3" t="s">
        <v>13112</v>
      </c>
      <c r="C6155" s="3" t="s">
        <v>6251</v>
      </c>
      <c r="D6155" s="2" t="s">
        <v>12740</v>
      </c>
      <c r="E6155" s="3" t="s">
        <v>13100</v>
      </c>
      <c r="G6155" s="61">
        <v>208.42</v>
      </c>
    </row>
    <row r="6156" spans="1:7" x14ac:dyDescent="0.2">
      <c r="A6156" s="1" t="str">
        <f t="shared" si="97"/>
        <v>SICRO3 5919717</v>
      </c>
      <c r="B6156" s="3" t="s">
        <v>13112</v>
      </c>
      <c r="C6156" s="3" t="s">
        <v>6252</v>
      </c>
      <c r="D6156" s="2" t="s">
        <v>12741</v>
      </c>
      <c r="E6156" s="3" t="s">
        <v>13100</v>
      </c>
      <c r="G6156" s="61">
        <v>181.42</v>
      </c>
    </row>
    <row r="6157" spans="1:7" x14ac:dyDescent="0.2">
      <c r="A6157" s="1" t="str">
        <f t="shared" si="97"/>
        <v>SICRO3 6106220</v>
      </c>
      <c r="B6157" s="3" t="s">
        <v>13112</v>
      </c>
      <c r="C6157" s="3" t="s">
        <v>6253</v>
      </c>
      <c r="D6157" s="2" t="s">
        <v>12742</v>
      </c>
      <c r="E6157" s="3" t="s">
        <v>13096</v>
      </c>
      <c r="G6157" s="61">
        <v>12.89</v>
      </c>
    </row>
    <row r="6158" spans="1:7" ht="22.5" x14ac:dyDescent="0.2">
      <c r="A6158" s="1" t="str">
        <f t="shared" si="97"/>
        <v>SICRO3 6106183</v>
      </c>
      <c r="B6158" s="3" t="s">
        <v>13112</v>
      </c>
      <c r="C6158" s="3" t="s">
        <v>6254</v>
      </c>
      <c r="D6158" s="2" t="s">
        <v>12743</v>
      </c>
      <c r="E6158" s="3" t="s">
        <v>13097</v>
      </c>
      <c r="G6158" s="61">
        <v>342.48</v>
      </c>
    </row>
    <row r="6159" spans="1:7" ht="22.5" x14ac:dyDescent="0.2">
      <c r="A6159" s="1" t="str">
        <f t="shared" si="97"/>
        <v>SICRO3 6106182</v>
      </c>
      <c r="B6159" s="3" t="s">
        <v>13112</v>
      </c>
      <c r="C6159" s="3" t="s">
        <v>6255</v>
      </c>
      <c r="D6159" s="2" t="s">
        <v>12744</v>
      </c>
      <c r="E6159" s="3" t="s">
        <v>13097</v>
      </c>
      <c r="G6159" s="61">
        <v>293.55</v>
      </c>
    </row>
    <row r="6160" spans="1:7" ht="22.5" x14ac:dyDescent="0.2">
      <c r="A6160" s="1" t="str">
        <f t="shared" si="97"/>
        <v>SICRO3 6106194</v>
      </c>
      <c r="B6160" s="3" t="s">
        <v>13112</v>
      </c>
      <c r="C6160" s="3" t="s">
        <v>6256</v>
      </c>
      <c r="D6160" s="2" t="s">
        <v>12745</v>
      </c>
      <c r="E6160" s="3" t="s">
        <v>13097</v>
      </c>
      <c r="G6160" s="61">
        <v>760.27</v>
      </c>
    </row>
    <row r="6161" spans="1:7" ht="22.5" x14ac:dyDescent="0.2">
      <c r="A6161" s="1" t="str">
        <f t="shared" si="97"/>
        <v>SICRO3 6106195</v>
      </c>
      <c r="B6161" s="3" t="s">
        <v>13112</v>
      </c>
      <c r="C6161" s="3" t="s">
        <v>6257</v>
      </c>
      <c r="D6161" s="2" t="s">
        <v>12746</v>
      </c>
      <c r="E6161" s="3" t="s">
        <v>13097</v>
      </c>
      <c r="G6161" s="61">
        <v>842.76</v>
      </c>
    </row>
    <row r="6162" spans="1:7" ht="22.5" x14ac:dyDescent="0.2">
      <c r="A6162" s="1" t="str">
        <f t="shared" si="97"/>
        <v>SICRO3 6106331</v>
      </c>
      <c r="B6162" s="3" t="s">
        <v>13112</v>
      </c>
      <c r="C6162" s="3" t="s">
        <v>6258</v>
      </c>
      <c r="D6162" s="2" t="s">
        <v>12747</v>
      </c>
      <c r="E6162" s="3" t="s">
        <v>13097</v>
      </c>
      <c r="G6162" s="61">
        <v>1913.9</v>
      </c>
    </row>
    <row r="6163" spans="1:7" ht="22.5" x14ac:dyDescent="0.2">
      <c r="A6163" s="1" t="str">
        <f t="shared" ref="A6163:A6226" si="98">CONCATENATE($B6163," ",$C6163)</f>
        <v>SICRO3 6106332</v>
      </c>
      <c r="B6163" s="3" t="s">
        <v>13112</v>
      </c>
      <c r="C6163" s="3" t="s">
        <v>6259</v>
      </c>
      <c r="D6163" s="2" t="s">
        <v>12748</v>
      </c>
      <c r="E6163" s="3" t="s">
        <v>13097</v>
      </c>
      <c r="G6163" s="61">
        <v>2036.59</v>
      </c>
    </row>
    <row r="6164" spans="1:7" ht="22.5" x14ac:dyDescent="0.2">
      <c r="A6164" s="1" t="str">
        <f t="shared" si="98"/>
        <v>SICRO3 6106206</v>
      </c>
      <c r="B6164" s="3" t="s">
        <v>13112</v>
      </c>
      <c r="C6164" s="3" t="s">
        <v>6260</v>
      </c>
      <c r="D6164" s="2" t="s">
        <v>12749</v>
      </c>
      <c r="E6164" s="3" t="s">
        <v>13097</v>
      </c>
      <c r="G6164" s="61">
        <v>2231.36</v>
      </c>
    </row>
    <row r="6165" spans="1:7" ht="22.5" x14ac:dyDescent="0.2">
      <c r="A6165" s="1" t="str">
        <f t="shared" si="98"/>
        <v>SICRO3 6106207</v>
      </c>
      <c r="B6165" s="3" t="s">
        <v>13112</v>
      </c>
      <c r="C6165" s="3" t="s">
        <v>6261</v>
      </c>
      <c r="D6165" s="2" t="s">
        <v>12750</v>
      </c>
      <c r="E6165" s="3" t="s">
        <v>13097</v>
      </c>
      <c r="G6165" s="61">
        <v>2377.56</v>
      </c>
    </row>
    <row r="6166" spans="1:7" x14ac:dyDescent="0.2">
      <c r="A6166" s="1" t="str">
        <f t="shared" si="98"/>
        <v>SICRO3 6106222</v>
      </c>
      <c r="B6166" s="3" t="s">
        <v>13112</v>
      </c>
      <c r="C6166" s="3" t="s">
        <v>6262</v>
      </c>
      <c r="D6166" s="2" t="s">
        <v>12751</v>
      </c>
      <c r="E6166" s="3" t="s">
        <v>13097</v>
      </c>
      <c r="G6166" s="61">
        <v>342.48</v>
      </c>
    </row>
    <row r="6167" spans="1:7" x14ac:dyDescent="0.2">
      <c r="A6167" s="1" t="str">
        <f t="shared" si="98"/>
        <v>SICRO3 6106221</v>
      </c>
      <c r="B6167" s="3" t="s">
        <v>13112</v>
      </c>
      <c r="C6167" s="3" t="s">
        <v>6263</v>
      </c>
      <c r="D6167" s="2" t="s">
        <v>12752</v>
      </c>
      <c r="E6167" s="3" t="s">
        <v>13097</v>
      </c>
      <c r="G6167" s="61">
        <v>293.55</v>
      </c>
    </row>
    <row r="6168" spans="1:7" x14ac:dyDescent="0.2">
      <c r="A6168" s="1" t="str">
        <f t="shared" si="98"/>
        <v>SICRO3 6106224</v>
      </c>
      <c r="B6168" s="3" t="s">
        <v>13112</v>
      </c>
      <c r="C6168" s="3" t="s">
        <v>6264</v>
      </c>
      <c r="D6168" s="2" t="s">
        <v>12753</v>
      </c>
      <c r="E6168" s="3" t="s">
        <v>13097</v>
      </c>
      <c r="G6168" s="61">
        <v>760.27</v>
      </c>
    </row>
    <row r="6169" spans="1:7" x14ac:dyDescent="0.2">
      <c r="A6169" s="1" t="str">
        <f t="shared" si="98"/>
        <v>SICRO3 6106225</v>
      </c>
      <c r="B6169" s="3" t="s">
        <v>13112</v>
      </c>
      <c r="C6169" s="3" t="s">
        <v>6265</v>
      </c>
      <c r="D6169" s="2" t="s">
        <v>12754</v>
      </c>
      <c r="E6169" s="3" t="s">
        <v>13097</v>
      </c>
      <c r="G6169" s="61">
        <v>842.76</v>
      </c>
    </row>
    <row r="6170" spans="1:7" x14ac:dyDescent="0.2">
      <c r="A6170" s="1" t="str">
        <f t="shared" si="98"/>
        <v>SICRO3 6106228</v>
      </c>
      <c r="B6170" s="3" t="s">
        <v>13112</v>
      </c>
      <c r="C6170" s="3" t="s">
        <v>6266</v>
      </c>
      <c r="D6170" s="2" t="s">
        <v>12755</v>
      </c>
      <c r="E6170" s="3" t="s">
        <v>13097</v>
      </c>
      <c r="G6170" s="61">
        <v>1988.94</v>
      </c>
    </row>
    <row r="6171" spans="1:7" x14ac:dyDescent="0.2">
      <c r="A6171" s="1" t="str">
        <f t="shared" si="98"/>
        <v>SICRO3 6106229</v>
      </c>
      <c r="B6171" s="3" t="s">
        <v>13112</v>
      </c>
      <c r="C6171" s="3" t="s">
        <v>6267</v>
      </c>
      <c r="D6171" s="2" t="s">
        <v>12756</v>
      </c>
      <c r="E6171" s="3" t="s">
        <v>13097</v>
      </c>
      <c r="G6171" s="61">
        <v>2117.83</v>
      </c>
    </row>
    <row r="6172" spans="1:7" x14ac:dyDescent="0.2">
      <c r="A6172" s="1" t="str">
        <f t="shared" si="98"/>
        <v>SICRO3 6106328</v>
      </c>
      <c r="B6172" s="3" t="s">
        <v>13112</v>
      </c>
      <c r="C6172" s="3" t="s">
        <v>6268</v>
      </c>
      <c r="D6172" s="2" t="s">
        <v>12757</v>
      </c>
      <c r="E6172" s="3" t="s">
        <v>13097</v>
      </c>
      <c r="G6172" s="61">
        <v>145.02000000000001</v>
      </c>
    </row>
    <row r="6173" spans="1:7" x14ac:dyDescent="0.2">
      <c r="A6173" s="1" t="str">
        <f t="shared" si="98"/>
        <v>SICRO3 6106330</v>
      </c>
      <c r="B6173" s="3" t="s">
        <v>13112</v>
      </c>
      <c r="C6173" s="3" t="s">
        <v>6269</v>
      </c>
      <c r="D6173" s="2" t="s">
        <v>12758</v>
      </c>
      <c r="E6173" s="3" t="s">
        <v>13097</v>
      </c>
      <c r="G6173" s="61">
        <v>720.99</v>
      </c>
    </row>
    <row r="6174" spans="1:7" x14ac:dyDescent="0.2">
      <c r="A6174" s="1" t="str">
        <f t="shared" si="98"/>
        <v>SICRO3 6106326</v>
      </c>
      <c r="B6174" s="3" t="s">
        <v>13112</v>
      </c>
      <c r="C6174" s="3" t="s">
        <v>6270</v>
      </c>
      <c r="D6174" s="2" t="s">
        <v>12759</v>
      </c>
      <c r="E6174" s="3" t="s">
        <v>13097</v>
      </c>
      <c r="G6174" s="61">
        <v>59.85</v>
      </c>
    </row>
    <row r="6175" spans="1:7" x14ac:dyDescent="0.2">
      <c r="A6175" s="1" t="str">
        <f t="shared" si="98"/>
        <v>SICRO3 6106324</v>
      </c>
      <c r="B6175" s="3" t="s">
        <v>13112</v>
      </c>
      <c r="C6175" s="3" t="s">
        <v>6271</v>
      </c>
      <c r="D6175" s="2" t="s">
        <v>12760</v>
      </c>
      <c r="E6175" s="3" t="s">
        <v>13097</v>
      </c>
      <c r="G6175" s="61">
        <v>35.53</v>
      </c>
    </row>
    <row r="6176" spans="1:7" x14ac:dyDescent="0.2">
      <c r="A6176" s="1" t="str">
        <f t="shared" si="98"/>
        <v>SICRO3 6106327</v>
      </c>
      <c r="B6176" s="3" t="s">
        <v>13112</v>
      </c>
      <c r="C6176" s="3" t="s">
        <v>6272</v>
      </c>
      <c r="D6176" s="2" t="s">
        <v>12761</v>
      </c>
      <c r="E6176" s="3" t="s">
        <v>13097</v>
      </c>
      <c r="G6176" s="61">
        <v>144.97</v>
      </c>
    </row>
    <row r="6177" spans="1:7" x14ac:dyDescent="0.2">
      <c r="A6177" s="1" t="str">
        <f t="shared" si="98"/>
        <v>SICRO3 6106329</v>
      </c>
      <c r="B6177" s="3" t="s">
        <v>13112</v>
      </c>
      <c r="C6177" s="3" t="s">
        <v>6273</v>
      </c>
      <c r="D6177" s="2" t="s">
        <v>12762</v>
      </c>
      <c r="E6177" s="3" t="s">
        <v>13097</v>
      </c>
      <c r="G6177" s="61">
        <v>721.92</v>
      </c>
    </row>
    <row r="6178" spans="1:7" x14ac:dyDescent="0.2">
      <c r="A6178" s="1" t="str">
        <f t="shared" si="98"/>
        <v>SICRO3 6106325</v>
      </c>
      <c r="B6178" s="3" t="s">
        <v>13112</v>
      </c>
      <c r="C6178" s="3" t="s">
        <v>6274</v>
      </c>
      <c r="D6178" s="2" t="s">
        <v>12763</v>
      </c>
      <c r="E6178" s="3" t="s">
        <v>13097</v>
      </c>
      <c r="G6178" s="61">
        <v>60</v>
      </c>
    </row>
    <row r="6179" spans="1:7" ht="22.5" x14ac:dyDescent="0.2">
      <c r="A6179" s="1" t="str">
        <f t="shared" si="98"/>
        <v>SICRO3 6208126</v>
      </c>
      <c r="B6179" s="3" t="s">
        <v>13112</v>
      </c>
      <c r="C6179" s="3" t="s">
        <v>6275</v>
      </c>
      <c r="D6179" s="2" t="s">
        <v>12764</v>
      </c>
      <c r="E6179" s="3" t="s">
        <v>13096</v>
      </c>
      <c r="G6179" s="61">
        <v>21.55</v>
      </c>
    </row>
    <row r="6180" spans="1:7" x14ac:dyDescent="0.2">
      <c r="A6180" s="1" t="str">
        <f t="shared" si="98"/>
        <v>SICRO3 6205797</v>
      </c>
      <c r="B6180" s="3" t="s">
        <v>13112</v>
      </c>
      <c r="C6180" s="3" t="s">
        <v>6276</v>
      </c>
      <c r="D6180" s="2" t="s">
        <v>12765</v>
      </c>
      <c r="E6180" s="3" t="s">
        <v>13096</v>
      </c>
      <c r="G6180" s="61">
        <v>13.54</v>
      </c>
    </row>
    <row r="6181" spans="1:7" x14ac:dyDescent="0.2">
      <c r="A6181" s="1" t="str">
        <f t="shared" si="98"/>
        <v>SICRO3 6205791</v>
      </c>
      <c r="B6181" s="3" t="s">
        <v>13112</v>
      </c>
      <c r="C6181" s="3" t="s">
        <v>6277</v>
      </c>
      <c r="D6181" s="2" t="s">
        <v>12766</v>
      </c>
      <c r="E6181" s="3" t="s">
        <v>13095</v>
      </c>
      <c r="G6181" s="61">
        <v>434.06</v>
      </c>
    </row>
    <row r="6182" spans="1:7" x14ac:dyDescent="0.2">
      <c r="A6182" s="1" t="str">
        <f t="shared" si="98"/>
        <v>SICRO3 6205792</v>
      </c>
      <c r="B6182" s="3" t="s">
        <v>13112</v>
      </c>
      <c r="C6182" s="3" t="s">
        <v>6278</v>
      </c>
      <c r="D6182" s="2" t="s">
        <v>12767</v>
      </c>
      <c r="E6182" s="3" t="s">
        <v>13095</v>
      </c>
      <c r="G6182" s="61">
        <v>520.46</v>
      </c>
    </row>
    <row r="6183" spans="1:7" x14ac:dyDescent="0.2">
      <c r="A6183" s="1" t="str">
        <f t="shared" si="98"/>
        <v>SICRO3 6205793</v>
      </c>
      <c r="B6183" s="3" t="s">
        <v>13112</v>
      </c>
      <c r="C6183" s="3" t="s">
        <v>6279</v>
      </c>
      <c r="D6183" s="2" t="s">
        <v>12768</v>
      </c>
      <c r="E6183" s="3" t="s">
        <v>13095</v>
      </c>
      <c r="G6183" s="61">
        <v>611.47</v>
      </c>
    </row>
    <row r="6184" spans="1:7" x14ac:dyDescent="0.2">
      <c r="A6184" s="1" t="str">
        <f t="shared" si="98"/>
        <v>SICRO3 6205796</v>
      </c>
      <c r="B6184" s="3" t="s">
        <v>13112</v>
      </c>
      <c r="C6184" s="3" t="s">
        <v>6280</v>
      </c>
      <c r="D6184" s="2" t="s">
        <v>12769</v>
      </c>
      <c r="E6184" s="3" t="s">
        <v>13095</v>
      </c>
      <c r="G6184" s="61">
        <v>1081.3399999999999</v>
      </c>
    </row>
    <row r="6185" spans="1:7" x14ac:dyDescent="0.2">
      <c r="A6185" s="1" t="str">
        <f t="shared" si="98"/>
        <v>SICRO3 6219451</v>
      </c>
      <c r="B6185" s="3" t="s">
        <v>13112</v>
      </c>
      <c r="C6185" s="3" t="s">
        <v>6281</v>
      </c>
      <c r="D6185" s="2" t="s">
        <v>12770</v>
      </c>
      <c r="E6185" s="3" t="s">
        <v>13095</v>
      </c>
      <c r="G6185" s="61">
        <v>1162.3900000000001</v>
      </c>
    </row>
    <row r="6186" spans="1:7" x14ac:dyDescent="0.2">
      <c r="A6186" s="1" t="str">
        <f t="shared" si="98"/>
        <v>SICRO3 6219452</v>
      </c>
      <c r="B6186" s="3" t="s">
        <v>13112</v>
      </c>
      <c r="C6186" s="3" t="s">
        <v>6282</v>
      </c>
      <c r="D6186" s="2" t="s">
        <v>12771</v>
      </c>
      <c r="E6186" s="3" t="s">
        <v>13095</v>
      </c>
      <c r="G6186" s="61">
        <v>1248.06</v>
      </c>
    </row>
    <row r="6187" spans="1:7" x14ac:dyDescent="0.2">
      <c r="A6187" s="1" t="str">
        <f t="shared" si="98"/>
        <v>SICRO3 6205794</v>
      </c>
      <c r="B6187" s="3" t="s">
        <v>13112</v>
      </c>
      <c r="C6187" s="3" t="s">
        <v>6283</v>
      </c>
      <c r="D6187" s="2" t="s">
        <v>12772</v>
      </c>
      <c r="E6187" s="3" t="s">
        <v>13095</v>
      </c>
      <c r="G6187" s="61">
        <v>933.09</v>
      </c>
    </row>
    <row r="6188" spans="1:7" x14ac:dyDescent="0.2">
      <c r="A6188" s="1" t="str">
        <f t="shared" si="98"/>
        <v>SICRO3 6205795</v>
      </c>
      <c r="B6188" s="3" t="s">
        <v>13112</v>
      </c>
      <c r="C6188" s="3" t="s">
        <v>6284</v>
      </c>
      <c r="D6188" s="2" t="s">
        <v>12773</v>
      </c>
      <c r="E6188" s="3" t="s">
        <v>13095</v>
      </c>
      <c r="G6188" s="61">
        <v>1004.91</v>
      </c>
    </row>
    <row r="6189" spans="1:7" x14ac:dyDescent="0.2">
      <c r="A6189" s="1" t="str">
        <f t="shared" si="98"/>
        <v>SICRO3 6219521</v>
      </c>
      <c r="B6189" s="3" t="s">
        <v>13112</v>
      </c>
      <c r="C6189" s="3" t="s">
        <v>6285</v>
      </c>
      <c r="D6189" s="2" t="s">
        <v>12774</v>
      </c>
      <c r="E6189" s="3" t="s">
        <v>13097</v>
      </c>
      <c r="G6189" s="61">
        <v>174.39</v>
      </c>
    </row>
    <row r="6190" spans="1:7" ht="22.5" x14ac:dyDescent="0.2">
      <c r="A6190" s="1" t="str">
        <f t="shared" si="98"/>
        <v>SICRO3 6219527</v>
      </c>
      <c r="B6190" s="3" t="s">
        <v>13112</v>
      </c>
      <c r="C6190" s="3" t="s">
        <v>6286</v>
      </c>
      <c r="D6190" s="2" t="s">
        <v>12775</v>
      </c>
      <c r="E6190" s="3" t="s">
        <v>13098</v>
      </c>
      <c r="G6190" s="61">
        <v>498.91</v>
      </c>
    </row>
    <row r="6191" spans="1:7" x14ac:dyDescent="0.2">
      <c r="A6191" s="1" t="str">
        <f t="shared" si="98"/>
        <v>SICRO3 6219526</v>
      </c>
      <c r="B6191" s="3" t="s">
        <v>13112</v>
      </c>
      <c r="C6191" s="3" t="s">
        <v>6287</v>
      </c>
      <c r="D6191" s="2" t="s">
        <v>12776</v>
      </c>
      <c r="E6191" s="3" t="s">
        <v>13095</v>
      </c>
      <c r="G6191" s="61">
        <v>59.8</v>
      </c>
    </row>
    <row r="6192" spans="1:7" ht="22.5" x14ac:dyDescent="0.2">
      <c r="A6192" s="1" t="str">
        <f t="shared" si="98"/>
        <v>SICRO3 6219525</v>
      </c>
      <c r="B6192" s="3" t="s">
        <v>13112</v>
      </c>
      <c r="C6192" s="3" t="s">
        <v>6288</v>
      </c>
      <c r="D6192" s="2" t="s">
        <v>12777</v>
      </c>
      <c r="E6192" s="3" t="s">
        <v>13095</v>
      </c>
      <c r="G6192" s="61">
        <v>55.47</v>
      </c>
    </row>
    <row r="6193" spans="1:7" x14ac:dyDescent="0.2">
      <c r="A6193" s="1" t="str">
        <f t="shared" si="98"/>
        <v>SICRO3 6219508</v>
      </c>
      <c r="B6193" s="3" t="s">
        <v>13112</v>
      </c>
      <c r="C6193" s="3" t="s">
        <v>6289</v>
      </c>
      <c r="D6193" s="2" t="s">
        <v>12778</v>
      </c>
      <c r="E6193" s="3" t="s">
        <v>13095</v>
      </c>
      <c r="G6193" s="61">
        <v>400.42</v>
      </c>
    </row>
    <row r="6194" spans="1:7" x14ac:dyDescent="0.2">
      <c r="A6194" s="1" t="str">
        <f t="shared" si="98"/>
        <v>SICRO3 6219511</v>
      </c>
      <c r="B6194" s="3" t="s">
        <v>13112</v>
      </c>
      <c r="C6194" s="3" t="s">
        <v>6290</v>
      </c>
      <c r="D6194" s="2" t="s">
        <v>12779</v>
      </c>
      <c r="E6194" s="3" t="s">
        <v>13095</v>
      </c>
      <c r="G6194" s="61">
        <v>282.82</v>
      </c>
    </row>
    <row r="6195" spans="1:7" ht="22.5" x14ac:dyDescent="0.2">
      <c r="A6195" s="1" t="str">
        <f t="shared" si="98"/>
        <v>SICRO3 6219500</v>
      </c>
      <c r="B6195" s="3" t="s">
        <v>13112</v>
      </c>
      <c r="C6195" s="3" t="s">
        <v>6291</v>
      </c>
      <c r="D6195" s="2" t="s">
        <v>12780</v>
      </c>
      <c r="E6195" s="3" t="s">
        <v>13097</v>
      </c>
      <c r="G6195" s="61">
        <v>154.82</v>
      </c>
    </row>
    <row r="6196" spans="1:7" ht="22.5" x14ac:dyDescent="0.2">
      <c r="A6196" s="1" t="str">
        <f t="shared" si="98"/>
        <v>SICRO3 6219418</v>
      </c>
      <c r="B6196" s="3" t="s">
        <v>13112</v>
      </c>
      <c r="C6196" s="3" t="s">
        <v>6292</v>
      </c>
      <c r="D6196" s="2" t="s">
        <v>12781</v>
      </c>
      <c r="E6196" s="3" t="s">
        <v>13097</v>
      </c>
      <c r="G6196" s="61">
        <v>334.93</v>
      </c>
    </row>
    <row r="6197" spans="1:7" ht="22.5" x14ac:dyDescent="0.2">
      <c r="A6197" s="1" t="str">
        <f t="shared" si="98"/>
        <v>SICRO3 6219412</v>
      </c>
      <c r="B6197" s="3" t="s">
        <v>13112</v>
      </c>
      <c r="C6197" s="3" t="s">
        <v>6293</v>
      </c>
      <c r="D6197" s="2" t="s">
        <v>12782</v>
      </c>
      <c r="E6197" s="3" t="s">
        <v>13097</v>
      </c>
      <c r="G6197" s="61">
        <v>235.76</v>
      </c>
    </row>
    <row r="6198" spans="1:7" ht="22.5" x14ac:dyDescent="0.2">
      <c r="A6198" s="1" t="str">
        <f t="shared" si="98"/>
        <v>SICRO3 6219406</v>
      </c>
      <c r="B6198" s="3" t="s">
        <v>13112</v>
      </c>
      <c r="C6198" s="3" t="s">
        <v>6294</v>
      </c>
      <c r="D6198" s="2" t="s">
        <v>12783</v>
      </c>
      <c r="E6198" s="3" t="s">
        <v>13097</v>
      </c>
      <c r="G6198" s="61">
        <v>166.1</v>
      </c>
    </row>
    <row r="6199" spans="1:7" ht="22.5" x14ac:dyDescent="0.2">
      <c r="A6199" s="1" t="str">
        <f t="shared" si="98"/>
        <v>SICRO3 6219501</v>
      </c>
      <c r="B6199" s="3" t="s">
        <v>13112</v>
      </c>
      <c r="C6199" s="3" t="s">
        <v>6295</v>
      </c>
      <c r="D6199" s="2" t="s">
        <v>12784</v>
      </c>
      <c r="E6199" s="3" t="s">
        <v>13097</v>
      </c>
      <c r="G6199" s="61">
        <v>167.62</v>
      </c>
    </row>
    <row r="6200" spans="1:7" ht="22.5" x14ac:dyDescent="0.2">
      <c r="A6200" s="1" t="str">
        <f t="shared" si="98"/>
        <v>SICRO3 6219419</v>
      </c>
      <c r="B6200" s="3" t="s">
        <v>13112</v>
      </c>
      <c r="C6200" s="3" t="s">
        <v>6296</v>
      </c>
      <c r="D6200" s="2" t="s">
        <v>12785</v>
      </c>
      <c r="E6200" s="3" t="s">
        <v>13097</v>
      </c>
      <c r="G6200" s="61">
        <v>369.12</v>
      </c>
    </row>
    <row r="6201" spans="1:7" ht="22.5" x14ac:dyDescent="0.2">
      <c r="A6201" s="1" t="str">
        <f t="shared" si="98"/>
        <v>SICRO3 6219413</v>
      </c>
      <c r="B6201" s="3" t="s">
        <v>13112</v>
      </c>
      <c r="C6201" s="3" t="s">
        <v>6297</v>
      </c>
      <c r="D6201" s="2" t="s">
        <v>12786</v>
      </c>
      <c r="E6201" s="3" t="s">
        <v>13097</v>
      </c>
      <c r="G6201" s="61">
        <v>257.26</v>
      </c>
    </row>
    <row r="6202" spans="1:7" ht="22.5" x14ac:dyDescent="0.2">
      <c r="A6202" s="1" t="str">
        <f t="shared" si="98"/>
        <v>SICRO3 6219407</v>
      </c>
      <c r="B6202" s="3" t="s">
        <v>13112</v>
      </c>
      <c r="C6202" s="3" t="s">
        <v>6298</v>
      </c>
      <c r="D6202" s="2" t="s">
        <v>12787</v>
      </c>
      <c r="E6202" s="3" t="s">
        <v>13097</v>
      </c>
      <c r="G6202" s="61">
        <v>180.08</v>
      </c>
    </row>
    <row r="6203" spans="1:7" ht="22.5" x14ac:dyDescent="0.2">
      <c r="A6203" s="1" t="str">
        <f t="shared" si="98"/>
        <v>SICRO3 6219502</v>
      </c>
      <c r="B6203" s="3" t="s">
        <v>13112</v>
      </c>
      <c r="C6203" s="3" t="s">
        <v>6299</v>
      </c>
      <c r="D6203" s="2" t="s">
        <v>12788</v>
      </c>
      <c r="E6203" s="3" t="s">
        <v>13097</v>
      </c>
      <c r="G6203" s="61">
        <v>180.47</v>
      </c>
    </row>
    <row r="6204" spans="1:7" ht="22.5" x14ac:dyDescent="0.2">
      <c r="A6204" s="1" t="str">
        <f t="shared" si="98"/>
        <v>SICRO3 6219420</v>
      </c>
      <c r="B6204" s="3" t="s">
        <v>13112</v>
      </c>
      <c r="C6204" s="3" t="s">
        <v>6300</v>
      </c>
      <c r="D6204" s="2" t="s">
        <v>12789</v>
      </c>
      <c r="E6204" s="3" t="s">
        <v>13097</v>
      </c>
      <c r="G6204" s="61">
        <v>412.79</v>
      </c>
    </row>
    <row r="6205" spans="1:7" ht="22.5" x14ac:dyDescent="0.2">
      <c r="A6205" s="1" t="str">
        <f t="shared" si="98"/>
        <v>SICRO3 6219414</v>
      </c>
      <c r="B6205" s="3" t="s">
        <v>13112</v>
      </c>
      <c r="C6205" s="3" t="s">
        <v>6301</v>
      </c>
      <c r="D6205" s="2" t="s">
        <v>12790</v>
      </c>
      <c r="E6205" s="3" t="s">
        <v>13097</v>
      </c>
      <c r="G6205" s="61">
        <v>282.87</v>
      </c>
    </row>
    <row r="6206" spans="1:7" ht="22.5" x14ac:dyDescent="0.2">
      <c r="A6206" s="1" t="str">
        <f t="shared" si="98"/>
        <v>SICRO3 6219408</v>
      </c>
      <c r="B6206" s="3" t="s">
        <v>13112</v>
      </c>
      <c r="C6206" s="3" t="s">
        <v>6302</v>
      </c>
      <c r="D6206" s="2" t="s">
        <v>12791</v>
      </c>
      <c r="E6206" s="3" t="s">
        <v>13097</v>
      </c>
      <c r="G6206" s="61">
        <v>193.92</v>
      </c>
    </row>
    <row r="6207" spans="1:7" ht="22.5" x14ac:dyDescent="0.2">
      <c r="A6207" s="1" t="str">
        <f t="shared" si="98"/>
        <v>SICRO3 6219503</v>
      </c>
      <c r="B6207" s="3" t="s">
        <v>13112</v>
      </c>
      <c r="C6207" s="3" t="s">
        <v>6303</v>
      </c>
      <c r="D6207" s="2" t="s">
        <v>12792</v>
      </c>
      <c r="E6207" s="3" t="s">
        <v>13097</v>
      </c>
      <c r="G6207" s="61">
        <v>208.48</v>
      </c>
    </row>
    <row r="6208" spans="1:7" ht="22.5" x14ac:dyDescent="0.2">
      <c r="A6208" s="1" t="str">
        <f t="shared" si="98"/>
        <v>SICRO3 6219421</v>
      </c>
      <c r="B6208" s="3" t="s">
        <v>13112</v>
      </c>
      <c r="C6208" s="3" t="s">
        <v>6304</v>
      </c>
      <c r="D6208" s="2" t="s">
        <v>12793</v>
      </c>
      <c r="E6208" s="3" t="s">
        <v>13097</v>
      </c>
      <c r="G6208" s="61">
        <v>490.15</v>
      </c>
    </row>
    <row r="6209" spans="1:7" ht="22.5" x14ac:dyDescent="0.2">
      <c r="A6209" s="1" t="str">
        <f t="shared" si="98"/>
        <v>SICRO3 6219415</v>
      </c>
      <c r="B6209" s="3" t="s">
        <v>13112</v>
      </c>
      <c r="C6209" s="3" t="s">
        <v>6305</v>
      </c>
      <c r="D6209" s="2" t="s">
        <v>12794</v>
      </c>
      <c r="E6209" s="3" t="s">
        <v>13097</v>
      </c>
      <c r="G6209" s="61">
        <v>329.24</v>
      </c>
    </row>
    <row r="6210" spans="1:7" ht="22.5" x14ac:dyDescent="0.2">
      <c r="A6210" s="1" t="str">
        <f t="shared" si="98"/>
        <v>SICRO3 6219409</v>
      </c>
      <c r="B6210" s="3" t="s">
        <v>13112</v>
      </c>
      <c r="C6210" s="3" t="s">
        <v>6306</v>
      </c>
      <c r="D6210" s="2" t="s">
        <v>12795</v>
      </c>
      <c r="E6210" s="3" t="s">
        <v>13097</v>
      </c>
      <c r="G6210" s="61">
        <v>225.67</v>
      </c>
    </row>
    <row r="6211" spans="1:7" x14ac:dyDescent="0.2">
      <c r="A6211" s="1" t="str">
        <f t="shared" si="98"/>
        <v>SICRO3 6219518</v>
      </c>
      <c r="B6211" s="3" t="s">
        <v>13112</v>
      </c>
      <c r="C6211" s="3" t="s">
        <v>6307</v>
      </c>
      <c r="D6211" s="2" t="s">
        <v>12796</v>
      </c>
      <c r="E6211" s="3" t="s">
        <v>13097</v>
      </c>
      <c r="G6211" s="61">
        <v>59.91</v>
      </c>
    </row>
    <row r="6212" spans="1:7" x14ac:dyDescent="0.2">
      <c r="A6212" s="1" t="str">
        <f t="shared" si="98"/>
        <v>SICRO3 6219504</v>
      </c>
      <c r="B6212" s="3" t="s">
        <v>13112</v>
      </c>
      <c r="C6212" s="3" t="s">
        <v>6308</v>
      </c>
      <c r="D6212" s="2" t="s">
        <v>12797</v>
      </c>
      <c r="E6212" s="3" t="s">
        <v>13097</v>
      </c>
      <c r="G6212" s="61">
        <v>108.51</v>
      </c>
    </row>
    <row r="6213" spans="1:7" x14ac:dyDescent="0.2">
      <c r="A6213" s="1" t="str">
        <f t="shared" si="98"/>
        <v>SICRO3 6219422</v>
      </c>
      <c r="B6213" s="3" t="s">
        <v>13112</v>
      </c>
      <c r="C6213" s="3" t="s">
        <v>6309</v>
      </c>
      <c r="D6213" s="2" t="s">
        <v>12798</v>
      </c>
      <c r="E6213" s="3" t="s">
        <v>13097</v>
      </c>
      <c r="G6213" s="61">
        <v>242.09</v>
      </c>
    </row>
    <row r="6214" spans="1:7" x14ac:dyDescent="0.2">
      <c r="A6214" s="1" t="str">
        <f t="shared" si="98"/>
        <v>SICRO3 6219416</v>
      </c>
      <c r="B6214" s="3" t="s">
        <v>13112</v>
      </c>
      <c r="C6214" s="3" t="s">
        <v>6310</v>
      </c>
      <c r="D6214" s="2" t="s">
        <v>12799</v>
      </c>
      <c r="E6214" s="3" t="s">
        <v>13097</v>
      </c>
      <c r="G6214" s="61">
        <v>185.79</v>
      </c>
    </row>
    <row r="6215" spans="1:7" x14ac:dyDescent="0.2">
      <c r="A6215" s="1" t="str">
        <f t="shared" si="98"/>
        <v>SICRO3 6219410</v>
      </c>
      <c r="B6215" s="3" t="s">
        <v>13112</v>
      </c>
      <c r="C6215" s="3" t="s">
        <v>6311</v>
      </c>
      <c r="D6215" s="2" t="s">
        <v>12800</v>
      </c>
      <c r="E6215" s="3" t="s">
        <v>13097</v>
      </c>
      <c r="G6215" s="61">
        <v>129.55000000000001</v>
      </c>
    </row>
    <row r="6216" spans="1:7" x14ac:dyDescent="0.2">
      <c r="A6216" s="1" t="str">
        <f t="shared" si="98"/>
        <v>SICRO3 6219505</v>
      </c>
      <c r="B6216" s="3" t="s">
        <v>13112</v>
      </c>
      <c r="C6216" s="3" t="s">
        <v>6312</v>
      </c>
      <c r="D6216" s="2" t="s">
        <v>12801</v>
      </c>
      <c r="E6216" s="3" t="s">
        <v>13097</v>
      </c>
      <c r="G6216" s="61">
        <v>102.77</v>
      </c>
    </row>
    <row r="6217" spans="1:7" x14ac:dyDescent="0.2">
      <c r="A6217" s="1" t="str">
        <f t="shared" si="98"/>
        <v>SICRO3 6219423</v>
      </c>
      <c r="B6217" s="3" t="s">
        <v>13112</v>
      </c>
      <c r="C6217" s="3" t="s">
        <v>6313</v>
      </c>
      <c r="D6217" s="2" t="s">
        <v>12802</v>
      </c>
      <c r="E6217" s="3" t="s">
        <v>13097</v>
      </c>
      <c r="G6217" s="61">
        <v>241.42</v>
      </c>
    </row>
    <row r="6218" spans="1:7" x14ac:dyDescent="0.2">
      <c r="A6218" s="1" t="str">
        <f t="shared" si="98"/>
        <v>SICRO3 6219417</v>
      </c>
      <c r="B6218" s="3" t="s">
        <v>13112</v>
      </c>
      <c r="C6218" s="3" t="s">
        <v>6314</v>
      </c>
      <c r="D6218" s="2" t="s">
        <v>12803</v>
      </c>
      <c r="E6218" s="3" t="s">
        <v>13097</v>
      </c>
      <c r="G6218" s="61">
        <v>182.87</v>
      </c>
    </row>
    <row r="6219" spans="1:7" x14ac:dyDescent="0.2">
      <c r="A6219" s="1" t="str">
        <f t="shared" si="98"/>
        <v>SICRO3 6219411</v>
      </c>
      <c r="B6219" s="3" t="s">
        <v>13112</v>
      </c>
      <c r="C6219" s="3" t="s">
        <v>6315</v>
      </c>
      <c r="D6219" s="2" t="s">
        <v>12804</v>
      </c>
      <c r="E6219" s="3" t="s">
        <v>13097</v>
      </c>
      <c r="G6219" s="61">
        <v>124.42</v>
      </c>
    </row>
    <row r="6220" spans="1:7" x14ac:dyDescent="0.2">
      <c r="A6220" s="1" t="str">
        <f t="shared" si="98"/>
        <v>SICRO3 6219520</v>
      </c>
      <c r="B6220" s="3" t="s">
        <v>13112</v>
      </c>
      <c r="C6220" s="3" t="s">
        <v>6316</v>
      </c>
      <c r="D6220" s="2" t="s">
        <v>12805</v>
      </c>
      <c r="E6220" s="3" t="s">
        <v>13098</v>
      </c>
      <c r="G6220" s="61">
        <v>64.540000000000006</v>
      </c>
    </row>
    <row r="6221" spans="1:7" ht="22.5" x14ac:dyDescent="0.2">
      <c r="A6221" s="1" t="str">
        <f t="shared" si="98"/>
        <v>SICRO3 6219433</v>
      </c>
      <c r="B6221" s="3" t="s">
        <v>13112</v>
      </c>
      <c r="C6221" s="3" t="s">
        <v>6317</v>
      </c>
      <c r="D6221" s="2" t="s">
        <v>12806</v>
      </c>
      <c r="E6221" s="3" t="s">
        <v>13095</v>
      </c>
      <c r="G6221" s="61">
        <v>122.78</v>
      </c>
    </row>
    <row r="6222" spans="1:7" ht="22.5" x14ac:dyDescent="0.2">
      <c r="A6222" s="1" t="str">
        <f t="shared" si="98"/>
        <v>SICRO3 6205801</v>
      </c>
      <c r="B6222" s="3" t="s">
        <v>13112</v>
      </c>
      <c r="C6222" s="3" t="s">
        <v>6318</v>
      </c>
      <c r="D6222" s="2" t="s">
        <v>12807</v>
      </c>
      <c r="E6222" s="3" t="s">
        <v>13095</v>
      </c>
      <c r="G6222" s="61">
        <v>84.05</v>
      </c>
    </row>
    <row r="6223" spans="1:7" x14ac:dyDescent="0.2">
      <c r="A6223" s="1" t="str">
        <f t="shared" si="98"/>
        <v>SICRO3 6219524</v>
      </c>
      <c r="B6223" s="3" t="s">
        <v>13112</v>
      </c>
      <c r="C6223" s="3" t="s">
        <v>6319</v>
      </c>
      <c r="D6223" s="2" t="s">
        <v>12808</v>
      </c>
      <c r="E6223" s="3" t="s">
        <v>13094</v>
      </c>
      <c r="G6223" s="61">
        <v>12.24</v>
      </c>
    </row>
    <row r="6224" spans="1:7" x14ac:dyDescent="0.2">
      <c r="A6224" s="1" t="str">
        <f t="shared" si="98"/>
        <v>SICRO3 6416036</v>
      </c>
      <c r="B6224" s="3" t="s">
        <v>13112</v>
      </c>
      <c r="C6224" s="3" t="s">
        <v>6320</v>
      </c>
      <c r="D6224" s="2" t="s">
        <v>12809</v>
      </c>
      <c r="E6224" s="3" t="s">
        <v>13097</v>
      </c>
      <c r="G6224" s="61">
        <v>124.64</v>
      </c>
    </row>
    <row r="6225" spans="1:7" x14ac:dyDescent="0.2">
      <c r="A6225" s="1" t="str">
        <f t="shared" si="98"/>
        <v>SICRO3 6416038</v>
      </c>
      <c r="B6225" s="3" t="s">
        <v>13112</v>
      </c>
      <c r="C6225" s="3" t="s">
        <v>6321</v>
      </c>
      <c r="D6225" s="2" t="s">
        <v>12810</v>
      </c>
      <c r="E6225" s="3" t="s">
        <v>13097</v>
      </c>
      <c r="G6225" s="61">
        <v>71.83</v>
      </c>
    </row>
    <row r="6226" spans="1:7" x14ac:dyDescent="0.2">
      <c r="A6226" s="1" t="str">
        <f t="shared" si="98"/>
        <v>SICRO3 6416037</v>
      </c>
      <c r="B6226" s="3" t="s">
        <v>13112</v>
      </c>
      <c r="C6226" s="3" t="s">
        <v>6322</v>
      </c>
      <c r="D6226" s="2" t="s">
        <v>12811</v>
      </c>
      <c r="E6226" s="3" t="s">
        <v>13097</v>
      </c>
      <c r="G6226" s="61">
        <v>134.52000000000001</v>
      </c>
    </row>
    <row r="6227" spans="1:7" x14ac:dyDescent="0.2">
      <c r="A6227" s="1" t="str">
        <f t="shared" ref="A6227:A6290" si="99">CONCATENATE($B6227," ",$C6227)</f>
        <v>SICRO3 6416035</v>
      </c>
      <c r="B6227" s="3" t="s">
        <v>13112</v>
      </c>
      <c r="C6227" s="3" t="s">
        <v>6323</v>
      </c>
      <c r="D6227" s="2" t="s">
        <v>12812</v>
      </c>
      <c r="E6227" s="3" t="s">
        <v>13097</v>
      </c>
      <c r="G6227" s="61">
        <v>80.959999999999994</v>
      </c>
    </row>
    <row r="6228" spans="1:7" x14ac:dyDescent="0.2">
      <c r="A6228" s="1" t="str">
        <f t="shared" si="99"/>
        <v>SICRO3 6416076</v>
      </c>
      <c r="B6228" s="3" t="s">
        <v>13112</v>
      </c>
      <c r="C6228" s="3" t="s">
        <v>6324</v>
      </c>
      <c r="D6228" s="2" t="s">
        <v>12813</v>
      </c>
      <c r="E6228" s="3" t="s">
        <v>13103</v>
      </c>
      <c r="G6228" s="61">
        <v>152.28</v>
      </c>
    </row>
    <row r="6229" spans="1:7" x14ac:dyDescent="0.2">
      <c r="A6229" s="1" t="str">
        <f t="shared" si="99"/>
        <v>SICRO3 6416075</v>
      </c>
      <c r="B6229" s="3" t="s">
        <v>13112</v>
      </c>
      <c r="C6229" s="3" t="s">
        <v>6325</v>
      </c>
      <c r="D6229" s="2" t="s">
        <v>12814</v>
      </c>
      <c r="E6229" s="3" t="s">
        <v>13103</v>
      </c>
      <c r="G6229" s="61">
        <v>93.75</v>
      </c>
    </row>
    <row r="6230" spans="1:7" x14ac:dyDescent="0.2">
      <c r="A6230" s="1" t="str">
        <f t="shared" si="99"/>
        <v>SICRO3 6416226</v>
      </c>
      <c r="B6230" s="3" t="s">
        <v>13112</v>
      </c>
      <c r="C6230" s="3" t="s">
        <v>6326</v>
      </c>
      <c r="D6230" s="2" t="s">
        <v>12815</v>
      </c>
      <c r="E6230" s="3" t="s">
        <v>13103</v>
      </c>
      <c r="G6230" s="61">
        <v>144.79</v>
      </c>
    </row>
    <row r="6231" spans="1:7" x14ac:dyDescent="0.2">
      <c r="A6231" s="1" t="str">
        <f t="shared" si="99"/>
        <v>SICRO3 6416225</v>
      </c>
      <c r="B6231" s="3" t="s">
        <v>13112</v>
      </c>
      <c r="C6231" s="3" t="s">
        <v>6327</v>
      </c>
      <c r="D6231" s="2" t="s">
        <v>12816</v>
      </c>
      <c r="E6231" s="3" t="s">
        <v>13103</v>
      </c>
      <c r="G6231" s="61">
        <v>84.97</v>
      </c>
    </row>
    <row r="6232" spans="1:7" x14ac:dyDescent="0.2">
      <c r="A6232" s="1" t="str">
        <f t="shared" si="99"/>
        <v>SICRO3 6416084</v>
      </c>
      <c r="B6232" s="3" t="s">
        <v>13112</v>
      </c>
      <c r="C6232" s="3" t="s">
        <v>6328</v>
      </c>
      <c r="D6232" s="2" t="s">
        <v>12817</v>
      </c>
      <c r="E6232" s="3" t="s">
        <v>13103</v>
      </c>
      <c r="G6232" s="61">
        <v>147.13</v>
      </c>
    </row>
    <row r="6233" spans="1:7" x14ac:dyDescent="0.2">
      <c r="A6233" s="1" t="str">
        <f t="shared" si="99"/>
        <v>SICRO3 6416083</v>
      </c>
      <c r="B6233" s="3" t="s">
        <v>13112</v>
      </c>
      <c r="C6233" s="3" t="s">
        <v>6329</v>
      </c>
      <c r="D6233" s="2" t="s">
        <v>12818</v>
      </c>
      <c r="E6233" s="3" t="s">
        <v>13103</v>
      </c>
      <c r="G6233" s="61">
        <v>85.63</v>
      </c>
    </row>
    <row r="6234" spans="1:7" x14ac:dyDescent="0.2">
      <c r="A6234" s="1" t="str">
        <f t="shared" si="99"/>
        <v>SICRO3 6416234</v>
      </c>
      <c r="B6234" s="3" t="s">
        <v>13112</v>
      </c>
      <c r="C6234" s="3" t="s">
        <v>6330</v>
      </c>
      <c r="D6234" s="2" t="s">
        <v>12819</v>
      </c>
      <c r="E6234" s="3" t="s">
        <v>13103</v>
      </c>
      <c r="G6234" s="61">
        <v>151.28</v>
      </c>
    </row>
    <row r="6235" spans="1:7" x14ac:dyDescent="0.2">
      <c r="A6235" s="1" t="str">
        <f t="shared" si="99"/>
        <v>SICRO3 6416233</v>
      </c>
      <c r="B6235" s="3" t="s">
        <v>13112</v>
      </c>
      <c r="C6235" s="3" t="s">
        <v>6331</v>
      </c>
      <c r="D6235" s="2" t="s">
        <v>12820</v>
      </c>
      <c r="E6235" s="3" t="s">
        <v>13103</v>
      </c>
      <c r="G6235" s="61">
        <v>90.87</v>
      </c>
    </row>
    <row r="6236" spans="1:7" x14ac:dyDescent="0.2">
      <c r="A6236" s="1" t="str">
        <f t="shared" si="99"/>
        <v>SICRO3 6416236</v>
      </c>
      <c r="B6236" s="3" t="s">
        <v>13112</v>
      </c>
      <c r="C6236" s="3" t="s">
        <v>6332</v>
      </c>
      <c r="D6236" s="2" t="s">
        <v>12821</v>
      </c>
      <c r="E6236" s="3" t="s">
        <v>13103</v>
      </c>
      <c r="G6236" s="61">
        <v>153.96</v>
      </c>
    </row>
    <row r="6237" spans="1:7" x14ac:dyDescent="0.2">
      <c r="A6237" s="1" t="str">
        <f t="shared" si="99"/>
        <v>SICRO3 6416235</v>
      </c>
      <c r="B6237" s="3" t="s">
        <v>13112</v>
      </c>
      <c r="C6237" s="3" t="s">
        <v>6333</v>
      </c>
      <c r="D6237" s="2" t="s">
        <v>12822</v>
      </c>
      <c r="E6237" s="3" t="s">
        <v>13103</v>
      </c>
      <c r="G6237" s="61">
        <v>94.33</v>
      </c>
    </row>
    <row r="6238" spans="1:7" x14ac:dyDescent="0.2">
      <c r="A6238" s="1" t="str">
        <f t="shared" si="99"/>
        <v>SICRO3 6416040</v>
      </c>
      <c r="B6238" s="3" t="s">
        <v>13112</v>
      </c>
      <c r="C6238" s="3" t="s">
        <v>6334</v>
      </c>
      <c r="D6238" s="2" t="s">
        <v>12823</v>
      </c>
      <c r="E6238" s="3" t="s">
        <v>13097</v>
      </c>
      <c r="G6238" s="61">
        <v>185.84</v>
      </c>
    </row>
    <row r="6239" spans="1:7" x14ac:dyDescent="0.2">
      <c r="A6239" s="1" t="str">
        <f t="shared" si="99"/>
        <v>SICRO3 6416039</v>
      </c>
      <c r="B6239" s="3" t="s">
        <v>13112</v>
      </c>
      <c r="C6239" s="3" t="s">
        <v>6335</v>
      </c>
      <c r="D6239" s="2" t="s">
        <v>12824</v>
      </c>
      <c r="E6239" s="3" t="s">
        <v>13097</v>
      </c>
      <c r="G6239" s="61">
        <v>99.81</v>
      </c>
    </row>
    <row r="6240" spans="1:7" x14ac:dyDescent="0.2">
      <c r="A6240" s="1" t="str">
        <f t="shared" si="99"/>
        <v>SICRO3 6416042</v>
      </c>
      <c r="B6240" s="3" t="s">
        <v>13112</v>
      </c>
      <c r="C6240" s="3" t="s">
        <v>6336</v>
      </c>
      <c r="D6240" s="2" t="s">
        <v>12825</v>
      </c>
      <c r="E6240" s="3" t="s">
        <v>13097</v>
      </c>
      <c r="G6240" s="61">
        <v>237.35</v>
      </c>
    </row>
    <row r="6241" spans="1:7" x14ac:dyDescent="0.2">
      <c r="A6241" s="1" t="str">
        <f t="shared" si="99"/>
        <v>SICRO3 6416041</v>
      </c>
      <c r="B6241" s="3" t="s">
        <v>13112</v>
      </c>
      <c r="C6241" s="3" t="s">
        <v>6337</v>
      </c>
      <c r="D6241" s="2" t="s">
        <v>12826</v>
      </c>
      <c r="E6241" s="3" t="s">
        <v>13097</v>
      </c>
      <c r="G6241" s="61">
        <v>153.87</v>
      </c>
    </row>
    <row r="6242" spans="1:7" x14ac:dyDescent="0.2">
      <c r="A6242" s="1" t="str">
        <f t="shared" si="99"/>
        <v>SICRO3 6416080</v>
      </c>
      <c r="B6242" s="3" t="s">
        <v>13112</v>
      </c>
      <c r="C6242" s="3" t="s">
        <v>6338</v>
      </c>
      <c r="D6242" s="2" t="s">
        <v>12827</v>
      </c>
      <c r="E6242" s="3" t="s">
        <v>13103</v>
      </c>
      <c r="G6242" s="61">
        <v>145.02000000000001</v>
      </c>
    </row>
    <row r="6243" spans="1:7" x14ac:dyDescent="0.2">
      <c r="A6243" s="1" t="str">
        <f t="shared" si="99"/>
        <v>SICRO3 6416079</v>
      </c>
      <c r="B6243" s="3" t="s">
        <v>13112</v>
      </c>
      <c r="C6243" s="3" t="s">
        <v>6339</v>
      </c>
      <c r="D6243" s="2" t="s">
        <v>12828</v>
      </c>
      <c r="E6243" s="3" t="s">
        <v>13103</v>
      </c>
      <c r="G6243" s="61">
        <v>106.71</v>
      </c>
    </row>
    <row r="6244" spans="1:7" x14ac:dyDescent="0.2">
      <c r="A6244" s="1" t="str">
        <f t="shared" si="99"/>
        <v>SICRO3 6416143</v>
      </c>
      <c r="B6244" s="3" t="s">
        <v>13112</v>
      </c>
      <c r="C6244" s="3" t="s">
        <v>6340</v>
      </c>
      <c r="D6244" s="2" t="s">
        <v>12829</v>
      </c>
      <c r="E6244" s="3" t="s">
        <v>13103</v>
      </c>
      <c r="G6244" s="61">
        <v>143.88</v>
      </c>
    </row>
    <row r="6245" spans="1:7" x14ac:dyDescent="0.2">
      <c r="A6245" s="1" t="str">
        <f t="shared" si="99"/>
        <v>SICRO3 6416262</v>
      </c>
      <c r="B6245" s="3" t="s">
        <v>13112</v>
      </c>
      <c r="C6245" s="3" t="s">
        <v>6341</v>
      </c>
      <c r="D6245" s="2" t="s">
        <v>12830</v>
      </c>
      <c r="E6245" s="3" t="s">
        <v>13103</v>
      </c>
      <c r="G6245" s="61">
        <v>106.35</v>
      </c>
    </row>
    <row r="6246" spans="1:7" x14ac:dyDescent="0.2">
      <c r="A6246" s="1" t="str">
        <f t="shared" si="99"/>
        <v>SICRO3 6416078</v>
      </c>
      <c r="B6246" s="3" t="s">
        <v>13112</v>
      </c>
      <c r="C6246" s="3" t="s">
        <v>6342</v>
      </c>
      <c r="D6246" s="2" t="s">
        <v>12831</v>
      </c>
      <c r="E6246" s="3" t="s">
        <v>13103</v>
      </c>
      <c r="G6246" s="61">
        <v>142.6</v>
      </c>
    </row>
    <row r="6247" spans="1:7" x14ac:dyDescent="0.2">
      <c r="A6247" s="1" t="str">
        <f t="shared" si="99"/>
        <v>SICRO3 6416077</v>
      </c>
      <c r="B6247" s="3" t="s">
        <v>13112</v>
      </c>
      <c r="C6247" s="3" t="s">
        <v>6343</v>
      </c>
      <c r="D6247" s="2" t="s">
        <v>12832</v>
      </c>
      <c r="E6247" s="3" t="s">
        <v>13103</v>
      </c>
      <c r="G6247" s="61">
        <v>105.97</v>
      </c>
    </row>
    <row r="6248" spans="1:7" x14ac:dyDescent="0.2">
      <c r="A6248" s="1" t="str">
        <f t="shared" si="99"/>
        <v>SICRO3 6416071</v>
      </c>
      <c r="B6248" s="3" t="s">
        <v>13112</v>
      </c>
      <c r="C6248" s="3" t="s">
        <v>6344</v>
      </c>
      <c r="D6248" s="2" t="s">
        <v>12833</v>
      </c>
      <c r="E6248" s="3" t="s">
        <v>13103</v>
      </c>
      <c r="G6248" s="61">
        <v>141.71</v>
      </c>
    </row>
    <row r="6249" spans="1:7" x14ac:dyDescent="0.2">
      <c r="A6249" s="1" t="str">
        <f t="shared" si="99"/>
        <v>SICRO3 6416072</v>
      </c>
      <c r="B6249" s="3" t="s">
        <v>13112</v>
      </c>
      <c r="C6249" s="3" t="s">
        <v>6345</v>
      </c>
      <c r="D6249" s="2" t="s">
        <v>12834</v>
      </c>
      <c r="E6249" s="3" t="s">
        <v>13103</v>
      </c>
      <c r="G6249" s="61">
        <v>106.01</v>
      </c>
    </row>
    <row r="6250" spans="1:7" x14ac:dyDescent="0.2">
      <c r="A6250" s="1" t="str">
        <f t="shared" si="99"/>
        <v>SICRO3 6416088</v>
      </c>
      <c r="B6250" s="3" t="s">
        <v>13112</v>
      </c>
      <c r="C6250" s="3" t="s">
        <v>6346</v>
      </c>
      <c r="D6250" s="2" t="s">
        <v>12835</v>
      </c>
      <c r="E6250" s="3" t="s">
        <v>13103</v>
      </c>
      <c r="G6250" s="61">
        <v>154.81</v>
      </c>
    </row>
    <row r="6251" spans="1:7" x14ac:dyDescent="0.2">
      <c r="A6251" s="1" t="str">
        <f t="shared" si="99"/>
        <v>SICRO3 6416087</v>
      </c>
      <c r="B6251" s="3" t="s">
        <v>13112</v>
      </c>
      <c r="C6251" s="3" t="s">
        <v>6347</v>
      </c>
      <c r="D6251" s="2" t="s">
        <v>12836</v>
      </c>
      <c r="E6251" s="3" t="s">
        <v>13103</v>
      </c>
      <c r="G6251" s="61">
        <v>107.79</v>
      </c>
    </row>
    <row r="6252" spans="1:7" x14ac:dyDescent="0.2">
      <c r="A6252" s="1" t="str">
        <f t="shared" si="99"/>
        <v>SICRO3 6416246</v>
      </c>
      <c r="B6252" s="3" t="s">
        <v>13112</v>
      </c>
      <c r="C6252" s="3" t="s">
        <v>6348</v>
      </c>
      <c r="D6252" s="2" t="s">
        <v>12837</v>
      </c>
      <c r="E6252" s="3" t="s">
        <v>13103</v>
      </c>
      <c r="G6252" s="61">
        <v>156.75</v>
      </c>
    </row>
    <row r="6253" spans="1:7" x14ac:dyDescent="0.2">
      <c r="A6253" s="1" t="str">
        <f t="shared" si="99"/>
        <v>SICRO3 6416245</v>
      </c>
      <c r="B6253" s="3" t="s">
        <v>13112</v>
      </c>
      <c r="C6253" s="3" t="s">
        <v>6349</v>
      </c>
      <c r="D6253" s="2" t="s">
        <v>12838</v>
      </c>
      <c r="E6253" s="3" t="s">
        <v>13103</v>
      </c>
      <c r="G6253" s="61">
        <v>109.27</v>
      </c>
    </row>
    <row r="6254" spans="1:7" x14ac:dyDescent="0.2">
      <c r="A6254" s="1" t="str">
        <f t="shared" si="99"/>
        <v>SICRO3 6416248</v>
      </c>
      <c r="B6254" s="3" t="s">
        <v>13112</v>
      </c>
      <c r="C6254" s="3" t="s">
        <v>6350</v>
      </c>
      <c r="D6254" s="2" t="s">
        <v>12839</v>
      </c>
      <c r="E6254" s="3" t="s">
        <v>13103</v>
      </c>
      <c r="G6254" s="61">
        <v>160.74</v>
      </c>
    </row>
    <row r="6255" spans="1:7" x14ac:dyDescent="0.2">
      <c r="A6255" s="1" t="str">
        <f t="shared" si="99"/>
        <v>SICRO3 6416247</v>
      </c>
      <c r="B6255" s="3" t="s">
        <v>13112</v>
      </c>
      <c r="C6255" s="3" t="s">
        <v>6351</v>
      </c>
      <c r="D6255" s="2" t="s">
        <v>12840</v>
      </c>
      <c r="E6255" s="3" t="s">
        <v>13103</v>
      </c>
      <c r="G6255" s="61">
        <v>109.26</v>
      </c>
    </row>
    <row r="6256" spans="1:7" x14ac:dyDescent="0.2">
      <c r="A6256" s="1" t="str">
        <f t="shared" si="99"/>
        <v>SICRO3 6416214</v>
      </c>
      <c r="B6256" s="3" t="s">
        <v>13112</v>
      </c>
      <c r="C6256" s="3" t="s">
        <v>6352</v>
      </c>
      <c r="D6256" s="2" t="s">
        <v>12841</v>
      </c>
      <c r="E6256" s="3" t="s">
        <v>13103</v>
      </c>
      <c r="G6256" s="61">
        <v>187.6</v>
      </c>
    </row>
    <row r="6257" spans="1:7" x14ac:dyDescent="0.2">
      <c r="A6257" s="1" t="str">
        <f t="shared" si="99"/>
        <v>SICRO3 6416218</v>
      </c>
      <c r="B6257" s="3" t="s">
        <v>13112</v>
      </c>
      <c r="C6257" s="3" t="s">
        <v>6353</v>
      </c>
      <c r="D6257" s="2" t="s">
        <v>12842</v>
      </c>
      <c r="E6257" s="3" t="s">
        <v>13103</v>
      </c>
      <c r="G6257" s="61">
        <v>151.59</v>
      </c>
    </row>
    <row r="6258" spans="1:7" x14ac:dyDescent="0.2">
      <c r="A6258" s="1" t="str">
        <f t="shared" si="99"/>
        <v>SICRO3 6416211</v>
      </c>
      <c r="B6258" s="3" t="s">
        <v>13112</v>
      </c>
      <c r="C6258" s="3" t="s">
        <v>6354</v>
      </c>
      <c r="D6258" s="2" t="s">
        <v>12843</v>
      </c>
      <c r="E6258" s="3" t="s">
        <v>13103</v>
      </c>
      <c r="G6258" s="61">
        <v>187.88</v>
      </c>
    </row>
    <row r="6259" spans="1:7" x14ac:dyDescent="0.2">
      <c r="A6259" s="1" t="str">
        <f t="shared" si="99"/>
        <v>SICRO3 6416215</v>
      </c>
      <c r="B6259" s="3" t="s">
        <v>13112</v>
      </c>
      <c r="C6259" s="3" t="s">
        <v>6355</v>
      </c>
      <c r="D6259" s="2" t="s">
        <v>12844</v>
      </c>
      <c r="E6259" s="3" t="s">
        <v>13103</v>
      </c>
      <c r="G6259" s="61">
        <v>152.11000000000001</v>
      </c>
    </row>
    <row r="6260" spans="1:7" x14ac:dyDescent="0.2">
      <c r="A6260" s="1" t="str">
        <f t="shared" si="99"/>
        <v>SICRO3 6416212</v>
      </c>
      <c r="B6260" s="3" t="s">
        <v>13112</v>
      </c>
      <c r="C6260" s="3" t="s">
        <v>6356</v>
      </c>
      <c r="D6260" s="2" t="s">
        <v>12845</v>
      </c>
      <c r="E6260" s="3" t="s">
        <v>13103</v>
      </c>
      <c r="G6260" s="61">
        <v>190</v>
      </c>
    </row>
    <row r="6261" spans="1:7" x14ac:dyDescent="0.2">
      <c r="A6261" s="1" t="str">
        <f t="shared" si="99"/>
        <v>SICRO3 6416216</v>
      </c>
      <c r="B6261" s="3" t="s">
        <v>13112</v>
      </c>
      <c r="C6261" s="3" t="s">
        <v>6357</v>
      </c>
      <c r="D6261" s="2" t="s">
        <v>12846</v>
      </c>
      <c r="E6261" s="3" t="s">
        <v>13103</v>
      </c>
      <c r="G6261" s="61">
        <v>155.12</v>
      </c>
    </row>
    <row r="6262" spans="1:7" x14ac:dyDescent="0.2">
      <c r="A6262" s="1" t="str">
        <f t="shared" si="99"/>
        <v>SICRO3 6416213</v>
      </c>
      <c r="B6262" s="3" t="s">
        <v>13112</v>
      </c>
      <c r="C6262" s="3" t="s">
        <v>6358</v>
      </c>
      <c r="D6262" s="2" t="s">
        <v>12847</v>
      </c>
      <c r="E6262" s="3" t="s">
        <v>13103</v>
      </c>
      <c r="G6262" s="61">
        <v>190.2</v>
      </c>
    </row>
    <row r="6263" spans="1:7" x14ac:dyDescent="0.2">
      <c r="A6263" s="1" t="str">
        <f t="shared" si="99"/>
        <v>SICRO3 6416217</v>
      </c>
      <c r="B6263" s="3" t="s">
        <v>13112</v>
      </c>
      <c r="C6263" s="3" t="s">
        <v>6359</v>
      </c>
      <c r="D6263" s="2" t="s">
        <v>12848</v>
      </c>
      <c r="E6263" s="3" t="s">
        <v>13103</v>
      </c>
      <c r="G6263" s="61">
        <v>156.61000000000001</v>
      </c>
    </row>
    <row r="6264" spans="1:7" x14ac:dyDescent="0.2">
      <c r="A6264" s="1" t="str">
        <f t="shared" si="99"/>
        <v>SICRO3 6416289</v>
      </c>
      <c r="B6264" s="3" t="s">
        <v>13112</v>
      </c>
      <c r="C6264" s="3" t="s">
        <v>6360</v>
      </c>
      <c r="D6264" s="2" t="s">
        <v>12849</v>
      </c>
      <c r="E6264" s="3" t="s">
        <v>13097</v>
      </c>
      <c r="G6264" s="61">
        <v>110.65</v>
      </c>
    </row>
    <row r="6265" spans="1:7" x14ac:dyDescent="0.2">
      <c r="A6265" s="1" t="str">
        <f t="shared" si="99"/>
        <v>SICRO3 6416288</v>
      </c>
      <c r="B6265" s="3" t="s">
        <v>13112</v>
      </c>
      <c r="C6265" s="3" t="s">
        <v>6361</v>
      </c>
      <c r="D6265" s="2" t="s">
        <v>12850</v>
      </c>
      <c r="E6265" s="3" t="s">
        <v>13097</v>
      </c>
      <c r="G6265" s="61">
        <v>81.73</v>
      </c>
    </row>
    <row r="6266" spans="1:7" x14ac:dyDescent="0.2">
      <c r="A6266" s="1" t="str">
        <f t="shared" si="99"/>
        <v>SICRO3 6416098</v>
      </c>
      <c r="B6266" s="3" t="s">
        <v>13112</v>
      </c>
      <c r="C6266" s="3" t="s">
        <v>6362</v>
      </c>
      <c r="D6266" s="2" t="s">
        <v>12851</v>
      </c>
      <c r="E6266" s="3" t="s">
        <v>13103</v>
      </c>
      <c r="G6266" s="61">
        <v>141.07</v>
      </c>
    </row>
    <row r="6267" spans="1:7" x14ac:dyDescent="0.2">
      <c r="A6267" s="1" t="str">
        <f t="shared" si="99"/>
        <v>SICRO3 6416097</v>
      </c>
      <c r="B6267" s="3" t="s">
        <v>13112</v>
      </c>
      <c r="C6267" s="3" t="s">
        <v>6363</v>
      </c>
      <c r="D6267" s="2" t="s">
        <v>12852</v>
      </c>
      <c r="E6267" s="3" t="s">
        <v>13103</v>
      </c>
      <c r="G6267" s="61">
        <v>116.33</v>
      </c>
    </row>
    <row r="6268" spans="1:7" x14ac:dyDescent="0.2">
      <c r="A6268" s="1" t="str">
        <f t="shared" si="99"/>
        <v>SICRO3 6416258</v>
      </c>
      <c r="B6268" s="3" t="s">
        <v>13112</v>
      </c>
      <c r="C6268" s="3" t="s">
        <v>6364</v>
      </c>
      <c r="D6268" s="2" t="s">
        <v>12853</v>
      </c>
      <c r="E6268" s="3" t="s">
        <v>13103</v>
      </c>
      <c r="G6268" s="61">
        <v>145.9</v>
      </c>
    </row>
    <row r="6269" spans="1:7" x14ac:dyDescent="0.2">
      <c r="A6269" s="1" t="str">
        <f t="shared" si="99"/>
        <v>SICRO3 6416259</v>
      </c>
      <c r="B6269" s="3" t="s">
        <v>13112</v>
      </c>
      <c r="C6269" s="3" t="s">
        <v>6365</v>
      </c>
      <c r="D6269" s="2" t="s">
        <v>12854</v>
      </c>
      <c r="E6269" s="3" t="s">
        <v>13103</v>
      </c>
      <c r="G6269" s="61">
        <v>112.6</v>
      </c>
    </row>
    <row r="6270" spans="1:7" x14ac:dyDescent="0.2">
      <c r="A6270" s="1" t="str">
        <f t="shared" si="99"/>
        <v>SICRO3 6416074</v>
      </c>
      <c r="B6270" s="3" t="s">
        <v>13112</v>
      </c>
      <c r="C6270" s="3" t="s">
        <v>6366</v>
      </c>
      <c r="D6270" s="2" t="s">
        <v>12855</v>
      </c>
      <c r="E6270" s="3" t="s">
        <v>13097</v>
      </c>
      <c r="G6270" s="61">
        <v>220.78</v>
      </c>
    </row>
    <row r="6271" spans="1:7" x14ac:dyDescent="0.2">
      <c r="A6271" s="1" t="str">
        <f t="shared" si="99"/>
        <v>SICRO3 6416073</v>
      </c>
      <c r="B6271" s="3" t="s">
        <v>13112</v>
      </c>
      <c r="C6271" s="3" t="s">
        <v>6367</v>
      </c>
      <c r="D6271" s="2" t="s">
        <v>12856</v>
      </c>
      <c r="E6271" s="3" t="s">
        <v>13097</v>
      </c>
      <c r="G6271" s="61">
        <v>118.4</v>
      </c>
    </row>
    <row r="6272" spans="1:7" x14ac:dyDescent="0.2">
      <c r="A6272" s="1" t="str">
        <f t="shared" si="99"/>
        <v>SICRO3 6416220</v>
      </c>
      <c r="B6272" s="3" t="s">
        <v>13112</v>
      </c>
      <c r="C6272" s="3" t="s">
        <v>6368</v>
      </c>
      <c r="D6272" s="2" t="s">
        <v>12857</v>
      </c>
      <c r="E6272" s="3" t="s">
        <v>13097</v>
      </c>
      <c r="G6272" s="61">
        <v>221.33</v>
      </c>
    </row>
    <row r="6273" spans="1:7" x14ac:dyDescent="0.2">
      <c r="A6273" s="1" t="str">
        <f t="shared" si="99"/>
        <v>SICRO3 6416219</v>
      </c>
      <c r="B6273" s="3" t="s">
        <v>13112</v>
      </c>
      <c r="C6273" s="3" t="s">
        <v>6369</v>
      </c>
      <c r="D6273" s="2" t="s">
        <v>12858</v>
      </c>
      <c r="E6273" s="3" t="s">
        <v>13097</v>
      </c>
      <c r="G6273" s="61">
        <v>115.04</v>
      </c>
    </row>
    <row r="6274" spans="1:7" x14ac:dyDescent="0.2">
      <c r="A6274" s="1" t="str">
        <f t="shared" si="99"/>
        <v>SICRO3 6416222</v>
      </c>
      <c r="B6274" s="3" t="s">
        <v>13112</v>
      </c>
      <c r="C6274" s="3" t="s">
        <v>6370</v>
      </c>
      <c r="D6274" s="2" t="s">
        <v>12859</v>
      </c>
      <c r="E6274" s="3" t="s">
        <v>13097</v>
      </c>
      <c r="G6274" s="61">
        <v>230.18</v>
      </c>
    </row>
    <row r="6275" spans="1:7" x14ac:dyDescent="0.2">
      <c r="A6275" s="1" t="str">
        <f t="shared" si="99"/>
        <v>SICRO3 6416221</v>
      </c>
      <c r="B6275" s="3" t="s">
        <v>13112</v>
      </c>
      <c r="C6275" s="3" t="s">
        <v>6371</v>
      </c>
      <c r="D6275" s="2" t="s">
        <v>12860</v>
      </c>
      <c r="E6275" s="3" t="s">
        <v>13097</v>
      </c>
      <c r="G6275" s="61">
        <v>125.76</v>
      </c>
    </row>
    <row r="6276" spans="1:7" x14ac:dyDescent="0.2">
      <c r="A6276" s="1" t="str">
        <f t="shared" si="99"/>
        <v>SICRO3 6416224</v>
      </c>
      <c r="B6276" s="3" t="s">
        <v>13112</v>
      </c>
      <c r="C6276" s="3" t="s">
        <v>6372</v>
      </c>
      <c r="D6276" s="2" t="s">
        <v>12861</v>
      </c>
      <c r="E6276" s="3" t="s">
        <v>13097</v>
      </c>
      <c r="G6276" s="61">
        <v>230.86</v>
      </c>
    </row>
    <row r="6277" spans="1:7" x14ac:dyDescent="0.2">
      <c r="A6277" s="1" t="str">
        <f t="shared" si="99"/>
        <v>SICRO3 6416223</v>
      </c>
      <c r="B6277" s="3" t="s">
        <v>13112</v>
      </c>
      <c r="C6277" s="3" t="s">
        <v>6373</v>
      </c>
      <c r="D6277" s="2" t="s">
        <v>12862</v>
      </c>
      <c r="E6277" s="3" t="s">
        <v>13097</v>
      </c>
      <c r="G6277" s="61">
        <v>122.4</v>
      </c>
    </row>
    <row r="6278" spans="1:7" x14ac:dyDescent="0.2">
      <c r="A6278" s="1" t="str">
        <f t="shared" si="99"/>
        <v>SICRO3 6416082</v>
      </c>
      <c r="B6278" s="3" t="s">
        <v>13112</v>
      </c>
      <c r="C6278" s="3" t="s">
        <v>6374</v>
      </c>
      <c r="D6278" s="2" t="s">
        <v>12863</v>
      </c>
      <c r="E6278" s="3" t="s">
        <v>13097</v>
      </c>
      <c r="G6278" s="61">
        <v>220.78</v>
      </c>
    </row>
    <row r="6279" spans="1:7" x14ac:dyDescent="0.2">
      <c r="A6279" s="1" t="str">
        <f t="shared" si="99"/>
        <v>SICRO3 6416081</v>
      </c>
      <c r="B6279" s="3" t="s">
        <v>13112</v>
      </c>
      <c r="C6279" s="3" t="s">
        <v>6375</v>
      </c>
      <c r="D6279" s="2" t="s">
        <v>12864</v>
      </c>
      <c r="E6279" s="3" t="s">
        <v>13097</v>
      </c>
      <c r="G6279" s="61">
        <v>118.4</v>
      </c>
    </row>
    <row r="6280" spans="1:7" x14ac:dyDescent="0.2">
      <c r="A6280" s="1" t="str">
        <f t="shared" si="99"/>
        <v>SICRO3 6416228</v>
      </c>
      <c r="B6280" s="3" t="s">
        <v>13112</v>
      </c>
      <c r="C6280" s="3" t="s">
        <v>6376</v>
      </c>
      <c r="D6280" s="2" t="s">
        <v>12865</v>
      </c>
      <c r="E6280" s="3" t="s">
        <v>13097</v>
      </c>
      <c r="G6280" s="61">
        <v>221.33</v>
      </c>
    </row>
    <row r="6281" spans="1:7" x14ac:dyDescent="0.2">
      <c r="A6281" s="1" t="str">
        <f t="shared" si="99"/>
        <v>SICRO3 6416227</v>
      </c>
      <c r="B6281" s="3" t="s">
        <v>13112</v>
      </c>
      <c r="C6281" s="3" t="s">
        <v>6377</v>
      </c>
      <c r="D6281" s="2" t="s">
        <v>12866</v>
      </c>
      <c r="E6281" s="3" t="s">
        <v>13097</v>
      </c>
      <c r="G6281" s="61">
        <v>115.04</v>
      </c>
    </row>
    <row r="6282" spans="1:7" x14ac:dyDescent="0.2">
      <c r="A6282" s="1" t="str">
        <f t="shared" si="99"/>
        <v>SICRO3 6416230</v>
      </c>
      <c r="B6282" s="3" t="s">
        <v>13112</v>
      </c>
      <c r="C6282" s="3" t="s">
        <v>6378</v>
      </c>
      <c r="D6282" s="2" t="s">
        <v>12867</v>
      </c>
      <c r="E6282" s="3" t="s">
        <v>13097</v>
      </c>
      <c r="G6282" s="61">
        <v>229.19</v>
      </c>
    </row>
    <row r="6283" spans="1:7" x14ac:dyDescent="0.2">
      <c r="A6283" s="1" t="str">
        <f t="shared" si="99"/>
        <v>SICRO3 6416229</v>
      </c>
      <c r="B6283" s="3" t="s">
        <v>13112</v>
      </c>
      <c r="C6283" s="3" t="s">
        <v>6379</v>
      </c>
      <c r="D6283" s="2" t="s">
        <v>12868</v>
      </c>
      <c r="E6283" s="3" t="s">
        <v>13097</v>
      </c>
      <c r="G6283" s="61">
        <v>125.25</v>
      </c>
    </row>
    <row r="6284" spans="1:7" x14ac:dyDescent="0.2">
      <c r="A6284" s="1" t="str">
        <f t="shared" si="99"/>
        <v>SICRO3 6416232</v>
      </c>
      <c r="B6284" s="3" t="s">
        <v>13112</v>
      </c>
      <c r="C6284" s="3" t="s">
        <v>6380</v>
      </c>
      <c r="D6284" s="2" t="s">
        <v>12869</v>
      </c>
      <c r="E6284" s="3" t="s">
        <v>13097</v>
      </c>
      <c r="G6284" s="61">
        <v>229.86</v>
      </c>
    </row>
    <row r="6285" spans="1:7" x14ac:dyDescent="0.2">
      <c r="A6285" s="1" t="str">
        <f t="shared" si="99"/>
        <v>SICRO3 6416231</v>
      </c>
      <c r="B6285" s="3" t="s">
        <v>13112</v>
      </c>
      <c r="C6285" s="3" t="s">
        <v>6381</v>
      </c>
      <c r="D6285" s="2" t="s">
        <v>12870</v>
      </c>
      <c r="E6285" s="3" t="s">
        <v>13097</v>
      </c>
      <c r="G6285" s="61">
        <v>121.91</v>
      </c>
    </row>
    <row r="6286" spans="1:7" ht="22.5" x14ac:dyDescent="0.2">
      <c r="A6286" s="1" t="str">
        <f t="shared" si="99"/>
        <v>SICRO3 6416086</v>
      </c>
      <c r="B6286" s="3" t="s">
        <v>13112</v>
      </c>
      <c r="C6286" s="3" t="s">
        <v>6382</v>
      </c>
      <c r="D6286" s="2" t="s">
        <v>12871</v>
      </c>
      <c r="E6286" s="3" t="s">
        <v>13103</v>
      </c>
      <c r="G6286" s="61">
        <v>153.79</v>
      </c>
    </row>
    <row r="6287" spans="1:7" ht="22.5" x14ac:dyDescent="0.2">
      <c r="A6287" s="1" t="str">
        <f t="shared" si="99"/>
        <v>SICRO3 6416085</v>
      </c>
      <c r="B6287" s="3" t="s">
        <v>13112</v>
      </c>
      <c r="C6287" s="3" t="s">
        <v>6383</v>
      </c>
      <c r="D6287" s="2" t="s">
        <v>12872</v>
      </c>
      <c r="E6287" s="3" t="s">
        <v>13103</v>
      </c>
      <c r="G6287" s="61">
        <v>108.18</v>
      </c>
    </row>
    <row r="6288" spans="1:7" ht="22.5" x14ac:dyDescent="0.2">
      <c r="A6288" s="1" t="str">
        <f t="shared" si="99"/>
        <v>SICRO3 6416238</v>
      </c>
      <c r="B6288" s="3" t="s">
        <v>13112</v>
      </c>
      <c r="C6288" s="3" t="s">
        <v>6384</v>
      </c>
      <c r="D6288" s="2" t="s">
        <v>12873</v>
      </c>
      <c r="E6288" s="3" t="s">
        <v>13103</v>
      </c>
      <c r="G6288" s="61">
        <v>147.96</v>
      </c>
    </row>
    <row r="6289" spans="1:7" ht="22.5" x14ac:dyDescent="0.2">
      <c r="A6289" s="1" t="str">
        <f t="shared" si="99"/>
        <v>SICRO3 6416237</v>
      </c>
      <c r="B6289" s="3" t="s">
        <v>13112</v>
      </c>
      <c r="C6289" s="3" t="s">
        <v>6385</v>
      </c>
      <c r="D6289" s="2" t="s">
        <v>12874</v>
      </c>
      <c r="E6289" s="3" t="s">
        <v>13103</v>
      </c>
      <c r="G6289" s="61">
        <v>100.99</v>
      </c>
    </row>
    <row r="6290" spans="1:7" ht="22.5" x14ac:dyDescent="0.2">
      <c r="A6290" s="1" t="str">
        <f t="shared" si="99"/>
        <v>SICRO3 6416240</v>
      </c>
      <c r="B6290" s="3" t="s">
        <v>13112</v>
      </c>
      <c r="C6290" s="3" t="s">
        <v>6386</v>
      </c>
      <c r="D6290" s="2" t="s">
        <v>12875</v>
      </c>
      <c r="E6290" s="3" t="s">
        <v>13103</v>
      </c>
      <c r="G6290" s="61">
        <v>154.51</v>
      </c>
    </row>
    <row r="6291" spans="1:7" ht="22.5" x14ac:dyDescent="0.2">
      <c r="A6291" s="1" t="str">
        <f t="shared" ref="A6291:A6354" si="100">CONCATENATE($B6291," ",$C6291)</f>
        <v>SICRO3 6416239</v>
      </c>
      <c r="B6291" s="3" t="s">
        <v>13112</v>
      </c>
      <c r="C6291" s="3" t="s">
        <v>6387</v>
      </c>
      <c r="D6291" s="2" t="s">
        <v>12876</v>
      </c>
      <c r="E6291" s="3" t="s">
        <v>13103</v>
      </c>
      <c r="G6291" s="61">
        <v>105.61</v>
      </c>
    </row>
    <row r="6292" spans="1:7" ht="22.5" x14ac:dyDescent="0.2">
      <c r="A6292" s="1" t="str">
        <f t="shared" si="100"/>
        <v>SICRO3 6416242</v>
      </c>
      <c r="B6292" s="3" t="s">
        <v>13112</v>
      </c>
      <c r="C6292" s="3" t="s">
        <v>6388</v>
      </c>
      <c r="D6292" s="2" t="s">
        <v>12877</v>
      </c>
      <c r="E6292" s="3" t="s">
        <v>13103</v>
      </c>
      <c r="G6292" s="61">
        <v>155.81</v>
      </c>
    </row>
    <row r="6293" spans="1:7" ht="22.5" x14ac:dyDescent="0.2">
      <c r="A6293" s="1" t="str">
        <f t="shared" si="100"/>
        <v>SICRO3 6416241</v>
      </c>
      <c r="B6293" s="3" t="s">
        <v>13112</v>
      </c>
      <c r="C6293" s="3" t="s">
        <v>6389</v>
      </c>
      <c r="D6293" s="2" t="s">
        <v>12878</v>
      </c>
      <c r="E6293" s="3" t="s">
        <v>13103</v>
      </c>
      <c r="G6293" s="61">
        <v>112.17</v>
      </c>
    </row>
    <row r="6294" spans="1:7" ht="22.5" x14ac:dyDescent="0.2">
      <c r="A6294" s="1" t="str">
        <f t="shared" si="100"/>
        <v>SICRO3 6416244</v>
      </c>
      <c r="B6294" s="3" t="s">
        <v>13112</v>
      </c>
      <c r="C6294" s="3" t="s">
        <v>6390</v>
      </c>
      <c r="D6294" s="2" t="s">
        <v>12879</v>
      </c>
      <c r="E6294" s="3" t="s">
        <v>13103</v>
      </c>
      <c r="G6294" s="61">
        <v>155.6</v>
      </c>
    </row>
    <row r="6295" spans="1:7" ht="22.5" x14ac:dyDescent="0.2">
      <c r="A6295" s="1" t="str">
        <f t="shared" si="100"/>
        <v>SICRO3 6416243</v>
      </c>
      <c r="B6295" s="3" t="s">
        <v>13112</v>
      </c>
      <c r="C6295" s="3" t="s">
        <v>6391</v>
      </c>
      <c r="D6295" s="2" t="s">
        <v>12880</v>
      </c>
      <c r="E6295" s="3" t="s">
        <v>13103</v>
      </c>
      <c r="G6295" s="61">
        <v>111.73</v>
      </c>
    </row>
    <row r="6296" spans="1:7" x14ac:dyDescent="0.2">
      <c r="A6296" s="1" t="str">
        <f t="shared" si="100"/>
        <v>SICRO3 6416250</v>
      </c>
      <c r="B6296" s="3" t="s">
        <v>13112</v>
      </c>
      <c r="C6296" s="3" t="s">
        <v>6392</v>
      </c>
      <c r="D6296" s="2" t="s">
        <v>12881</v>
      </c>
      <c r="E6296" s="3" t="s">
        <v>13097</v>
      </c>
      <c r="G6296" s="61">
        <v>58.77</v>
      </c>
    </row>
    <row r="6297" spans="1:7" x14ac:dyDescent="0.2">
      <c r="A6297" s="1" t="str">
        <f t="shared" si="100"/>
        <v>SICRO3 6416153</v>
      </c>
      <c r="B6297" s="3" t="s">
        <v>13112</v>
      </c>
      <c r="C6297" s="3" t="s">
        <v>6393</v>
      </c>
      <c r="D6297" s="2" t="s">
        <v>12882</v>
      </c>
      <c r="E6297" s="3" t="s">
        <v>13097</v>
      </c>
      <c r="G6297" s="61">
        <v>17.59</v>
      </c>
    </row>
    <row r="6298" spans="1:7" x14ac:dyDescent="0.2">
      <c r="A6298" s="1" t="str">
        <f t="shared" si="100"/>
        <v>SICRO3 6416185</v>
      </c>
      <c r="B6298" s="3" t="s">
        <v>13112</v>
      </c>
      <c r="C6298" s="3" t="s">
        <v>6394</v>
      </c>
      <c r="D6298" s="2" t="s">
        <v>12883</v>
      </c>
      <c r="E6298" s="3" t="s">
        <v>13097</v>
      </c>
      <c r="G6298" s="61">
        <v>105.5</v>
      </c>
    </row>
    <row r="6299" spans="1:7" x14ac:dyDescent="0.2">
      <c r="A6299" s="1" t="str">
        <f t="shared" si="100"/>
        <v>SICRO3 6416184</v>
      </c>
      <c r="B6299" s="3" t="s">
        <v>13112</v>
      </c>
      <c r="C6299" s="3" t="s">
        <v>6395</v>
      </c>
      <c r="D6299" s="2" t="s">
        <v>12884</v>
      </c>
      <c r="E6299" s="3" t="s">
        <v>13097</v>
      </c>
      <c r="G6299" s="61">
        <v>80.709999999999994</v>
      </c>
    </row>
    <row r="6300" spans="1:7" x14ac:dyDescent="0.2">
      <c r="A6300" s="1" t="str">
        <f t="shared" si="100"/>
        <v>SICRO3 6416030</v>
      </c>
      <c r="B6300" s="3" t="s">
        <v>13112</v>
      </c>
      <c r="C6300" s="3" t="s">
        <v>6396</v>
      </c>
      <c r="D6300" s="2" t="s">
        <v>12885</v>
      </c>
      <c r="E6300" s="3" t="s">
        <v>13097</v>
      </c>
      <c r="G6300" s="61">
        <v>61.73</v>
      </c>
    </row>
    <row r="6301" spans="1:7" x14ac:dyDescent="0.2">
      <c r="A6301" s="1" t="str">
        <f t="shared" si="100"/>
        <v>SICRO3 6416029</v>
      </c>
      <c r="B6301" s="3" t="s">
        <v>13112</v>
      </c>
      <c r="C6301" s="3" t="s">
        <v>6397</v>
      </c>
      <c r="D6301" s="2" t="s">
        <v>12886</v>
      </c>
      <c r="E6301" s="3" t="s">
        <v>13097</v>
      </c>
      <c r="G6301" s="61">
        <v>36.18</v>
      </c>
    </row>
    <row r="6302" spans="1:7" x14ac:dyDescent="0.2">
      <c r="A6302" s="1" t="str">
        <f t="shared" si="100"/>
        <v>SICRO3 6416056</v>
      </c>
      <c r="B6302" s="3" t="s">
        <v>13112</v>
      </c>
      <c r="C6302" s="3" t="s">
        <v>6398</v>
      </c>
      <c r="D6302" s="2" t="s">
        <v>12887</v>
      </c>
      <c r="E6302" s="3" t="s">
        <v>13097</v>
      </c>
      <c r="G6302" s="61">
        <v>106.6</v>
      </c>
    </row>
    <row r="6303" spans="1:7" x14ac:dyDescent="0.2">
      <c r="A6303" s="1" t="str">
        <f t="shared" si="100"/>
        <v>SICRO3 6416278</v>
      </c>
      <c r="B6303" s="3" t="s">
        <v>13112</v>
      </c>
      <c r="C6303" s="3" t="s">
        <v>6399</v>
      </c>
      <c r="D6303" s="2" t="s">
        <v>12888</v>
      </c>
      <c r="E6303" s="3" t="s">
        <v>13097</v>
      </c>
      <c r="G6303" s="61">
        <v>25.36</v>
      </c>
    </row>
    <row r="6304" spans="1:7" x14ac:dyDescent="0.2">
      <c r="A6304" s="1" t="str">
        <f t="shared" si="100"/>
        <v>SICRO3 6416047</v>
      </c>
      <c r="B6304" s="3" t="s">
        <v>13112</v>
      </c>
      <c r="C6304" s="3" t="s">
        <v>6400</v>
      </c>
      <c r="D6304" s="2" t="s">
        <v>12889</v>
      </c>
      <c r="E6304" s="3" t="s">
        <v>13097</v>
      </c>
      <c r="G6304" s="61">
        <v>52.76</v>
      </c>
    </row>
    <row r="6305" spans="1:7" x14ac:dyDescent="0.2">
      <c r="A6305" s="1" t="str">
        <f t="shared" si="100"/>
        <v>SICRO3 6416090</v>
      </c>
      <c r="B6305" s="3" t="s">
        <v>13112</v>
      </c>
      <c r="C6305" s="3" t="s">
        <v>6401</v>
      </c>
      <c r="D6305" s="2" t="s">
        <v>12890</v>
      </c>
      <c r="E6305" s="3" t="s">
        <v>13097</v>
      </c>
      <c r="G6305" s="61">
        <v>400.28</v>
      </c>
    </row>
    <row r="6306" spans="1:7" x14ac:dyDescent="0.2">
      <c r="A6306" s="1" t="str">
        <f t="shared" si="100"/>
        <v>SICRO3 6416089</v>
      </c>
      <c r="B6306" s="3" t="s">
        <v>13112</v>
      </c>
      <c r="C6306" s="3" t="s">
        <v>6402</v>
      </c>
      <c r="D6306" s="2" t="s">
        <v>12891</v>
      </c>
      <c r="E6306" s="3" t="s">
        <v>13097</v>
      </c>
      <c r="G6306" s="61">
        <v>304.04000000000002</v>
      </c>
    </row>
    <row r="6307" spans="1:7" x14ac:dyDescent="0.2">
      <c r="A6307" s="1" t="str">
        <f t="shared" si="100"/>
        <v>SICRO3 6416094</v>
      </c>
      <c r="B6307" s="3" t="s">
        <v>13112</v>
      </c>
      <c r="C6307" s="3" t="s">
        <v>6403</v>
      </c>
      <c r="D6307" s="2" t="s">
        <v>12892</v>
      </c>
      <c r="E6307" s="3" t="s">
        <v>13097</v>
      </c>
      <c r="G6307" s="61">
        <v>317.39999999999998</v>
      </c>
    </row>
    <row r="6308" spans="1:7" x14ac:dyDescent="0.2">
      <c r="A6308" s="1" t="str">
        <f t="shared" si="100"/>
        <v>SICRO3 6416093</v>
      </c>
      <c r="B6308" s="3" t="s">
        <v>13112</v>
      </c>
      <c r="C6308" s="3" t="s">
        <v>6404</v>
      </c>
      <c r="D6308" s="2" t="s">
        <v>12893</v>
      </c>
      <c r="E6308" s="3" t="s">
        <v>13097</v>
      </c>
      <c r="G6308" s="61">
        <v>233.22</v>
      </c>
    </row>
    <row r="6309" spans="1:7" x14ac:dyDescent="0.2">
      <c r="A6309" s="1" t="str">
        <f t="shared" si="100"/>
        <v>SICRO3 6416092</v>
      </c>
      <c r="B6309" s="3" t="s">
        <v>13112</v>
      </c>
      <c r="C6309" s="3" t="s">
        <v>6405</v>
      </c>
      <c r="D6309" s="2" t="s">
        <v>12894</v>
      </c>
      <c r="E6309" s="3" t="s">
        <v>13097</v>
      </c>
      <c r="G6309" s="61">
        <v>259.82</v>
      </c>
    </row>
    <row r="6310" spans="1:7" x14ac:dyDescent="0.2">
      <c r="A6310" s="1" t="str">
        <f t="shared" si="100"/>
        <v>SICRO3 6416091</v>
      </c>
      <c r="B6310" s="3" t="s">
        <v>13112</v>
      </c>
      <c r="C6310" s="3" t="s">
        <v>6406</v>
      </c>
      <c r="D6310" s="2" t="s">
        <v>12895</v>
      </c>
      <c r="E6310" s="3" t="s">
        <v>13097</v>
      </c>
      <c r="G6310" s="61">
        <v>171.82</v>
      </c>
    </row>
    <row r="6311" spans="1:7" x14ac:dyDescent="0.2">
      <c r="A6311" s="1" t="str">
        <f t="shared" si="100"/>
        <v>SICRO3 6817809</v>
      </c>
      <c r="B6311" s="3" t="s">
        <v>13112</v>
      </c>
      <c r="C6311" s="3" t="s">
        <v>6407</v>
      </c>
      <c r="D6311" s="2" t="s">
        <v>12896</v>
      </c>
      <c r="E6311" s="3" t="s">
        <v>13095</v>
      </c>
      <c r="G6311" s="61">
        <v>1093.6400000000001</v>
      </c>
    </row>
    <row r="6312" spans="1:7" x14ac:dyDescent="0.2">
      <c r="A6312" s="1" t="str">
        <f t="shared" si="100"/>
        <v>SICRO3 6817810</v>
      </c>
      <c r="B6312" s="3" t="s">
        <v>13112</v>
      </c>
      <c r="C6312" s="3" t="s">
        <v>6408</v>
      </c>
      <c r="D6312" s="2" t="s">
        <v>12897</v>
      </c>
      <c r="E6312" s="3" t="s">
        <v>13095</v>
      </c>
      <c r="G6312" s="61">
        <v>1005.33</v>
      </c>
    </row>
    <row r="6313" spans="1:7" x14ac:dyDescent="0.2">
      <c r="A6313" s="1" t="str">
        <f t="shared" si="100"/>
        <v>SICRO3 6817811</v>
      </c>
      <c r="B6313" s="3" t="s">
        <v>13112</v>
      </c>
      <c r="C6313" s="3" t="s">
        <v>6409</v>
      </c>
      <c r="D6313" s="2" t="s">
        <v>12898</v>
      </c>
      <c r="E6313" s="3" t="s">
        <v>13095</v>
      </c>
      <c r="G6313" s="61">
        <v>1167.98</v>
      </c>
    </row>
    <row r="6314" spans="1:7" x14ac:dyDescent="0.2">
      <c r="A6314" s="1" t="str">
        <f t="shared" si="100"/>
        <v>SICRO3 6817812</v>
      </c>
      <c r="B6314" s="3" t="s">
        <v>13112</v>
      </c>
      <c r="C6314" s="3" t="s">
        <v>6410</v>
      </c>
      <c r="D6314" s="2" t="s">
        <v>12899</v>
      </c>
      <c r="E6314" s="3" t="s">
        <v>13095</v>
      </c>
      <c r="G6314" s="61">
        <v>1070.3699999999999</v>
      </c>
    </row>
    <row r="6315" spans="1:7" x14ac:dyDescent="0.2">
      <c r="A6315" s="1" t="str">
        <f t="shared" si="100"/>
        <v>SICRO3 6817813</v>
      </c>
      <c r="B6315" s="3" t="s">
        <v>13112</v>
      </c>
      <c r="C6315" s="3" t="s">
        <v>6411</v>
      </c>
      <c r="D6315" s="2" t="s">
        <v>12900</v>
      </c>
      <c r="E6315" s="3" t="s">
        <v>13095</v>
      </c>
      <c r="G6315" s="61">
        <v>1836.61</v>
      </c>
    </row>
    <row r="6316" spans="1:7" x14ac:dyDescent="0.2">
      <c r="A6316" s="1" t="str">
        <f t="shared" si="100"/>
        <v>SICRO3 6817814</v>
      </c>
      <c r="B6316" s="3" t="s">
        <v>13112</v>
      </c>
      <c r="C6316" s="3" t="s">
        <v>6412</v>
      </c>
      <c r="D6316" s="2" t="s">
        <v>12901</v>
      </c>
      <c r="E6316" s="3" t="s">
        <v>13095</v>
      </c>
      <c r="G6316" s="61">
        <v>1683.23</v>
      </c>
    </row>
    <row r="6317" spans="1:7" x14ac:dyDescent="0.2">
      <c r="A6317" s="1" t="str">
        <f t="shared" si="100"/>
        <v>SICRO3 6817815</v>
      </c>
      <c r="B6317" s="3" t="s">
        <v>13112</v>
      </c>
      <c r="C6317" s="3" t="s">
        <v>6413</v>
      </c>
      <c r="D6317" s="2" t="s">
        <v>12902</v>
      </c>
      <c r="E6317" s="3" t="s">
        <v>13095</v>
      </c>
      <c r="G6317" s="61">
        <v>1539.31</v>
      </c>
    </row>
    <row r="6318" spans="1:7" x14ac:dyDescent="0.2">
      <c r="A6318" s="1" t="str">
        <f t="shared" si="100"/>
        <v>SICRO3 6817816</v>
      </c>
      <c r="B6318" s="3" t="s">
        <v>13112</v>
      </c>
      <c r="C6318" s="3" t="s">
        <v>6414</v>
      </c>
      <c r="D6318" s="2" t="s">
        <v>12903</v>
      </c>
      <c r="E6318" s="3" t="s">
        <v>13095</v>
      </c>
      <c r="G6318" s="61">
        <v>1385.93</v>
      </c>
    </row>
    <row r="6319" spans="1:7" x14ac:dyDescent="0.2">
      <c r="A6319" s="1" t="str">
        <f t="shared" si="100"/>
        <v>SICRO3 6817817</v>
      </c>
      <c r="B6319" s="3" t="s">
        <v>13112</v>
      </c>
      <c r="C6319" s="3" t="s">
        <v>6415</v>
      </c>
      <c r="D6319" s="2" t="s">
        <v>12904</v>
      </c>
      <c r="E6319" s="3" t="s">
        <v>13095</v>
      </c>
      <c r="G6319" s="61">
        <v>1254.6500000000001</v>
      </c>
    </row>
    <row r="6320" spans="1:7" x14ac:dyDescent="0.2">
      <c r="A6320" s="1" t="str">
        <f t="shared" si="100"/>
        <v>SICRO3 6817818</v>
      </c>
      <c r="B6320" s="3" t="s">
        <v>13112</v>
      </c>
      <c r="C6320" s="3" t="s">
        <v>6416</v>
      </c>
      <c r="D6320" s="2" t="s">
        <v>12905</v>
      </c>
      <c r="E6320" s="3" t="s">
        <v>13095</v>
      </c>
      <c r="G6320" s="61">
        <v>1148.9000000000001</v>
      </c>
    </row>
    <row r="6321" spans="1:7" x14ac:dyDescent="0.2">
      <c r="A6321" s="1" t="str">
        <f t="shared" si="100"/>
        <v>SICRO3 6817819</v>
      </c>
      <c r="B6321" s="3" t="s">
        <v>13112</v>
      </c>
      <c r="C6321" s="3" t="s">
        <v>6417</v>
      </c>
      <c r="D6321" s="2" t="s">
        <v>12906</v>
      </c>
      <c r="E6321" s="3" t="s">
        <v>13095</v>
      </c>
      <c r="G6321" s="61">
        <v>1928.07</v>
      </c>
    </row>
    <row r="6322" spans="1:7" x14ac:dyDescent="0.2">
      <c r="A6322" s="1" t="str">
        <f t="shared" si="100"/>
        <v>SICRO3 6817820</v>
      </c>
      <c r="B6322" s="3" t="s">
        <v>13112</v>
      </c>
      <c r="C6322" s="3" t="s">
        <v>6418</v>
      </c>
      <c r="D6322" s="2" t="s">
        <v>12907</v>
      </c>
      <c r="E6322" s="3" t="s">
        <v>13095</v>
      </c>
      <c r="G6322" s="61">
        <v>1763.06</v>
      </c>
    </row>
    <row r="6323" spans="1:7" x14ac:dyDescent="0.2">
      <c r="A6323" s="1" t="str">
        <f t="shared" si="100"/>
        <v>SICRO3 6817821</v>
      </c>
      <c r="B6323" s="3" t="s">
        <v>13112</v>
      </c>
      <c r="C6323" s="3" t="s">
        <v>6419</v>
      </c>
      <c r="D6323" s="2" t="s">
        <v>12908</v>
      </c>
      <c r="E6323" s="3" t="s">
        <v>13095</v>
      </c>
      <c r="G6323" s="61">
        <v>1640.59</v>
      </c>
    </row>
    <row r="6324" spans="1:7" x14ac:dyDescent="0.2">
      <c r="A6324" s="1" t="str">
        <f t="shared" si="100"/>
        <v>SICRO3 6817822</v>
      </c>
      <c r="B6324" s="3" t="s">
        <v>13112</v>
      </c>
      <c r="C6324" s="3" t="s">
        <v>6420</v>
      </c>
      <c r="D6324" s="2" t="s">
        <v>12909</v>
      </c>
      <c r="E6324" s="3" t="s">
        <v>13095</v>
      </c>
      <c r="G6324" s="61">
        <v>1475.59</v>
      </c>
    </row>
    <row r="6325" spans="1:7" x14ac:dyDescent="0.2">
      <c r="A6325" s="1" t="str">
        <f t="shared" si="100"/>
        <v>SICRO3 6817823</v>
      </c>
      <c r="B6325" s="3" t="s">
        <v>13112</v>
      </c>
      <c r="C6325" s="3" t="s">
        <v>6421</v>
      </c>
      <c r="D6325" s="2" t="s">
        <v>12910</v>
      </c>
      <c r="E6325" s="3" t="s">
        <v>13095</v>
      </c>
      <c r="G6325" s="61">
        <v>1345.96</v>
      </c>
    </row>
    <row r="6326" spans="1:7" x14ac:dyDescent="0.2">
      <c r="A6326" s="1" t="str">
        <f t="shared" si="100"/>
        <v>SICRO3 6817824</v>
      </c>
      <c r="B6326" s="3" t="s">
        <v>13112</v>
      </c>
      <c r="C6326" s="3" t="s">
        <v>6422</v>
      </c>
      <c r="D6326" s="2" t="s">
        <v>12911</v>
      </c>
      <c r="E6326" s="3" t="s">
        <v>13095</v>
      </c>
      <c r="G6326" s="61">
        <v>1230.92</v>
      </c>
    </row>
    <row r="6327" spans="1:7" x14ac:dyDescent="0.2">
      <c r="A6327" s="1" t="str">
        <f t="shared" si="100"/>
        <v>SICRO3 6817825</v>
      </c>
      <c r="B6327" s="3" t="s">
        <v>13112</v>
      </c>
      <c r="C6327" s="3" t="s">
        <v>6423</v>
      </c>
      <c r="D6327" s="2" t="s">
        <v>12912</v>
      </c>
      <c r="E6327" s="3" t="s">
        <v>13095</v>
      </c>
      <c r="G6327" s="61">
        <v>1954.4</v>
      </c>
    </row>
    <row r="6328" spans="1:7" x14ac:dyDescent="0.2">
      <c r="A6328" s="1" t="str">
        <f t="shared" si="100"/>
        <v>SICRO3 6817826</v>
      </c>
      <c r="B6328" s="3" t="s">
        <v>13112</v>
      </c>
      <c r="C6328" s="3" t="s">
        <v>6424</v>
      </c>
      <c r="D6328" s="2" t="s">
        <v>12913</v>
      </c>
      <c r="E6328" s="3" t="s">
        <v>13095</v>
      </c>
      <c r="G6328" s="61">
        <v>1777.78</v>
      </c>
    </row>
    <row r="6329" spans="1:7" x14ac:dyDescent="0.2">
      <c r="A6329" s="1" t="str">
        <f t="shared" si="100"/>
        <v>SICRO3 6817827</v>
      </c>
      <c r="B6329" s="3" t="s">
        <v>13112</v>
      </c>
      <c r="C6329" s="3" t="s">
        <v>6425</v>
      </c>
      <c r="D6329" s="2" t="s">
        <v>12914</v>
      </c>
      <c r="E6329" s="3" t="s">
        <v>13095</v>
      </c>
      <c r="G6329" s="61">
        <v>1741.87</v>
      </c>
    </row>
    <row r="6330" spans="1:7" x14ac:dyDescent="0.2">
      <c r="A6330" s="1" t="str">
        <f t="shared" si="100"/>
        <v>SICRO3 6817828</v>
      </c>
      <c r="B6330" s="3" t="s">
        <v>13112</v>
      </c>
      <c r="C6330" s="3" t="s">
        <v>6426</v>
      </c>
      <c r="D6330" s="2" t="s">
        <v>12915</v>
      </c>
      <c r="E6330" s="3" t="s">
        <v>13095</v>
      </c>
      <c r="G6330" s="61">
        <v>1565.24</v>
      </c>
    </row>
    <row r="6331" spans="1:7" x14ac:dyDescent="0.2">
      <c r="A6331" s="1" t="str">
        <f t="shared" si="100"/>
        <v>SICRO3 6817753</v>
      </c>
      <c r="B6331" s="3" t="s">
        <v>13112</v>
      </c>
      <c r="C6331" s="3" t="s">
        <v>6427</v>
      </c>
      <c r="D6331" s="2" t="s">
        <v>12916</v>
      </c>
      <c r="E6331" s="3" t="s">
        <v>13095</v>
      </c>
      <c r="G6331" s="61">
        <v>1479.38</v>
      </c>
    </row>
    <row r="6332" spans="1:7" ht="22.5" x14ac:dyDescent="0.2">
      <c r="A6332" s="1" t="str">
        <f t="shared" si="100"/>
        <v>SICRO3 6817754</v>
      </c>
      <c r="B6332" s="3" t="s">
        <v>13112</v>
      </c>
      <c r="C6332" s="3" t="s">
        <v>6428</v>
      </c>
      <c r="D6332" s="2" t="s">
        <v>12917</v>
      </c>
      <c r="E6332" s="3" t="s">
        <v>13095</v>
      </c>
      <c r="G6332" s="61">
        <v>1355.05</v>
      </c>
    </row>
    <row r="6333" spans="1:7" x14ac:dyDescent="0.2">
      <c r="A6333" s="1" t="str">
        <f t="shared" si="100"/>
        <v>SICRO3 6817755</v>
      </c>
      <c r="B6333" s="3" t="s">
        <v>13112</v>
      </c>
      <c r="C6333" s="3" t="s">
        <v>6429</v>
      </c>
      <c r="D6333" s="2" t="s">
        <v>12918</v>
      </c>
      <c r="E6333" s="3" t="s">
        <v>13095</v>
      </c>
      <c r="G6333" s="61">
        <v>1413.71</v>
      </c>
    </row>
    <row r="6334" spans="1:7" ht="22.5" x14ac:dyDescent="0.2">
      <c r="A6334" s="1" t="str">
        <f t="shared" si="100"/>
        <v>SICRO3 6817756</v>
      </c>
      <c r="B6334" s="3" t="s">
        <v>13112</v>
      </c>
      <c r="C6334" s="3" t="s">
        <v>6430</v>
      </c>
      <c r="D6334" s="2" t="s">
        <v>12919</v>
      </c>
      <c r="E6334" s="3" t="s">
        <v>13095</v>
      </c>
      <c r="G6334" s="61">
        <v>1289.3699999999999</v>
      </c>
    </row>
    <row r="6335" spans="1:7" x14ac:dyDescent="0.2">
      <c r="A6335" s="1" t="str">
        <f t="shared" si="100"/>
        <v>SICRO3 6817763</v>
      </c>
      <c r="B6335" s="3" t="s">
        <v>13112</v>
      </c>
      <c r="C6335" s="3" t="s">
        <v>6431</v>
      </c>
      <c r="D6335" s="2" t="s">
        <v>12920</v>
      </c>
      <c r="E6335" s="3" t="s">
        <v>13095</v>
      </c>
      <c r="G6335" s="61">
        <v>1787.02</v>
      </c>
    </row>
    <row r="6336" spans="1:7" ht="22.5" x14ac:dyDescent="0.2">
      <c r="A6336" s="1" t="str">
        <f t="shared" si="100"/>
        <v>SICRO3 6817764</v>
      </c>
      <c r="B6336" s="3" t="s">
        <v>13112</v>
      </c>
      <c r="C6336" s="3" t="s">
        <v>6432</v>
      </c>
      <c r="D6336" s="2" t="s">
        <v>12921</v>
      </c>
      <c r="E6336" s="3" t="s">
        <v>13095</v>
      </c>
      <c r="G6336" s="61">
        <v>1622.45</v>
      </c>
    </row>
    <row r="6337" spans="1:7" x14ac:dyDescent="0.2">
      <c r="A6337" s="1" t="str">
        <f t="shared" si="100"/>
        <v>SICRO3 6817765</v>
      </c>
      <c r="B6337" s="3" t="s">
        <v>13112</v>
      </c>
      <c r="C6337" s="3" t="s">
        <v>6433</v>
      </c>
      <c r="D6337" s="2" t="s">
        <v>12922</v>
      </c>
      <c r="E6337" s="3" t="s">
        <v>13095</v>
      </c>
      <c r="G6337" s="61">
        <v>2089.48</v>
      </c>
    </row>
    <row r="6338" spans="1:7" ht="22.5" x14ac:dyDescent="0.2">
      <c r="A6338" s="1" t="str">
        <f t="shared" si="100"/>
        <v>SICRO3 6817766</v>
      </c>
      <c r="B6338" s="3" t="s">
        <v>13112</v>
      </c>
      <c r="C6338" s="3" t="s">
        <v>6434</v>
      </c>
      <c r="D6338" s="2" t="s">
        <v>12923</v>
      </c>
      <c r="E6338" s="3" t="s">
        <v>13095</v>
      </c>
      <c r="G6338" s="61">
        <v>1938.67</v>
      </c>
    </row>
    <row r="6339" spans="1:7" x14ac:dyDescent="0.2">
      <c r="A6339" s="1" t="str">
        <f t="shared" si="100"/>
        <v>SICRO3 6817757</v>
      </c>
      <c r="B6339" s="3" t="s">
        <v>13112</v>
      </c>
      <c r="C6339" s="3" t="s">
        <v>6435</v>
      </c>
      <c r="D6339" s="2" t="s">
        <v>12924</v>
      </c>
      <c r="E6339" s="3" t="s">
        <v>13095</v>
      </c>
      <c r="G6339" s="61">
        <v>1413.71</v>
      </c>
    </row>
    <row r="6340" spans="1:7" ht="22.5" x14ac:dyDescent="0.2">
      <c r="A6340" s="1" t="str">
        <f t="shared" si="100"/>
        <v>SICRO3 6817758</v>
      </c>
      <c r="B6340" s="3" t="s">
        <v>13112</v>
      </c>
      <c r="C6340" s="3" t="s">
        <v>6436</v>
      </c>
      <c r="D6340" s="2" t="s">
        <v>12925</v>
      </c>
      <c r="E6340" s="3" t="s">
        <v>13095</v>
      </c>
      <c r="G6340" s="61">
        <v>1289.3699999999999</v>
      </c>
    </row>
    <row r="6341" spans="1:7" x14ac:dyDescent="0.2">
      <c r="A6341" s="1" t="str">
        <f t="shared" si="100"/>
        <v>SICRO3 6817759</v>
      </c>
      <c r="B6341" s="3" t="s">
        <v>13112</v>
      </c>
      <c r="C6341" s="3" t="s">
        <v>6437</v>
      </c>
      <c r="D6341" s="2" t="s">
        <v>12926</v>
      </c>
      <c r="E6341" s="3" t="s">
        <v>13095</v>
      </c>
      <c r="G6341" s="61">
        <v>1544.62</v>
      </c>
    </row>
    <row r="6342" spans="1:7" ht="22.5" x14ac:dyDescent="0.2">
      <c r="A6342" s="1" t="str">
        <f t="shared" si="100"/>
        <v>SICRO3 6817760</v>
      </c>
      <c r="B6342" s="3" t="s">
        <v>13112</v>
      </c>
      <c r="C6342" s="3" t="s">
        <v>6438</v>
      </c>
      <c r="D6342" s="2" t="s">
        <v>12927</v>
      </c>
      <c r="E6342" s="3" t="s">
        <v>13095</v>
      </c>
      <c r="G6342" s="61">
        <v>1422.34</v>
      </c>
    </row>
    <row r="6343" spans="1:7" x14ac:dyDescent="0.2">
      <c r="A6343" s="1" t="str">
        <f t="shared" si="100"/>
        <v>SICRO3 6817761</v>
      </c>
      <c r="B6343" s="3" t="s">
        <v>13112</v>
      </c>
      <c r="C6343" s="3" t="s">
        <v>6439</v>
      </c>
      <c r="D6343" s="2" t="s">
        <v>12928</v>
      </c>
      <c r="E6343" s="3" t="s">
        <v>13095</v>
      </c>
      <c r="G6343" s="61">
        <v>1896.02</v>
      </c>
    </row>
    <row r="6344" spans="1:7" ht="22.5" x14ac:dyDescent="0.2">
      <c r="A6344" s="1" t="str">
        <f t="shared" si="100"/>
        <v>SICRO3 6817762</v>
      </c>
      <c r="B6344" s="3" t="s">
        <v>13112</v>
      </c>
      <c r="C6344" s="3" t="s">
        <v>6440</v>
      </c>
      <c r="D6344" s="2" t="s">
        <v>12929</v>
      </c>
      <c r="E6344" s="3" t="s">
        <v>13095</v>
      </c>
      <c r="G6344" s="61">
        <v>1731.45</v>
      </c>
    </row>
    <row r="6345" spans="1:7" x14ac:dyDescent="0.2">
      <c r="A6345" s="1" t="str">
        <f t="shared" si="100"/>
        <v>SICRO3 6817767</v>
      </c>
      <c r="B6345" s="3" t="s">
        <v>13112</v>
      </c>
      <c r="C6345" s="3" t="s">
        <v>6441</v>
      </c>
      <c r="D6345" s="2" t="s">
        <v>12930</v>
      </c>
      <c r="E6345" s="3" t="s">
        <v>13095</v>
      </c>
      <c r="G6345" s="61">
        <v>2169.85</v>
      </c>
    </row>
    <row r="6346" spans="1:7" ht="22.5" x14ac:dyDescent="0.2">
      <c r="A6346" s="1" t="str">
        <f t="shared" si="100"/>
        <v>SICRO3 6817768</v>
      </c>
      <c r="B6346" s="3" t="s">
        <v>13112</v>
      </c>
      <c r="C6346" s="3" t="s">
        <v>6442</v>
      </c>
      <c r="D6346" s="2" t="s">
        <v>12931</v>
      </c>
      <c r="E6346" s="3" t="s">
        <v>13095</v>
      </c>
      <c r="G6346" s="61">
        <v>2010.66</v>
      </c>
    </row>
    <row r="6347" spans="1:7" x14ac:dyDescent="0.2">
      <c r="A6347" s="1" t="str">
        <f t="shared" si="100"/>
        <v>SICRO3 6817769</v>
      </c>
      <c r="B6347" s="3" t="s">
        <v>13112</v>
      </c>
      <c r="C6347" s="3" t="s">
        <v>6443</v>
      </c>
      <c r="D6347" s="2" t="s">
        <v>12932</v>
      </c>
      <c r="E6347" s="3" t="s">
        <v>13095</v>
      </c>
      <c r="G6347" s="61">
        <v>1816.99</v>
      </c>
    </row>
    <row r="6348" spans="1:7" ht="22.5" x14ac:dyDescent="0.2">
      <c r="A6348" s="1" t="str">
        <f t="shared" si="100"/>
        <v>SICRO3 6817770</v>
      </c>
      <c r="B6348" s="3" t="s">
        <v>13112</v>
      </c>
      <c r="C6348" s="3" t="s">
        <v>6444</v>
      </c>
      <c r="D6348" s="2" t="s">
        <v>12933</v>
      </c>
      <c r="E6348" s="3" t="s">
        <v>13095</v>
      </c>
      <c r="G6348" s="61">
        <v>1657.79</v>
      </c>
    </row>
    <row r="6349" spans="1:7" x14ac:dyDescent="0.2">
      <c r="A6349" s="1" t="str">
        <f t="shared" si="100"/>
        <v>SICRO3 6817777</v>
      </c>
      <c r="B6349" s="3" t="s">
        <v>13112</v>
      </c>
      <c r="C6349" s="3" t="s">
        <v>6445</v>
      </c>
      <c r="D6349" s="2" t="s">
        <v>12934</v>
      </c>
      <c r="E6349" s="3" t="s">
        <v>13095</v>
      </c>
      <c r="G6349" s="61">
        <v>3025.49</v>
      </c>
    </row>
    <row r="6350" spans="1:7" ht="22.5" x14ac:dyDescent="0.2">
      <c r="A6350" s="1" t="str">
        <f t="shared" si="100"/>
        <v>SICRO3 6817778</v>
      </c>
      <c r="B6350" s="3" t="s">
        <v>13112</v>
      </c>
      <c r="C6350" s="3" t="s">
        <v>6446</v>
      </c>
      <c r="D6350" s="2" t="s">
        <v>12935</v>
      </c>
      <c r="E6350" s="3" t="s">
        <v>13095</v>
      </c>
      <c r="G6350" s="61">
        <v>2838.68</v>
      </c>
    </row>
    <row r="6351" spans="1:7" x14ac:dyDescent="0.2">
      <c r="A6351" s="1" t="str">
        <f t="shared" si="100"/>
        <v>SICRO3 6817779</v>
      </c>
      <c r="B6351" s="3" t="s">
        <v>13112</v>
      </c>
      <c r="C6351" s="3" t="s">
        <v>6447</v>
      </c>
      <c r="D6351" s="2" t="s">
        <v>12936</v>
      </c>
      <c r="E6351" s="3" t="s">
        <v>13095</v>
      </c>
      <c r="G6351" s="61">
        <v>3574.92</v>
      </c>
    </row>
    <row r="6352" spans="1:7" ht="22.5" x14ac:dyDescent="0.2">
      <c r="A6352" s="1" t="str">
        <f t="shared" si="100"/>
        <v>SICRO3 6817780</v>
      </c>
      <c r="B6352" s="3" t="s">
        <v>13112</v>
      </c>
      <c r="C6352" s="3" t="s">
        <v>6448</v>
      </c>
      <c r="D6352" s="2" t="s">
        <v>12937</v>
      </c>
      <c r="E6352" s="3" t="s">
        <v>13095</v>
      </c>
      <c r="G6352" s="61">
        <v>3338.36</v>
      </c>
    </row>
    <row r="6353" spans="1:7" x14ac:dyDescent="0.2">
      <c r="A6353" s="1" t="str">
        <f t="shared" si="100"/>
        <v>SICRO3 6817771</v>
      </c>
      <c r="B6353" s="3" t="s">
        <v>13112</v>
      </c>
      <c r="C6353" s="3" t="s">
        <v>6449</v>
      </c>
      <c r="D6353" s="2" t="s">
        <v>12938</v>
      </c>
      <c r="E6353" s="3" t="s">
        <v>13095</v>
      </c>
      <c r="G6353" s="61">
        <v>2094.44</v>
      </c>
    </row>
    <row r="6354" spans="1:7" ht="22.5" x14ac:dyDescent="0.2">
      <c r="A6354" s="1" t="str">
        <f t="shared" si="100"/>
        <v>SICRO3 6817772</v>
      </c>
      <c r="B6354" s="3" t="s">
        <v>13112</v>
      </c>
      <c r="C6354" s="3" t="s">
        <v>6450</v>
      </c>
      <c r="D6354" s="2" t="s">
        <v>12939</v>
      </c>
      <c r="E6354" s="3" t="s">
        <v>13095</v>
      </c>
      <c r="G6354" s="61">
        <v>1937.88</v>
      </c>
    </row>
    <row r="6355" spans="1:7" x14ac:dyDescent="0.2">
      <c r="A6355" s="1" t="str">
        <f t="shared" ref="A6355:A6418" si="101">CONCATENATE($B6355," ",$C6355)</f>
        <v>SICRO3 6817773</v>
      </c>
      <c r="B6355" s="3" t="s">
        <v>13112</v>
      </c>
      <c r="C6355" s="3" t="s">
        <v>6451</v>
      </c>
      <c r="D6355" s="2" t="s">
        <v>12940</v>
      </c>
      <c r="E6355" s="3" t="s">
        <v>13095</v>
      </c>
      <c r="G6355" s="61">
        <v>2516.9899999999998</v>
      </c>
    </row>
    <row r="6356" spans="1:7" ht="22.5" x14ac:dyDescent="0.2">
      <c r="A6356" s="1" t="str">
        <f t="shared" si="101"/>
        <v>SICRO3 6817774</v>
      </c>
      <c r="B6356" s="3" t="s">
        <v>13112</v>
      </c>
      <c r="C6356" s="3" t="s">
        <v>6452</v>
      </c>
      <c r="D6356" s="2" t="s">
        <v>12941</v>
      </c>
      <c r="E6356" s="3" t="s">
        <v>13095</v>
      </c>
      <c r="G6356" s="61">
        <v>2306.7199999999998</v>
      </c>
    </row>
    <row r="6357" spans="1:7" x14ac:dyDescent="0.2">
      <c r="A6357" s="1" t="str">
        <f t="shared" si="101"/>
        <v>SICRO3 6817775</v>
      </c>
      <c r="B6357" s="3" t="s">
        <v>13112</v>
      </c>
      <c r="C6357" s="3" t="s">
        <v>6453</v>
      </c>
      <c r="D6357" s="2" t="s">
        <v>12942</v>
      </c>
      <c r="E6357" s="3" t="s">
        <v>13095</v>
      </c>
      <c r="G6357" s="61">
        <v>2773.3</v>
      </c>
    </row>
    <row r="6358" spans="1:7" ht="22.5" x14ac:dyDescent="0.2">
      <c r="A6358" s="1" t="str">
        <f t="shared" si="101"/>
        <v>SICRO3 6817776</v>
      </c>
      <c r="B6358" s="3" t="s">
        <v>13112</v>
      </c>
      <c r="C6358" s="3" t="s">
        <v>6454</v>
      </c>
      <c r="D6358" s="2" t="s">
        <v>12943</v>
      </c>
      <c r="E6358" s="3" t="s">
        <v>13095</v>
      </c>
      <c r="G6358" s="61">
        <v>2580.59</v>
      </c>
    </row>
    <row r="6359" spans="1:7" x14ac:dyDescent="0.2">
      <c r="A6359" s="1" t="str">
        <f t="shared" si="101"/>
        <v>SICRO3 6817781</v>
      </c>
      <c r="B6359" s="3" t="s">
        <v>13112</v>
      </c>
      <c r="C6359" s="3" t="s">
        <v>6455</v>
      </c>
      <c r="D6359" s="2" t="s">
        <v>12944</v>
      </c>
      <c r="E6359" s="3" t="s">
        <v>13095</v>
      </c>
      <c r="G6359" s="61">
        <v>2972.07</v>
      </c>
    </row>
    <row r="6360" spans="1:7" ht="22.5" x14ac:dyDescent="0.2">
      <c r="A6360" s="1" t="str">
        <f t="shared" si="101"/>
        <v>SICRO3 6817782</v>
      </c>
      <c r="B6360" s="3" t="s">
        <v>13112</v>
      </c>
      <c r="C6360" s="3" t="s">
        <v>6456</v>
      </c>
      <c r="D6360" s="2" t="s">
        <v>12945</v>
      </c>
      <c r="E6360" s="3" t="s">
        <v>13095</v>
      </c>
      <c r="G6360" s="61">
        <v>2778.02</v>
      </c>
    </row>
    <row r="6361" spans="1:7" x14ac:dyDescent="0.2">
      <c r="A6361" s="1" t="str">
        <f t="shared" si="101"/>
        <v>SICRO3 6817783</v>
      </c>
      <c r="B6361" s="3" t="s">
        <v>13112</v>
      </c>
      <c r="C6361" s="3" t="s">
        <v>6457</v>
      </c>
      <c r="D6361" s="2" t="s">
        <v>12946</v>
      </c>
      <c r="E6361" s="3" t="s">
        <v>13095</v>
      </c>
      <c r="G6361" s="61">
        <v>2413.31</v>
      </c>
    </row>
    <row r="6362" spans="1:7" ht="22.5" x14ac:dyDescent="0.2">
      <c r="A6362" s="1" t="str">
        <f t="shared" si="101"/>
        <v>SICRO3 6817784</v>
      </c>
      <c r="B6362" s="3" t="s">
        <v>13112</v>
      </c>
      <c r="C6362" s="3" t="s">
        <v>6458</v>
      </c>
      <c r="D6362" s="2" t="s">
        <v>12947</v>
      </c>
      <c r="E6362" s="3" t="s">
        <v>13095</v>
      </c>
      <c r="G6362" s="61">
        <v>2219.2600000000002</v>
      </c>
    </row>
    <row r="6363" spans="1:7" x14ac:dyDescent="0.2">
      <c r="A6363" s="1" t="str">
        <f t="shared" si="101"/>
        <v>SICRO3 6817791</v>
      </c>
      <c r="B6363" s="3" t="s">
        <v>13112</v>
      </c>
      <c r="C6363" s="3" t="s">
        <v>6459</v>
      </c>
      <c r="D6363" s="2" t="s">
        <v>12948</v>
      </c>
      <c r="E6363" s="3" t="s">
        <v>13095</v>
      </c>
      <c r="G6363" s="61">
        <v>4430.93</v>
      </c>
    </row>
    <row r="6364" spans="1:7" ht="22.5" x14ac:dyDescent="0.2">
      <c r="A6364" s="1" t="str">
        <f t="shared" si="101"/>
        <v>SICRO3 6817792</v>
      </c>
      <c r="B6364" s="3" t="s">
        <v>13112</v>
      </c>
      <c r="C6364" s="3" t="s">
        <v>6460</v>
      </c>
      <c r="D6364" s="2" t="s">
        <v>12949</v>
      </c>
      <c r="E6364" s="3" t="s">
        <v>13095</v>
      </c>
      <c r="G6364" s="61">
        <v>4143.6000000000004</v>
      </c>
    </row>
    <row r="6365" spans="1:7" x14ac:dyDescent="0.2">
      <c r="A6365" s="1" t="str">
        <f t="shared" si="101"/>
        <v>SICRO3 6817793</v>
      </c>
      <c r="B6365" s="3" t="s">
        <v>13112</v>
      </c>
      <c r="C6365" s="3" t="s">
        <v>6461</v>
      </c>
      <c r="D6365" s="2" t="s">
        <v>12950</v>
      </c>
      <c r="E6365" s="3" t="s">
        <v>13095</v>
      </c>
      <c r="G6365" s="61">
        <v>5049.88</v>
      </c>
    </row>
    <row r="6366" spans="1:7" ht="22.5" x14ac:dyDescent="0.2">
      <c r="A6366" s="1" t="str">
        <f t="shared" si="101"/>
        <v>SICRO3 6817794</v>
      </c>
      <c r="B6366" s="3" t="s">
        <v>13112</v>
      </c>
      <c r="C6366" s="3" t="s">
        <v>6462</v>
      </c>
      <c r="D6366" s="2" t="s">
        <v>12951</v>
      </c>
      <c r="E6366" s="3" t="s">
        <v>13095</v>
      </c>
      <c r="G6366" s="61">
        <v>4762.55</v>
      </c>
    </row>
    <row r="6367" spans="1:7" x14ac:dyDescent="0.2">
      <c r="A6367" s="1" t="str">
        <f t="shared" si="101"/>
        <v>SICRO3 6817785</v>
      </c>
      <c r="B6367" s="3" t="s">
        <v>13112</v>
      </c>
      <c r="C6367" s="3" t="s">
        <v>6463</v>
      </c>
      <c r="D6367" s="2" t="s">
        <v>12952</v>
      </c>
      <c r="E6367" s="3" t="s">
        <v>13095</v>
      </c>
      <c r="G6367" s="61">
        <v>3085.36</v>
      </c>
    </row>
    <row r="6368" spans="1:7" ht="22.5" x14ac:dyDescent="0.2">
      <c r="A6368" s="1" t="str">
        <f t="shared" si="101"/>
        <v>SICRO3 6817786</v>
      </c>
      <c r="B6368" s="3" t="s">
        <v>13112</v>
      </c>
      <c r="C6368" s="3" t="s">
        <v>6464</v>
      </c>
      <c r="D6368" s="2" t="s">
        <v>12953</v>
      </c>
      <c r="E6368" s="3" t="s">
        <v>13095</v>
      </c>
      <c r="G6368" s="61">
        <v>2829.38</v>
      </c>
    </row>
    <row r="6369" spans="1:7" x14ac:dyDescent="0.2">
      <c r="A6369" s="1" t="str">
        <f t="shared" si="101"/>
        <v>SICRO3 6817787</v>
      </c>
      <c r="B6369" s="3" t="s">
        <v>13112</v>
      </c>
      <c r="C6369" s="3" t="s">
        <v>6465</v>
      </c>
      <c r="D6369" s="2" t="s">
        <v>12954</v>
      </c>
      <c r="E6369" s="3" t="s">
        <v>13095</v>
      </c>
      <c r="G6369" s="61">
        <v>3591.59</v>
      </c>
    </row>
    <row r="6370" spans="1:7" ht="22.5" x14ac:dyDescent="0.2">
      <c r="A6370" s="1" t="str">
        <f t="shared" si="101"/>
        <v>SICRO3 6817788</v>
      </c>
      <c r="B6370" s="3" t="s">
        <v>13112</v>
      </c>
      <c r="C6370" s="3" t="s">
        <v>6466</v>
      </c>
      <c r="D6370" s="2" t="s">
        <v>12955</v>
      </c>
      <c r="E6370" s="3" t="s">
        <v>13095</v>
      </c>
      <c r="G6370" s="61">
        <v>3357</v>
      </c>
    </row>
    <row r="6371" spans="1:7" x14ac:dyDescent="0.2">
      <c r="A6371" s="1" t="str">
        <f t="shared" si="101"/>
        <v>SICRO3 6817789</v>
      </c>
      <c r="B6371" s="3" t="s">
        <v>13112</v>
      </c>
      <c r="C6371" s="3" t="s">
        <v>6467</v>
      </c>
      <c r="D6371" s="2" t="s">
        <v>12956</v>
      </c>
      <c r="E6371" s="3" t="s">
        <v>13095</v>
      </c>
      <c r="G6371" s="61">
        <v>4027.55</v>
      </c>
    </row>
    <row r="6372" spans="1:7" ht="22.5" x14ac:dyDescent="0.2">
      <c r="A6372" s="1" t="str">
        <f t="shared" si="101"/>
        <v>SICRO3 6817790</v>
      </c>
      <c r="B6372" s="3" t="s">
        <v>13112</v>
      </c>
      <c r="C6372" s="3" t="s">
        <v>6468</v>
      </c>
      <c r="D6372" s="2" t="s">
        <v>12957</v>
      </c>
      <c r="E6372" s="3" t="s">
        <v>13095</v>
      </c>
      <c r="G6372" s="61">
        <v>3800.12</v>
      </c>
    </row>
    <row r="6373" spans="1:7" x14ac:dyDescent="0.2">
      <c r="A6373" s="1" t="str">
        <f t="shared" si="101"/>
        <v>SICRO3 6817795</v>
      </c>
      <c r="B6373" s="3" t="s">
        <v>13112</v>
      </c>
      <c r="C6373" s="3" t="s">
        <v>6469</v>
      </c>
      <c r="D6373" s="2" t="s">
        <v>12958</v>
      </c>
      <c r="E6373" s="3" t="s">
        <v>13095</v>
      </c>
      <c r="G6373" s="61">
        <v>3838.19</v>
      </c>
    </row>
    <row r="6374" spans="1:7" ht="22.5" x14ac:dyDescent="0.2">
      <c r="A6374" s="1" t="str">
        <f t="shared" si="101"/>
        <v>SICRO3 6817796</v>
      </c>
      <c r="B6374" s="3" t="s">
        <v>13112</v>
      </c>
      <c r="C6374" s="3" t="s">
        <v>6470</v>
      </c>
      <c r="D6374" s="2" t="s">
        <v>12959</v>
      </c>
      <c r="E6374" s="3" t="s">
        <v>13095</v>
      </c>
      <c r="G6374" s="61">
        <v>3613.06</v>
      </c>
    </row>
    <row r="6375" spans="1:7" x14ac:dyDescent="0.2">
      <c r="A6375" s="1" t="str">
        <f t="shared" si="101"/>
        <v>SICRO3 6817797</v>
      </c>
      <c r="B6375" s="3" t="s">
        <v>13112</v>
      </c>
      <c r="C6375" s="3" t="s">
        <v>6471</v>
      </c>
      <c r="D6375" s="2" t="s">
        <v>12960</v>
      </c>
      <c r="E6375" s="3" t="s">
        <v>13095</v>
      </c>
      <c r="G6375" s="61">
        <v>3254.32</v>
      </c>
    </row>
    <row r="6376" spans="1:7" ht="22.5" x14ac:dyDescent="0.2">
      <c r="A6376" s="1" t="str">
        <f t="shared" si="101"/>
        <v>SICRO3 6817798</v>
      </c>
      <c r="B6376" s="3" t="s">
        <v>13112</v>
      </c>
      <c r="C6376" s="3" t="s">
        <v>6472</v>
      </c>
      <c r="D6376" s="2" t="s">
        <v>12961</v>
      </c>
      <c r="E6376" s="3" t="s">
        <v>13095</v>
      </c>
      <c r="G6376" s="61">
        <v>3029.19</v>
      </c>
    </row>
    <row r="6377" spans="1:7" x14ac:dyDescent="0.2">
      <c r="A6377" s="1" t="str">
        <f t="shared" si="101"/>
        <v>SICRO3 6817805</v>
      </c>
      <c r="B6377" s="3" t="s">
        <v>13112</v>
      </c>
      <c r="C6377" s="3" t="s">
        <v>6473</v>
      </c>
      <c r="D6377" s="2" t="s">
        <v>12962</v>
      </c>
      <c r="E6377" s="3" t="s">
        <v>13095</v>
      </c>
      <c r="G6377" s="61">
        <v>6258.62</v>
      </c>
    </row>
    <row r="6378" spans="1:7" ht="22.5" x14ac:dyDescent="0.2">
      <c r="A6378" s="1" t="str">
        <f t="shared" si="101"/>
        <v>SICRO3 6817806</v>
      </c>
      <c r="B6378" s="3" t="s">
        <v>13112</v>
      </c>
      <c r="C6378" s="3" t="s">
        <v>6474</v>
      </c>
      <c r="D6378" s="2" t="s">
        <v>12963</v>
      </c>
      <c r="E6378" s="3" t="s">
        <v>13095</v>
      </c>
      <c r="G6378" s="61">
        <v>5920.53</v>
      </c>
    </row>
    <row r="6379" spans="1:7" x14ac:dyDescent="0.2">
      <c r="A6379" s="1" t="str">
        <f t="shared" si="101"/>
        <v>SICRO3 6817807</v>
      </c>
      <c r="B6379" s="3" t="s">
        <v>13112</v>
      </c>
      <c r="C6379" s="3" t="s">
        <v>6475</v>
      </c>
      <c r="D6379" s="2" t="s">
        <v>12964</v>
      </c>
      <c r="E6379" s="3" t="s">
        <v>13095</v>
      </c>
      <c r="G6379" s="61">
        <v>6943.36</v>
      </c>
    </row>
    <row r="6380" spans="1:7" ht="22.5" x14ac:dyDescent="0.2">
      <c r="A6380" s="1" t="str">
        <f t="shared" si="101"/>
        <v>SICRO3 6817808</v>
      </c>
      <c r="B6380" s="3" t="s">
        <v>13112</v>
      </c>
      <c r="C6380" s="3" t="s">
        <v>6476</v>
      </c>
      <c r="D6380" s="2" t="s">
        <v>12965</v>
      </c>
      <c r="E6380" s="3" t="s">
        <v>13095</v>
      </c>
      <c r="G6380" s="61">
        <v>6605.27</v>
      </c>
    </row>
    <row r="6381" spans="1:7" x14ac:dyDescent="0.2">
      <c r="A6381" s="1" t="str">
        <f t="shared" si="101"/>
        <v>SICRO3 6817799</v>
      </c>
      <c r="B6381" s="3" t="s">
        <v>13112</v>
      </c>
      <c r="C6381" s="3" t="s">
        <v>6477</v>
      </c>
      <c r="D6381" s="2" t="s">
        <v>12966</v>
      </c>
      <c r="E6381" s="3" t="s">
        <v>13095</v>
      </c>
      <c r="G6381" s="61">
        <v>4077.98</v>
      </c>
    </row>
    <row r="6382" spans="1:7" ht="22.5" x14ac:dyDescent="0.2">
      <c r="A6382" s="1" t="str">
        <f t="shared" si="101"/>
        <v>SICRO3 6817800</v>
      </c>
      <c r="B6382" s="3" t="s">
        <v>13112</v>
      </c>
      <c r="C6382" s="3" t="s">
        <v>6478</v>
      </c>
      <c r="D6382" s="2" t="s">
        <v>12967</v>
      </c>
      <c r="E6382" s="3" t="s">
        <v>13095</v>
      </c>
      <c r="G6382" s="61">
        <v>3776.28</v>
      </c>
    </row>
    <row r="6383" spans="1:7" x14ac:dyDescent="0.2">
      <c r="A6383" s="1" t="str">
        <f t="shared" si="101"/>
        <v>SICRO3 6817801</v>
      </c>
      <c r="B6383" s="3" t="s">
        <v>13112</v>
      </c>
      <c r="C6383" s="3" t="s">
        <v>6479</v>
      </c>
      <c r="D6383" s="2" t="s">
        <v>12968</v>
      </c>
      <c r="E6383" s="3" t="s">
        <v>13095</v>
      </c>
      <c r="G6383" s="61">
        <v>4995.17</v>
      </c>
    </row>
    <row r="6384" spans="1:7" ht="22.5" x14ac:dyDescent="0.2">
      <c r="A6384" s="1" t="str">
        <f t="shared" si="101"/>
        <v>SICRO3 6817802</v>
      </c>
      <c r="B6384" s="3" t="s">
        <v>13112</v>
      </c>
      <c r="C6384" s="3" t="s">
        <v>6480</v>
      </c>
      <c r="D6384" s="2" t="s">
        <v>12969</v>
      </c>
      <c r="E6384" s="3" t="s">
        <v>13095</v>
      </c>
      <c r="G6384" s="61">
        <v>4727.1400000000003</v>
      </c>
    </row>
    <row r="6385" spans="1:7" x14ac:dyDescent="0.2">
      <c r="A6385" s="1" t="str">
        <f t="shared" si="101"/>
        <v>SICRO3 6817803</v>
      </c>
      <c r="B6385" s="3" t="s">
        <v>13112</v>
      </c>
      <c r="C6385" s="3" t="s">
        <v>6481</v>
      </c>
      <c r="D6385" s="2" t="s">
        <v>12970</v>
      </c>
      <c r="E6385" s="3" t="s">
        <v>13095</v>
      </c>
      <c r="G6385" s="61">
        <v>5649</v>
      </c>
    </row>
    <row r="6386" spans="1:7" ht="22.5" x14ac:dyDescent="0.2">
      <c r="A6386" s="1" t="str">
        <f t="shared" si="101"/>
        <v>SICRO3 6817804</v>
      </c>
      <c r="B6386" s="3" t="s">
        <v>13112</v>
      </c>
      <c r="C6386" s="3" t="s">
        <v>6482</v>
      </c>
      <c r="D6386" s="2" t="s">
        <v>12971</v>
      </c>
      <c r="E6386" s="3" t="s">
        <v>13095</v>
      </c>
      <c r="G6386" s="61">
        <v>5310.91</v>
      </c>
    </row>
    <row r="6387" spans="1:7" x14ac:dyDescent="0.2">
      <c r="A6387" s="1" t="str">
        <f t="shared" si="101"/>
        <v>SICRO3 6817885</v>
      </c>
      <c r="B6387" s="3" t="s">
        <v>13112</v>
      </c>
      <c r="C6387" s="3" t="s">
        <v>6483</v>
      </c>
      <c r="D6387" s="2" t="s">
        <v>12972</v>
      </c>
      <c r="E6387" s="3" t="s">
        <v>13095</v>
      </c>
      <c r="G6387" s="61">
        <v>1361.36</v>
      </c>
    </row>
    <row r="6388" spans="1:7" x14ac:dyDescent="0.2">
      <c r="A6388" s="1" t="str">
        <f t="shared" si="101"/>
        <v>SICRO3 6817886</v>
      </c>
      <c r="B6388" s="3" t="s">
        <v>13112</v>
      </c>
      <c r="C6388" s="3" t="s">
        <v>6484</v>
      </c>
      <c r="D6388" s="2" t="s">
        <v>12973</v>
      </c>
      <c r="E6388" s="3" t="s">
        <v>13095</v>
      </c>
      <c r="G6388" s="61">
        <v>1239.3</v>
      </c>
    </row>
    <row r="6389" spans="1:7" x14ac:dyDescent="0.2">
      <c r="A6389" s="1" t="str">
        <f t="shared" si="101"/>
        <v>SICRO3 6817887</v>
      </c>
      <c r="B6389" s="3" t="s">
        <v>13112</v>
      </c>
      <c r="C6389" s="3" t="s">
        <v>6485</v>
      </c>
      <c r="D6389" s="2" t="s">
        <v>12974</v>
      </c>
      <c r="E6389" s="3" t="s">
        <v>13095</v>
      </c>
      <c r="G6389" s="61">
        <v>1479.9</v>
      </c>
    </row>
    <row r="6390" spans="1:7" x14ac:dyDescent="0.2">
      <c r="A6390" s="1" t="str">
        <f t="shared" si="101"/>
        <v>SICRO3 6817888</v>
      </c>
      <c r="B6390" s="3" t="s">
        <v>13112</v>
      </c>
      <c r="C6390" s="3" t="s">
        <v>6486</v>
      </c>
      <c r="D6390" s="2" t="s">
        <v>12975</v>
      </c>
      <c r="E6390" s="3" t="s">
        <v>13095</v>
      </c>
      <c r="G6390" s="61">
        <v>1340.55</v>
      </c>
    </row>
    <row r="6391" spans="1:7" x14ac:dyDescent="0.2">
      <c r="A6391" s="1" t="str">
        <f t="shared" si="101"/>
        <v>SICRO3 6817889</v>
      </c>
      <c r="B6391" s="3" t="s">
        <v>13112</v>
      </c>
      <c r="C6391" s="3" t="s">
        <v>6487</v>
      </c>
      <c r="D6391" s="2" t="s">
        <v>12976</v>
      </c>
      <c r="E6391" s="3" t="s">
        <v>13095</v>
      </c>
      <c r="G6391" s="61">
        <v>2192.5100000000002</v>
      </c>
    </row>
    <row r="6392" spans="1:7" x14ac:dyDescent="0.2">
      <c r="A6392" s="1" t="str">
        <f t="shared" si="101"/>
        <v>SICRO3 6817890</v>
      </c>
      <c r="B6392" s="3" t="s">
        <v>13112</v>
      </c>
      <c r="C6392" s="3" t="s">
        <v>6488</v>
      </c>
      <c r="D6392" s="2" t="s">
        <v>12977</v>
      </c>
      <c r="E6392" s="3" t="s">
        <v>13095</v>
      </c>
      <c r="G6392" s="61">
        <v>1996.01</v>
      </c>
    </row>
    <row r="6393" spans="1:7" x14ac:dyDescent="0.2">
      <c r="A6393" s="1" t="str">
        <f t="shared" si="101"/>
        <v>SICRO3 6817891</v>
      </c>
      <c r="B6393" s="3" t="s">
        <v>13112</v>
      </c>
      <c r="C6393" s="3" t="s">
        <v>6489</v>
      </c>
      <c r="D6393" s="2" t="s">
        <v>12978</v>
      </c>
      <c r="E6393" s="3" t="s">
        <v>13095</v>
      </c>
      <c r="G6393" s="61">
        <v>1895.21</v>
      </c>
    </row>
    <row r="6394" spans="1:7" x14ac:dyDescent="0.2">
      <c r="A6394" s="1" t="str">
        <f t="shared" si="101"/>
        <v>SICRO3 6817892</v>
      </c>
      <c r="B6394" s="3" t="s">
        <v>13112</v>
      </c>
      <c r="C6394" s="3" t="s">
        <v>6490</v>
      </c>
      <c r="D6394" s="2" t="s">
        <v>12979</v>
      </c>
      <c r="E6394" s="3" t="s">
        <v>13095</v>
      </c>
      <c r="G6394" s="61">
        <v>1698.71</v>
      </c>
    </row>
    <row r="6395" spans="1:7" x14ac:dyDescent="0.2">
      <c r="A6395" s="1" t="str">
        <f t="shared" si="101"/>
        <v>SICRO3 6817893</v>
      </c>
      <c r="B6395" s="3" t="s">
        <v>13112</v>
      </c>
      <c r="C6395" s="3" t="s">
        <v>6491</v>
      </c>
      <c r="D6395" s="2" t="s">
        <v>12980</v>
      </c>
      <c r="E6395" s="3" t="s">
        <v>13095</v>
      </c>
      <c r="G6395" s="61">
        <v>1653.32</v>
      </c>
    </row>
    <row r="6396" spans="1:7" x14ac:dyDescent="0.2">
      <c r="A6396" s="1" t="str">
        <f t="shared" si="101"/>
        <v>SICRO3 6817894</v>
      </c>
      <c r="B6396" s="3" t="s">
        <v>13112</v>
      </c>
      <c r="C6396" s="3" t="s">
        <v>6492</v>
      </c>
      <c r="D6396" s="2" t="s">
        <v>12981</v>
      </c>
      <c r="E6396" s="3" t="s">
        <v>13095</v>
      </c>
      <c r="G6396" s="61">
        <v>1495.56</v>
      </c>
    </row>
    <row r="6397" spans="1:7" x14ac:dyDescent="0.2">
      <c r="A6397" s="1" t="str">
        <f t="shared" si="101"/>
        <v>SICRO3 6817895</v>
      </c>
      <c r="B6397" s="3" t="s">
        <v>13112</v>
      </c>
      <c r="C6397" s="3" t="s">
        <v>6493</v>
      </c>
      <c r="D6397" s="2" t="s">
        <v>12982</v>
      </c>
      <c r="E6397" s="3" t="s">
        <v>13095</v>
      </c>
      <c r="G6397" s="61">
        <v>2355.3200000000002</v>
      </c>
    </row>
    <row r="6398" spans="1:7" x14ac:dyDescent="0.2">
      <c r="A6398" s="1" t="str">
        <f t="shared" si="101"/>
        <v>SICRO3 6817896</v>
      </c>
      <c r="B6398" s="3" t="s">
        <v>13112</v>
      </c>
      <c r="C6398" s="3" t="s">
        <v>6494</v>
      </c>
      <c r="D6398" s="2" t="s">
        <v>12983</v>
      </c>
      <c r="E6398" s="3" t="s">
        <v>13095</v>
      </c>
      <c r="G6398" s="61">
        <v>2138.06</v>
      </c>
    </row>
    <row r="6399" spans="1:7" x14ac:dyDescent="0.2">
      <c r="A6399" s="1" t="str">
        <f t="shared" si="101"/>
        <v>SICRO3 6817897</v>
      </c>
      <c r="B6399" s="3" t="s">
        <v>13112</v>
      </c>
      <c r="C6399" s="3" t="s">
        <v>6495</v>
      </c>
      <c r="D6399" s="2" t="s">
        <v>12984</v>
      </c>
      <c r="E6399" s="3" t="s">
        <v>13095</v>
      </c>
      <c r="G6399" s="61">
        <v>2067.84</v>
      </c>
    </row>
    <row r="6400" spans="1:7" x14ac:dyDescent="0.2">
      <c r="A6400" s="1" t="str">
        <f t="shared" si="101"/>
        <v>SICRO3 6817898</v>
      </c>
      <c r="B6400" s="3" t="s">
        <v>13112</v>
      </c>
      <c r="C6400" s="3" t="s">
        <v>6496</v>
      </c>
      <c r="D6400" s="2" t="s">
        <v>12985</v>
      </c>
      <c r="E6400" s="3" t="s">
        <v>13095</v>
      </c>
      <c r="G6400" s="61">
        <v>1850.59</v>
      </c>
    </row>
    <row r="6401" spans="1:7" x14ac:dyDescent="0.2">
      <c r="A6401" s="1" t="str">
        <f t="shared" si="101"/>
        <v>SICRO3 6817899</v>
      </c>
      <c r="B6401" s="3" t="s">
        <v>13112</v>
      </c>
      <c r="C6401" s="3" t="s">
        <v>6497</v>
      </c>
      <c r="D6401" s="2" t="s">
        <v>12986</v>
      </c>
      <c r="E6401" s="3" t="s">
        <v>13095</v>
      </c>
      <c r="G6401" s="61">
        <v>1815.16</v>
      </c>
    </row>
    <row r="6402" spans="1:7" x14ac:dyDescent="0.2">
      <c r="A6402" s="1" t="str">
        <f t="shared" si="101"/>
        <v>SICRO3 6817900</v>
      </c>
      <c r="B6402" s="3" t="s">
        <v>13112</v>
      </c>
      <c r="C6402" s="3" t="s">
        <v>6498</v>
      </c>
      <c r="D6402" s="2" t="s">
        <v>12987</v>
      </c>
      <c r="E6402" s="3" t="s">
        <v>13095</v>
      </c>
      <c r="G6402" s="61">
        <v>1638.99</v>
      </c>
    </row>
    <row r="6403" spans="1:7" x14ac:dyDescent="0.2">
      <c r="A6403" s="1" t="str">
        <f t="shared" si="101"/>
        <v>SICRO3 6817901</v>
      </c>
      <c r="B6403" s="3" t="s">
        <v>13112</v>
      </c>
      <c r="C6403" s="3" t="s">
        <v>6499</v>
      </c>
      <c r="D6403" s="2" t="s">
        <v>12988</v>
      </c>
      <c r="E6403" s="3" t="s">
        <v>13095</v>
      </c>
      <c r="G6403" s="61">
        <v>2456.67</v>
      </c>
    </row>
    <row r="6404" spans="1:7" x14ac:dyDescent="0.2">
      <c r="A6404" s="1" t="str">
        <f t="shared" si="101"/>
        <v>SICRO3 6817902</v>
      </c>
      <c r="B6404" s="3" t="s">
        <v>13112</v>
      </c>
      <c r="C6404" s="3" t="s">
        <v>6500</v>
      </c>
      <c r="D6404" s="2" t="s">
        <v>12989</v>
      </c>
      <c r="E6404" s="3" t="s">
        <v>13095</v>
      </c>
      <c r="G6404" s="61">
        <v>2217.54</v>
      </c>
    </row>
    <row r="6405" spans="1:7" x14ac:dyDescent="0.2">
      <c r="A6405" s="1" t="str">
        <f t="shared" si="101"/>
        <v>SICRO3 6817903</v>
      </c>
      <c r="B6405" s="3" t="s">
        <v>13112</v>
      </c>
      <c r="C6405" s="3" t="s">
        <v>6501</v>
      </c>
      <c r="D6405" s="2" t="s">
        <v>12990</v>
      </c>
      <c r="E6405" s="3" t="s">
        <v>13095</v>
      </c>
      <c r="G6405" s="61">
        <v>2244.14</v>
      </c>
    </row>
    <row r="6406" spans="1:7" x14ac:dyDescent="0.2">
      <c r="A6406" s="1" t="str">
        <f t="shared" si="101"/>
        <v>SICRO3 6817904</v>
      </c>
      <c r="B6406" s="3" t="s">
        <v>13112</v>
      </c>
      <c r="C6406" s="3" t="s">
        <v>6502</v>
      </c>
      <c r="D6406" s="2" t="s">
        <v>12991</v>
      </c>
      <c r="E6406" s="3" t="s">
        <v>13095</v>
      </c>
      <c r="G6406" s="61">
        <v>2005</v>
      </c>
    </row>
    <row r="6407" spans="1:7" ht="22.5" x14ac:dyDescent="0.2">
      <c r="A6407" s="1" t="str">
        <f t="shared" si="101"/>
        <v>SICRO3 6817829</v>
      </c>
      <c r="B6407" s="3" t="s">
        <v>13112</v>
      </c>
      <c r="C6407" s="3" t="s">
        <v>6503</v>
      </c>
      <c r="D6407" s="2" t="s">
        <v>12992</v>
      </c>
      <c r="E6407" s="3" t="s">
        <v>13095</v>
      </c>
      <c r="G6407" s="61">
        <v>1813.98</v>
      </c>
    </row>
    <row r="6408" spans="1:7" ht="22.5" x14ac:dyDescent="0.2">
      <c r="A6408" s="1" t="str">
        <f t="shared" si="101"/>
        <v>SICRO3 6817830</v>
      </c>
      <c r="B6408" s="3" t="s">
        <v>13112</v>
      </c>
      <c r="C6408" s="3" t="s">
        <v>6504</v>
      </c>
      <c r="D6408" s="2" t="s">
        <v>12993</v>
      </c>
      <c r="E6408" s="3" t="s">
        <v>13095</v>
      </c>
      <c r="G6408" s="61">
        <v>1655.56</v>
      </c>
    </row>
    <row r="6409" spans="1:7" ht="22.5" x14ac:dyDescent="0.2">
      <c r="A6409" s="1" t="str">
        <f t="shared" si="101"/>
        <v>SICRO3 6817831</v>
      </c>
      <c r="B6409" s="3" t="s">
        <v>13112</v>
      </c>
      <c r="C6409" s="3" t="s">
        <v>6505</v>
      </c>
      <c r="D6409" s="2" t="s">
        <v>12994</v>
      </c>
      <c r="E6409" s="3" t="s">
        <v>13095</v>
      </c>
      <c r="G6409" s="61">
        <v>1748.31</v>
      </c>
    </row>
    <row r="6410" spans="1:7" ht="22.5" x14ac:dyDescent="0.2">
      <c r="A6410" s="1" t="str">
        <f t="shared" si="101"/>
        <v>SICRO3 6817832</v>
      </c>
      <c r="B6410" s="3" t="s">
        <v>13112</v>
      </c>
      <c r="C6410" s="3" t="s">
        <v>6506</v>
      </c>
      <c r="D6410" s="2" t="s">
        <v>12995</v>
      </c>
      <c r="E6410" s="3" t="s">
        <v>13095</v>
      </c>
      <c r="G6410" s="61">
        <v>1589.88</v>
      </c>
    </row>
    <row r="6411" spans="1:7" ht="22.5" x14ac:dyDescent="0.2">
      <c r="A6411" s="1" t="str">
        <f t="shared" si="101"/>
        <v>SICRO3 6817839</v>
      </c>
      <c r="B6411" s="3" t="s">
        <v>13112</v>
      </c>
      <c r="C6411" s="3" t="s">
        <v>6507</v>
      </c>
      <c r="D6411" s="2" t="s">
        <v>12996</v>
      </c>
      <c r="E6411" s="3" t="s">
        <v>13095</v>
      </c>
      <c r="G6411" s="61">
        <v>2127.7800000000002</v>
      </c>
    </row>
    <row r="6412" spans="1:7" ht="22.5" x14ac:dyDescent="0.2">
      <c r="A6412" s="1" t="str">
        <f t="shared" si="101"/>
        <v>SICRO3 6817840</v>
      </c>
      <c r="B6412" s="3" t="s">
        <v>13112</v>
      </c>
      <c r="C6412" s="3" t="s">
        <v>6508</v>
      </c>
      <c r="D6412" s="2" t="s">
        <v>12997</v>
      </c>
      <c r="E6412" s="3" t="s">
        <v>13095</v>
      </c>
      <c r="G6412" s="61">
        <v>1927.96</v>
      </c>
    </row>
    <row r="6413" spans="1:7" ht="22.5" x14ac:dyDescent="0.2">
      <c r="A6413" s="1" t="str">
        <f t="shared" si="101"/>
        <v>SICRO3 6817841</v>
      </c>
      <c r="B6413" s="3" t="s">
        <v>13112</v>
      </c>
      <c r="C6413" s="3" t="s">
        <v>6509</v>
      </c>
      <c r="D6413" s="2" t="s">
        <v>12998</v>
      </c>
      <c r="E6413" s="3" t="s">
        <v>13095</v>
      </c>
      <c r="G6413" s="61">
        <v>2430.2399999999998</v>
      </c>
    </row>
    <row r="6414" spans="1:7" ht="22.5" x14ac:dyDescent="0.2">
      <c r="A6414" s="1" t="str">
        <f t="shared" si="101"/>
        <v>SICRO3 6817842</v>
      </c>
      <c r="B6414" s="3" t="s">
        <v>13112</v>
      </c>
      <c r="C6414" s="3" t="s">
        <v>6510</v>
      </c>
      <c r="D6414" s="2" t="s">
        <v>12999</v>
      </c>
      <c r="E6414" s="3" t="s">
        <v>13095</v>
      </c>
      <c r="G6414" s="61">
        <v>2244.1799999999998</v>
      </c>
    </row>
    <row r="6415" spans="1:7" ht="22.5" x14ac:dyDescent="0.2">
      <c r="A6415" s="1" t="str">
        <f t="shared" si="101"/>
        <v>SICRO3 6817833</v>
      </c>
      <c r="B6415" s="3" t="s">
        <v>13112</v>
      </c>
      <c r="C6415" s="3" t="s">
        <v>6511</v>
      </c>
      <c r="D6415" s="2" t="s">
        <v>13000</v>
      </c>
      <c r="E6415" s="3" t="s">
        <v>13095</v>
      </c>
      <c r="G6415" s="61">
        <v>1748.31</v>
      </c>
    </row>
    <row r="6416" spans="1:7" ht="22.5" x14ac:dyDescent="0.2">
      <c r="A6416" s="1" t="str">
        <f t="shared" si="101"/>
        <v>SICRO3 6817834</v>
      </c>
      <c r="B6416" s="3" t="s">
        <v>13112</v>
      </c>
      <c r="C6416" s="3" t="s">
        <v>6512</v>
      </c>
      <c r="D6416" s="2" t="s">
        <v>13001</v>
      </c>
      <c r="E6416" s="3" t="s">
        <v>13095</v>
      </c>
      <c r="G6416" s="61">
        <v>1589.88</v>
      </c>
    </row>
    <row r="6417" spans="1:7" ht="22.5" x14ac:dyDescent="0.2">
      <c r="A6417" s="1" t="str">
        <f t="shared" si="101"/>
        <v>SICRO3 6817835</v>
      </c>
      <c r="B6417" s="3" t="s">
        <v>13112</v>
      </c>
      <c r="C6417" s="3" t="s">
        <v>6513</v>
      </c>
      <c r="D6417" s="2" t="s">
        <v>13002</v>
      </c>
      <c r="E6417" s="3" t="s">
        <v>13095</v>
      </c>
      <c r="G6417" s="61">
        <v>1879.22</v>
      </c>
    </row>
    <row r="6418" spans="1:7" ht="22.5" x14ac:dyDescent="0.2">
      <c r="A6418" s="1" t="str">
        <f t="shared" si="101"/>
        <v>SICRO3 6817836</v>
      </c>
      <c r="B6418" s="3" t="s">
        <v>13112</v>
      </c>
      <c r="C6418" s="3" t="s">
        <v>6514</v>
      </c>
      <c r="D6418" s="2" t="s">
        <v>13003</v>
      </c>
      <c r="E6418" s="3" t="s">
        <v>13095</v>
      </c>
      <c r="G6418" s="61">
        <v>1722.85</v>
      </c>
    </row>
    <row r="6419" spans="1:7" ht="22.5" x14ac:dyDescent="0.2">
      <c r="A6419" s="1" t="str">
        <f t="shared" ref="A6419:A6482" si="102">CONCATENATE($B6419," ",$C6419)</f>
        <v>SICRO3 6817837</v>
      </c>
      <c r="B6419" s="3" t="s">
        <v>13112</v>
      </c>
      <c r="C6419" s="3" t="s">
        <v>6515</v>
      </c>
      <c r="D6419" s="2" t="s">
        <v>13004</v>
      </c>
      <c r="E6419" s="3" t="s">
        <v>13095</v>
      </c>
      <c r="G6419" s="61">
        <v>2236.7800000000002</v>
      </c>
    </row>
    <row r="6420" spans="1:7" ht="22.5" x14ac:dyDescent="0.2">
      <c r="A6420" s="1" t="str">
        <f t="shared" si="102"/>
        <v>SICRO3 6817838</v>
      </c>
      <c r="B6420" s="3" t="s">
        <v>13112</v>
      </c>
      <c r="C6420" s="3" t="s">
        <v>6516</v>
      </c>
      <c r="D6420" s="2" t="s">
        <v>13005</v>
      </c>
      <c r="E6420" s="3" t="s">
        <v>13095</v>
      </c>
      <c r="G6420" s="61">
        <v>2036.96</v>
      </c>
    </row>
    <row r="6421" spans="1:7" ht="22.5" x14ac:dyDescent="0.2">
      <c r="A6421" s="1" t="str">
        <f t="shared" si="102"/>
        <v>SICRO3 6817843</v>
      </c>
      <c r="B6421" s="3" t="s">
        <v>13112</v>
      </c>
      <c r="C6421" s="3" t="s">
        <v>6517</v>
      </c>
      <c r="D6421" s="2" t="s">
        <v>13006</v>
      </c>
      <c r="E6421" s="3" t="s">
        <v>13095</v>
      </c>
      <c r="G6421" s="61">
        <v>2574.2199999999998</v>
      </c>
    </row>
    <row r="6422" spans="1:7" ht="22.5" x14ac:dyDescent="0.2">
      <c r="A6422" s="1" t="str">
        <f t="shared" si="102"/>
        <v>SICRO3 6817844</v>
      </c>
      <c r="B6422" s="3" t="s">
        <v>13112</v>
      </c>
      <c r="C6422" s="3" t="s">
        <v>6518</v>
      </c>
      <c r="D6422" s="2" t="s">
        <v>13007</v>
      </c>
      <c r="E6422" s="3" t="s">
        <v>13095</v>
      </c>
      <c r="G6422" s="61">
        <v>2372.61</v>
      </c>
    </row>
    <row r="6423" spans="1:7" ht="22.5" x14ac:dyDescent="0.2">
      <c r="A6423" s="1" t="str">
        <f t="shared" si="102"/>
        <v>SICRO3 6817845</v>
      </c>
      <c r="B6423" s="3" t="s">
        <v>13112</v>
      </c>
      <c r="C6423" s="3" t="s">
        <v>6519</v>
      </c>
      <c r="D6423" s="2" t="s">
        <v>13008</v>
      </c>
      <c r="E6423" s="3" t="s">
        <v>13095</v>
      </c>
      <c r="G6423" s="61">
        <v>2221.36</v>
      </c>
    </row>
    <row r="6424" spans="1:7" ht="22.5" x14ac:dyDescent="0.2">
      <c r="A6424" s="1" t="str">
        <f t="shared" si="102"/>
        <v>SICRO3 6817846</v>
      </c>
      <c r="B6424" s="3" t="s">
        <v>13112</v>
      </c>
      <c r="C6424" s="3" t="s">
        <v>6520</v>
      </c>
      <c r="D6424" s="2" t="s">
        <v>13009</v>
      </c>
      <c r="E6424" s="3" t="s">
        <v>13095</v>
      </c>
      <c r="G6424" s="61">
        <v>2019.74</v>
      </c>
    </row>
    <row r="6425" spans="1:7" ht="22.5" x14ac:dyDescent="0.2">
      <c r="A6425" s="1" t="str">
        <f t="shared" si="102"/>
        <v>SICRO3 6817853</v>
      </c>
      <c r="B6425" s="3" t="s">
        <v>13112</v>
      </c>
      <c r="C6425" s="3" t="s">
        <v>6521</v>
      </c>
      <c r="D6425" s="2" t="s">
        <v>13010</v>
      </c>
      <c r="E6425" s="3" t="s">
        <v>13095</v>
      </c>
      <c r="G6425" s="61">
        <v>3440.51</v>
      </c>
    </row>
    <row r="6426" spans="1:7" ht="22.5" x14ac:dyDescent="0.2">
      <c r="A6426" s="1" t="str">
        <f t="shared" si="102"/>
        <v>SICRO3 6817854</v>
      </c>
      <c r="B6426" s="3" t="s">
        <v>13112</v>
      </c>
      <c r="C6426" s="3" t="s">
        <v>6522</v>
      </c>
      <c r="D6426" s="2" t="s">
        <v>13011</v>
      </c>
      <c r="E6426" s="3" t="s">
        <v>13095</v>
      </c>
      <c r="G6426" s="61">
        <v>3208.98</v>
      </c>
    </row>
    <row r="6427" spans="1:7" ht="22.5" x14ac:dyDescent="0.2">
      <c r="A6427" s="1" t="str">
        <f t="shared" si="102"/>
        <v>SICRO3 6817855</v>
      </c>
      <c r="B6427" s="3" t="s">
        <v>13112</v>
      </c>
      <c r="C6427" s="3" t="s">
        <v>6523</v>
      </c>
      <c r="D6427" s="2" t="s">
        <v>13012</v>
      </c>
      <c r="E6427" s="3" t="s">
        <v>13095</v>
      </c>
      <c r="G6427" s="61">
        <v>3991.63</v>
      </c>
    </row>
    <row r="6428" spans="1:7" ht="22.5" x14ac:dyDescent="0.2">
      <c r="A6428" s="1" t="str">
        <f t="shared" si="102"/>
        <v>SICRO3 6817856</v>
      </c>
      <c r="B6428" s="3" t="s">
        <v>13112</v>
      </c>
      <c r="C6428" s="3" t="s">
        <v>6524</v>
      </c>
      <c r="D6428" s="2" t="s">
        <v>13013</v>
      </c>
      <c r="E6428" s="3" t="s">
        <v>13095</v>
      </c>
      <c r="G6428" s="61">
        <v>3710.32</v>
      </c>
    </row>
    <row r="6429" spans="1:7" ht="22.5" x14ac:dyDescent="0.2">
      <c r="A6429" s="1" t="str">
        <f t="shared" si="102"/>
        <v>SICRO3 6817847</v>
      </c>
      <c r="B6429" s="3" t="s">
        <v>13112</v>
      </c>
      <c r="C6429" s="3" t="s">
        <v>6525</v>
      </c>
      <c r="D6429" s="2" t="s">
        <v>13014</v>
      </c>
      <c r="E6429" s="3" t="s">
        <v>13095</v>
      </c>
      <c r="G6429" s="61">
        <v>2503.29</v>
      </c>
    </row>
    <row r="6430" spans="1:7" ht="22.5" x14ac:dyDescent="0.2">
      <c r="A6430" s="1" t="str">
        <f t="shared" si="102"/>
        <v>SICRO3 6817848</v>
      </c>
      <c r="B6430" s="3" t="s">
        <v>13112</v>
      </c>
      <c r="C6430" s="3" t="s">
        <v>6526</v>
      </c>
      <c r="D6430" s="2" t="s">
        <v>13015</v>
      </c>
      <c r="E6430" s="3" t="s">
        <v>13095</v>
      </c>
      <c r="G6430" s="61">
        <v>2303.1799999999998</v>
      </c>
    </row>
    <row r="6431" spans="1:7" ht="22.5" x14ac:dyDescent="0.2">
      <c r="A6431" s="1" t="str">
        <f t="shared" si="102"/>
        <v>SICRO3 6817849</v>
      </c>
      <c r="B6431" s="3" t="s">
        <v>13112</v>
      </c>
      <c r="C6431" s="3" t="s">
        <v>6527</v>
      </c>
      <c r="D6431" s="2" t="s">
        <v>13016</v>
      </c>
      <c r="E6431" s="3" t="s">
        <v>13095</v>
      </c>
      <c r="G6431" s="61">
        <v>2927.52</v>
      </c>
    </row>
    <row r="6432" spans="1:7" ht="22.5" x14ac:dyDescent="0.2">
      <c r="A6432" s="1" t="str">
        <f t="shared" si="102"/>
        <v>SICRO3 6817850</v>
      </c>
      <c r="B6432" s="3" t="s">
        <v>13112</v>
      </c>
      <c r="C6432" s="3" t="s">
        <v>6528</v>
      </c>
      <c r="D6432" s="2" t="s">
        <v>13017</v>
      </c>
      <c r="E6432" s="3" t="s">
        <v>13095</v>
      </c>
      <c r="G6432" s="61">
        <v>2673.67</v>
      </c>
    </row>
    <row r="6433" spans="1:7" ht="22.5" x14ac:dyDescent="0.2">
      <c r="A6433" s="1" t="str">
        <f t="shared" si="102"/>
        <v>SICRO3 6817851</v>
      </c>
      <c r="B6433" s="3" t="s">
        <v>13112</v>
      </c>
      <c r="C6433" s="3" t="s">
        <v>6529</v>
      </c>
      <c r="D6433" s="2" t="s">
        <v>13018</v>
      </c>
      <c r="E6433" s="3" t="s">
        <v>13095</v>
      </c>
      <c r="G6433" s="61">
        <v>3188.32</v>
      </c>
    </row>
    <row r="6434" spans="1:7" ht="22.5" x14ac:dyDescent="0.2">
      <c r="A6434" s="1" t="str">
        <f t="shared" si="102"/>
        <v>SICRO3 6817852</v>
      </c>
      <c r="B6434" s="3" t="s">
        <v>13112</v>
      </c>
      <c r="C6434" s="3" t="s">
        <v>6530</v>
      </c>
      <c r="D6434" s="2" t="s">
        <v>13019</v>
      </c>
      <c r="E6434" s="3" t="s">
        <v>13095</v>
      </c>
      <c r="G6434" s="61">
        <v>2950.89</v>
      </c>
    </row>
    <row r="6435" spans="1:7" ht="22.5" x14ac:dyDescent="0.2">
      <c r="A6435" s="1" t="str">
        <f t="shared" si="102"/>
        <v>SICRO3 6817857</v>
      </c>
      <c r="B6435" s="3" t="s">
        <v>13112</v>
      </c>
      <c r="C6435" s="3" t="s">
        <v>6531</v>
      </c>
      <c r="D6435" s="2" t="s">
        <v>13020</v>
      </c>
      <c r="E6435" s="3" t="s">
        <v>13095</v>
      </c>
      <c r="G6435" s="61">
        <v>3456</v>
      </c>
    </row>
    <row r="6436" spans="1:7" ht="22.5" x14ac:dyDescent="0.2">
      <c r="A6436" s="1" t="str">
        <f t="shared" si="102"/>
        <v>SICRO3 6817858</v>
      </c>
      <c r="B6436" s="3" t="s">
        <v>13112</v>
      </c>
      <c r="C6436" s="3" t="s">
        <v>6532</v>
      </c>
      <c r="D6436" s="2" t="s">
        <v>13021</v>
      </c>
      <c r="E6436" s="3" t="s">
        <v>13095</v>
      </c>
      <c r="G6436" s="61">
        <v>3208.93</v>
      </c>
    </row>
    <row r="6437" spans="1:7" ht="22.5" x14ac:dyDescent="0.2">
      <c r="A6437" s="1" t="str">
        <f t="shared" si="102"/>
        <v>SICRO3 6817859</v>
      </c>
      <c r="B6437" s="3" t="s">
        <v>13112</v>
      </c>
      <c r="C6437" s="3" t="s">
        <v>6533</v>
      </c>
      <c r="D6437" s="2" t="s">
        <v>13022</v>
      </c>
      <c r="E6437" s="3" t="s">
        <v>13095</v>
      </c>
      <c r="G6437" s="61">
        <v>2897.24</v>
      </c>
    </row>
    <row r="6438" spans="1:7" ht="22.5" x14ac:dyDescent="0.2">
      <c r="A6438" s="1" t="str">
        <f t="shared" si="102"/>
        <v>SICRO3 6817860</v>
      </c>
      <c r="B6438" s="3" t="s">
        <v>13112</v>
      </c>
      <c r="C6438" s="3" t="s">
        <v>6534</v>
      </c>
      <c r="D6438" s="2" t="s">
        <v>13023</v>
      </c>
      <c r="E6438" s="3" t="s">
        <v>13095</v>
      </c>
      <c r="G6438" s="61">
        <v>2650.17</v>
      </c>
    </row>
    <row r="6439" spans="1:7" ht="22.5" x14ac:dyDescent="0.2">
      <c r="A6439" s="1" t="str">
        <f t="shared" si="102"/>
        <v>SICRO3 6817867</v>
      </c>
      <c r="B6439" s="3" t="s">
        <v>13112</v>
      </c>
      <c r="C6439" s="3" t="s">
        <v>6535</v>
      </c>
      <c r="D6439" s="2" t="s">
        <v>13024</v>
      </c>
      <c r="E6439" s="3" t="s">
        <v>13095</v>
      </c>
      <c r="G6439" s="61">
        <v>4927.1899999999996</v>
      </c>
    </row>
    <row r="6440" spans="1:7" ht="22.5" x14ac:dyDescent="0.2">
      <c r="A6440" s="1" t="str">
        <f t="shared" si="102"/>
        <v>SICRO3 6817868</v>
      </c>
      <c r="B6440" s="3" t="s">
        <v>13112</v>
      </c>
      <c r="C6440" s="3" t="s">
        <v>6536</v>
      </c>
      <c r="D6440" s="2" t="s">
        <v>13025</v>
      </c>
      <c r="E6440" s="3" t="s">
        <v>13095</v>
      </c>
      <c r="G6440" s="61">
        <v>4584.5200000000004</v>
      </c>
    </row>
    <row r="6441" spans="1:7" ht="22.5" x14ac:dyDescent="0.2">
      <c r="A6441" s="1" t="str">
        <f t="shared" si="102"/>
        <v>SICRO3 6817869</v>
      </c>
      <c r="B6441" s="3" t="s">
        <v>13112</v>
      </c>
      <c r="C6441" s="3" t="s">
        <v>6537</v>
      </c>
      <c r="D6441" s="2" t="s">
        <v>13026</v>
      </c>
      <c r="E6441" s="3" t="s">
        <v>13095</v>
      </c>
      <c r="G6441" s="61">
        <v>5550.62</v>
      </c>
    </row>
    <row r="6442" spans="1:7" ht="22.5" x14ac:dyDescent="0.2">
      <c r="A6442" s="1" t="str">
        <f t="shared" si="102"/>
        <v>SICRO3 6817870</v>
      </c>
      <c r="B6442" s="3" t="s">
        <v>13112</v>
      </c>
      <c r="C6442" s="3" t="s">
        <v>6538</v>
      </c>
      <c r="D6442" s="2" t="s">
        <v>13027</v>
      </c>
      <c r="E6442" s="3" t="s">
        <v>13095</v>
      </c>
      <c r="G6442" s="61">
        <v>5206.82</v>
      </c>
    </row>
    <row r="6443" spans="1:7" ht="22.5" x14ac:dyDescent="0.2">
      <c r="A6443" s="1" t="str">
        <f t="shared" si="102"/>
        <v>SICRO3 6817861</v>
      </c>
      <c r="B6443" s="3" t="s">
        <v>13112</v>
      </c>
      <c r="C6443" s="3" t="s">
        <v>6539</v>
      </c>
      <c r="D6443" s="2" t="s">
        <v>13028</v>
      </c>
      <c r="E6443" s="3" t="s">
        <v>13095</v>
      </c>
      <c r="G6443" s="61">
        <v>3570.97</v>
      </c>
    </row>
    <row r="6444" spans="1:7" ht="22.5" x14ac:dyDescent="0.2">
      <c r="A6444" s="1" t="str">
        <f t="shared" si="102"/>
        <v>SICRO3 6817862</v>
      </c>
      <c r="B6444" s="3" t="s">
        <v>13112</v>
      </c>
      <c r="C6444" s="3" t="s">
        <v>6540</v>
      </c>
      <c r="D6444" s="2" t="s">
        <v>13029</v>
      </c>
      <c r="E6444" s="3" t="s">
        <v>13095</v>
      </c>
      <c r="G6444" s="61">
        <v>3261.94</v>
      </c>
    </row>
    <row r="6445" spans="1:7" ht="22.5" x14ac:dyDescent="0.2">
      <c r="A6445" s="1" t="str">
        <f t="shared" si="102"/>
        <v>SICRO3 6817863</v>
      </c>
      <c r="B6445" s="3" t="s">
        <v>13112</v>
      </c>
      <c r="C6445" s="3" t="s">
        <v>6541</v>
      </c>
      <c r="D6445" s="2" t="s">
        <v>13030</v>
      </c>
      <c r="E6445" s="3" t="s">
        <v>13095</v>
      </c>
      <c r="G6445" s="61">
        <v>4081.69</v>
      </c>
    </row>
    <row r="6446" spans="1:7" ht="22.5" x14ac:dyDescent="0.2">
      <c r="A6446" s="1" t="str">
        <f t="shared" si="102"/>
        <v>SICRO3 6817864</v>
      </c>
      <c r="B6446" s="3" t="s">
        <v>13112</v>
      </c>
      <c r="C6446" s="3" t="s">
        <v>6542</v>
      </c>
      <c r="D6446" s="2" t="s">
        <v>13031</v>
      </c>
      <c r="E6446" s="3" t="s">
        <v>13095</v>
      </c>
      <c r="G6446" s="61">
        <v>3792.92</v>
      </c>
    </row>
    <row r="6447" spans="1:7" ht="22.5" x14ac:dyDescent="0.2">
      <c r="A6447" s="1" t="str">
        <f t="shared" si="102"/>
        <v>SICRO3 6817865</v>
      </c>
      <c r="B6447" s="3" t="s">
        <v>13112</v>
      </c>
      <c r="C6447" s="3" t="s">
        <v>6543</v>
      </c>
      <c r="D6447" s="2" t="s">
        <v>13032</v>
      </c>
      <c r="E6447" s="3" t="s">
        <v>13095</v>
      </c>
      <c r="G6447" s="61">
        <v>4517.6499999999996</v>
      </c>
    </row>
    <row r="6448" spans="1:7" ht="22.5" x14ac:dyDescent="0.2">
      <c r="A6448" s="1" t="str">
        <f t="shared" si="102"/>
        <v>SICRO3 6817866</v>
      </c>
      <c r="B6448" s="3" t="s">
        <v>13112</v>
      </c>
      <c r="C6448" s="3" t="s">
        <v>6544</v>
      </c>
      <c r="D6448" s="2" t="s">
        <v>13033</v>
      </c>
      <c r="E6448" s="3" t="s">
        <v>13095</v>
      </c>
      <c r="G6448" s="61">
        <v>4236.04</v>
      </c>
    </row>
    <row r="6449" spans="1:7" ht="22.5" x14ac:dyDescent="0.2">
      <c r="A6449" s="1" t="str">
        <f t="shared" si="102"/>
        <v>SICRO3 6817871</v>
      </c>
      <c r="B6449" s="3" t="s">
        <v>13112</v>
      </c>
      <c r="C6449" s="3" t="s">
        <v>6545</v>
      </c>
      <c r="D6449" s="2" t="s">
        <v>13034</v>
      </c>
      <c r="E6449" s="3" t="s">
        <v>13095</v>
      </c>
      <c r="G6449" s="61">
        <v>4423.68</v>
      </c>
    </row>
    <row r="6450" spans="1:7" ht="22.5" x14ac:dyDescent="0.2">
      <c r="A6450" s="1" t="str">
        <f t="shared" si="102"/>
        <v>SICRO3 6817872</v>
      </c>
      <c r="B6450" s="3" t="s">
        <v>13112</v>
      </c>
      <c r="C6450" s="3" t="s">
        <v>6546</v>
      </c>
      <c r="D6450" s="2" t="s">
        <v>13035</v>
      </c>
      <c r="E6450" s="3" t="s">
        <v>13095</v>
      </c>
      <c r="G6450" s="61">
        <v>4136.07</v>
      </c>
    </row>
    <row r="6451" spans="1:7" ht="22.5" x14ac:dyDescent="0.2">
      <c r="A6451" s="1" t="str">
        <f t="shared" si="102"/>
        <v>SICRO3 6817873</v>
      </c>
      <c r="B6451" s="3" t="s">
        <v>13112</v>
      </c>
      <c r="C6451" s="3" t="s">
        <v>6547</v>
      </c>
      <c r="D6451" s="2" t="s">
        <v>13036</v>
      </c>
      <c r="E6451" s="3" t="s">
        <v>13095</v>
      </c>
      <c r="G6451" s="61">
        <v>3839.81</v>
      </c>
    </row>
    <row r="6452" spans="1:7" ht="22.5" x14ac:dyDescent="0.2">
      <c r="A6452" s="1" t="str">
        <f t="shared" si="102"/>
        <v>SICRO3 6817874</v>
      </c>
      <c r="B6452" s="3" t="s">
        <v>13112</v>
      </c>
      <c r="C6452" s="3" t="s">
        <v>6548</v>
      </c>
      <c r="D6452" s="2" t="s">
        <v>13037</v>
      </c>
      <c r="E6452" s="3" t="s">
        <v>13095</v>
      </c>
      <c r="G6452" s="61">
        <v>3552.2</v>
      </c>
    </row>
    <row r="6453" spans="1:7" ht="22.5" x14ac:dyDescent="0.2">
      <c r="A6453" s="1" t="str">
        <f t="shared" si="102"/>
        <v>SICRO3 6817881</v>
      </c>
      <c r="B6453" s="3" t="s">
        <v>13112</v>
      </c>
      <c r="C6453" s="3" t="s">
        <v>6549</v>
      </c>
      <c r="D6453" s="2" t="s">
        <v>13038</v>
      </c>
      <c r="E6453" s="3" t="s">
        <v>13095</v>
      </c>
      <c r="G6453" s="61">
        <v>6856.31</v>
      </c>
    </row>
    <row r="6454" spans="1:7" ht="22.5" x14ac:dyDescent="0.2">
      <c r="A6454" s="1" t="str">
        <f t="shared" si="102"/>
        <v>SICRO3 6817882</v>
      </c>
      <c r="B6454" s="3" t="s">
        <v>13112</v>
      </c>
      <c r="C6454" s="3" t="s">
        <v>6550</v>
      </c>
      <c r="D6454" s="2" t="s">
        <v>13039</v>
      </c>
      <c r="E6454" s="3" t="s">
        <v>13095</v>
      </c>
      <c r="G6454" s="61">
        <v>6453.45</v>
      </c>
    </row>
    <row r="6455" spans="1:7" ht="22.5" x14ac:dyDescent="0.2">
      <c r="A6455" s="1" t="str">
        <f t="shared" si="102"/>
        <v>SICRO3 6817883</v>
      </c>
      <c r="B6455" s="3" t="s">
        <v>13112</v>
      </c>
      <c r="C6455" s="3" t="s">
        <v>6551</v>
      </c>
      <c r="D6455" s="2" t="s">
        <v>13040</v>
      </c>
      <c r="E6455" s="3" t="s">
        <v>13095</v>
      </c>
      <c r="G6455" s="61">
        <v>7545.54</v>
      </c>
    </row>
    <row r="6456" spans="1:7" ht="22.5" x14ac:dyDescent="0.2">
      <c r="A6456" s="1" t="str">
        <f t="shared" si="102"/>
        <v>SICRO3 6817884</v>
      </c>
      <c r="B6456" s="3" t="s">
        <v>13112</v>
      </c>
      <c r="C6456" s="3" t="s">
        <v>6552</v>
      </c>
      <c r="D6456" s="2" t="s">
        <v>13041</v>
      </c>
      <c r="E6456" s="3" t="s">
        <v>13095</v>
      </c>
      <c r="G6456" s="61">
        <v>7141.54</v>
      </c>
    </row>
    <row r="6457" spans="1:7" ht="22.5" x14ac:dyDescent="0.2">
      <c r="A6457" s="1" t="str">
        <f t="shared" si="102"/>
        <v>SICRO3 6817875</v>
      </c>
      <c r="B6457" s="3" t="s">
        <v>13112</v>
      </c>
      <c r="C6457" s="3" t="s">
        <v>6553</v>
      </c>
      <c r="D6457" s="2" t="s">
        <v>13042</v>
      </c>
      <c r="E6457" s="3" t="s">
        <v>13095</v>
      </c>
      <c r="G6457" s="61">
        <v>4669.63</v>
      </c>
    </row>
    <row r="6458" spans="1:7" ht="22.5" x14ac:dyDescent="0.2">
      <c r="A6458" s="1" t="str">
        <f t="shared" si="102"/>
        <v>SICRO3 6817876</v>
      </c>
      <c r="B6458" s="3" t="s">
        <v>13112</v>
      </c>
      <c r="C6458" s="3" t="s">
        <v>6554</v>
      </c>
      <c r="D6458" s="2" t="s">
        <v>13043</v>
      </c>
      <c r="E6458" s="3" t="s">
        <v>13095</v>
      </c>
      <c r="G6458" s="61">
        <v>4304.29</v>
      </c>
    </row>
    <row r="6459" spans="1:7" ht="22.5" x14ac:dyDescent="0.2">
      <c r="A6459" s="1" t="str">
        <f t="shared" si="102"/>
        <v>SICRO3 6817877</v>
      </c>
      <c r="B6459" s="3" t="s">
        <v>13112</v>
      </c>
      <c r="C6459" s="3" t="s">
        <v>6555</v>
      </c>
      <c r="D6459" s="2" t="s">
        <v>13044</v>
      </c>
      <c r="E6459" s="3" t="s">
        <v>13095</v>
      </c>
      <c r="G6459" s="61">
        <v>5586.82</v>
      </c>
    </row>
    <row r="6460" spans="1:7" ht="22.5" x14ac:dyDescent="0.2">
      <c r="A6460" s="1" t="str">
        <f t="shared" si="102"/>
        <v>SICRO3 6817878</v>
      </c>
      <c r="B6460" s="3" t="s">
        <v>13112</v>
      </c>
      <c r="C6460" s="3" t="s">
        <v>6556</v>
      </c>
      <c r="D6460" s="2" t="s">
        <v>13045</v>
      </c>
      <c r="E6460" s="3" t="s">
        <v>13095</v>
      </c>
      <c r="G6460" s="61">
        <v>5255.15</v>
      </c>
    </row>
    <row r="6461" spans="1:7" ht="22.5" x14ac:dyDescent="0.2">
      <c r="A6461" s="1" t="str">
        <f t="shared" si="102"/>
        <v>SICRO3 6817879</v>
      </c>
      <c r="B6461" s="3" t="s">
        <v>13112</v>
      </c>
      <c r="C6461" s="3" t="s">
        <v>6557</v>
      </c>
      <c r="D6461" s="2" t="s">
        <v>13046</v>
      </c>
      <c r="E6461" s="3" t="s">
        <v>13095</v>
      </c>
      <c r="G6461" s="61">
        <v>6246.82</v>
      </c>
    </row>
    <row r="6462" spans="1:7" ht="22.5" x14ac:dyDescent="0.2">
      <c r="A6462" s="1" t="str">
        <f t="shared" si="102"/>
        <v>SICRO3 6817880</v>
      </c>
      <c r="B6462" s="3" t="s">
        <v>13112</v>
      </c>
      <c r="C6462" s="3" t="s">
        <v>6558</v>
      </c>
      <c r="D6462" s="2" t="s">
        <v>13047</v>
      </c>
      <c r="E6462" s="3" t="s">
        <v>13095</v>
      </c>
      <c r="G6462" s="61">
        <v>5843.92</v>
      </c>
    </row>
    <row r="6463" spans="1:7" x14ac:dyDescent="0.2">
      <c r="A6463" s="1" t="str">
        <f t="shared" si="102"/>
        <v>SICRO3 7119788</v>
      </c>
      <c r="B6463" s="3" t="s">
        <v>13112</v>
      </c>
      <c r="C6463" s="3" t="s">
        <v>6559</v>
      </c>
      <c r="D6463" s="2" t="s">
        <v>13048</v>
      </c>
      <c r="E6463" s="3" t="s">
        <v>13111</v>
      </c>
      <c r="G6463" s="61">
        <v>305883.68</v>
      </c>
    </row>
    <row r="6464" spans="1:7" x14ac:dyDescent="0.2">
      <c r="A6464" s="1" t="str">
        <f t="shared" si="102"/>
        <v>SICRO3 7119714</v>
      </c>
      <c r="B6464" s="3" t="s">
        <v>13112</v>
      </c>
      <c r="C6464" s="3" t="s">
        <v>6560</v>
      </c>
      <c r="D6464" s="2" t="s">
        <v>13049</v>
      </c>
      <c r="E6464" s="3" t="s">
        <v>13094</v>
      </c>
      <c r="G6464" s="61">
        <v>2275.38</v>
      </c>
    </row>
    <row r="6465" spans="1:7" x14ac:dyDescent="0.2">
      <c r="A6465" s="1" t="str">
        <f t="shared" si="102"/>
        <v>SICRO3 7119715</v>
      </c>
      <c r="B6465" s="3" t="s">
        <v>13112</v>
      </c>
      <c r="C6465" s="3" t="s">
        <v>6561</v>
      </c>
      <c r="D6465" s="2" t="s">
        <v>13050</v>
      </c>
      <c r="E6465" s="3" t="s">
        <v>13094</v>
      </c>
      <c r="G6465" s="61">
        <v>1503.93</v>
      </c>
    </row>
    <row r="6466" spans="1:7" x14ac:dyDescent="0.2">
      <c r="A6466" s="1" t="str">
        <f t="shared" si="102"/>
        <v>SICRO3 7119678</v>
      </c>
      <c r="B6466" s="3" t="s">
        <v>13112</v>
      </c>
      <c r="C6466" s="3" t="s">
        <v>6562</v>
      </c>
      <c r="D6466" s="2" t="s">
        <v>13051</v>
      </c>
      <c r="E6466" s="3" t="s">
        <v>13103</v>
      </c>
      <c r="G6466" s="61">
        <v>9755.58</v>
      </c>
    </row>
    <row r="6467" spans="1:7" x14ac:dyDescent="0.2">
      <c r="A6467" s="1" t="str">
        <f t="shared" si="102"/>
        <v>SICRO3 7119712</v>
      </c>
      <c r="B6467" s="3" t="s">
        <v>13112</v>
      </c>
      <c r="C6467" s="3" t="s">
        <v>6563</v>
      </c>
      <c r="D6467" s="2" t="s">
        <v>13052</v>
      </c>
      <c r="E6467" s="3" t="s">
        <v>13094</v>
      </c>
      <c r="G6467" s="61">
        <v>10875.96</v>
      </c>
    </row>
    <row r="6468" spans="1:7" x14ac:dyDescent="0.2">
      <c r="A6468" s="1" t="str">
        <f t="shared" si="102"/>
        <v>SICRO3 7119694</v>
      </c>
      <c r="B6468" s="3" t="s">
        <v>13112</v>
      </c>
      <c r="C6468" s="3" t="s">
        <v>6564</v>
      </c>
      <c r="D6468" s="2" t="s">
        <v>13053</v>
      </c>
      <c r="E6468" s="3" t="s">
        <v>13094</v>
      </c>
      <c r="G6468" s="61">
        <v>8144.77</v>
      </c>
    </row>
    <row r="6469" spans="1:7" x14ac:dyDescent="0.2">
      <c r="A6469" s="1" t="str">
        <f t="shared" si="102"/>
        <v>SICRO3 7119695</v>
      </c>
      <c r="B6469" s="3" t="s">
        <v>13112</v>
      </c>
      <c r="C6469" s="3" t="s">
        <v>6565</v>
      </c>
      <c r="D6469" s="2" t="s">
        <v>13054</v>
      </c>
      <c r="E6469" s="3" t="s">
        <v>13094</v>
      </c>
      <c r="G6469" s="61">
        <v>8862.64</v>
      </c>
    </row>
    <row r="6470" spans="1:7" x14ac:dyDescent="0.2">
      <c r="A6470" s="1" t="str">
        <f t="shared" si="102"/>
        <v>SICRO3 7119696</v>
      </c>
      <c r="B6470" s="3" t="s">
        <v>13112</v>
      </c>
      <c r="C6470" s="3" t="s">
        <v>6566</v>
      </c>
      <c r="D6470" s="2" t="s">
        <v>13055</v>
      </c>
      <c r="E6470" s="3" t="s">
        <v>13094</v>
      </c>
      <c r="G6470" s="61">
        <v>14241.91</v>
      </c>
    </row>
    <row r="6471" spans="1:7" x14ac:dyDescent="0.2">
      <c r="A6471" s="1" t="str">
        <f t="shared" si="102"/>
        <v>SICRO3 7119697</v>
      </c>
      <c r="B6471" s="3" t="s">
        <v>13112</v>
      </c>
      <c r="C6471" s="3" t="s">
        <v>6567</v>
      </c>
      <c r="D6471" s="2" t="s">
        <v>13056</v>
      </c>
      <c r="E6471" s="3" t="s">
        <v>13094</v>
      </c>
      <c r="G6471" s="61">
        <v>22695.77</v>
      </c>
    </row>
    <row r="6472" spans="1:7" x14ac:dyDescent="0.2">
      <c r="A6472" s="1" t="str">
        <f t="shared" si="102"/>
        <v>SICRO3 7119698</v>
      </c>
      <c r="B6472" s="3" t="s">
        <v>13112</v>
      </c>
      <c r="C6472" s="3" t="s">
        <v>6568</v>
      </c>
      <c r="D6472" s="2" t="s">
        <v>13057</v>
      </c>
      <c r="E6472" s="3" t="s">
        <v>13094</v>
      </c>
      <c r="G6472" s="61">
        <v>28915.31</v>
      </c>
    </row>
    <row r="6473" spans="1:7" x14ac:dyDescent="0.2">
      <c r="A6473" s="1" t="str">
        <f t="shared" si="102"/>
        <v>SICRO3 7119688</v>
      </c>
      <c r="B6473" s="3" t="s">
        <v>13112</v>
      </c>
      <c r="C6473" s="3" t="s">
        <v>6569</v>
      </c>
      <c r="D6473" s="2" t="s">
        <v>13058</v>
      </c>
      <c r="E6473" s="3" t="s">
        <v>13094</v>
      </c>
      <c r="G6473" s="61">
        <v>8298.07</v>
      </c>
    </row>
    <row r="6474" spans="1:7" x14ac:dyDescent="0.2">
      <c r="A6474" s="1" t="str">
        <f t="shared" si="102"/>
        <v>SICRO3 7119689</v>
      </c>
      <c r="B6474" s="3" t="s">
        <v>13112</v>
      </c>
      <c r="C6474" s="3" t="s">
        <v>6570</v>
      </c>
      <c r="D6474" s="2" t="s">
        <v>13059</v>
      </c>
      <c r="E6474" s="3" t="s">
        <v>13094</v>
      </c>
      <c r="G6474" s="61">
        <v>15940.86</v>
      </c>
    </row>
    <row r="6475" spans="1:7" x14ac:dyDescent="0.2">
      <c r="A6475" s="1" t="str">
        <f t="shared" si="102"/>
        <v>SICRO3 7119690</v>
      </c>
      <c r="B6475" s="3" t="s">
        <v>13112</v>
      </c>
      <c r="C6475" s="3" t="s">
        <v>6571</v>
      </c>
      <c r="D6475" s="2" t="s">
        <v>13060</v>
      </c>
      <c r="E6475" s="3" t="s">
        <v>13094</v>
      </c>
      <c r="G6475" s="61">
        <v>19028.62</v>
      </c>
    </row>
    <row r="6476" spans="1:7" x14ac:dyDescent="0.2">
      <c r="A6476" s="1" t="str">
        <f t="shared" si="102"/>
        <v>SICRO3 7119691</v>
      </c>
      <c r="B6476" s="3" t="s">
        <v>13112</v>
      </c>
      <c r="C6476" s="3" t="s">
        <v>6572</v>
      </c>
      <c r="D6476" s="2" t="s">
        <v>13061</v>
      </c>
      <c r="E6476" s="3" t="s">
        <v>13094</v>
      </c>
      <c r="G6476" s="61">
        <v>26361.38</v>
      </c>
    </row>
    <row r="6477" spans="1:7" x14ac:dyDescent="0.2">
      <c r="A6477" s="1" t="str">
        <f t="shared" si="102"/>
        <v>SICRO3 7119692</v>
      </c>
      <c r="B6477" s="3" t="s">
        <v>13112</v>
      </c>
      <c r="C6477" s="3" t="s">
        <v>6573</v>
      </c>
      <c r="D6477" s="2" t="s">
        <v>13062</v>
      </c>
      <c r="E6477" s="3" t="s">
        <v>13094</v>
      </c>
      <c r="G6477" s="61">
        <v>28977.96</v>
      </c>
    </row>
    <row r="6478" spans="1:7" x14ac:dyDescent="0.2">
      <c r="A6478" s="1" t="str">
        <f t="shared" si="102"/>
        <v>SICRO3 7119693</v>
      </c>
      <c r="B6478" s="3" t="s">
        <v>13112</v>
      </c>
      <c r="C6478" s="3" t="s">
        <v>6574</v>
      </c>
      <c r="D6478" s="2" t="s">
        <v>13063</v>
      </c>
      <c r="E6478" s="3" t="s">
        <v>13094</v>
      </c>
      <c r="G6478" s="61">
        <v>36819.360000000001</v>
      </c>
    </row>
    <row r="6479" spans="1:7" x14ac:dyDescent="0.2">
      <c r="A6479" s="1" t="str">
        <f t="shared" si="102"/>
        <v>SICRO3 7119687</v>
      </c>
      <c r="B6479" s="3" t="s">
        <v>13112</v>
      </c>
      <c r="C6479" s="3" t="s">
        <v>6575</v>
      </c>
      <c r="D6479" s="2" t="s">
        <v>13064</v>
      </c>
      <c r="E6479" s="3" t="s">
        <v>13094</v>
      </c>
      <c r="G6479" s="61">
        <v>4351.7299999999996</v>
      </c>
    </row>
    <row r="6480" spans="1:7" x14ac:dyDescent="0.2">
      <c r="A6480" s="1" t="str">
        <f t="shared" si="102"/>
        <v>SICRO3 7119681</v>
      </c>
      <c r="B6480" s="3" t="s">
        <v>13112</v>
      </c>
      <c r="C6480" s="3" t="s">
        <v>6576</v>
      </c>
      <c r="D6480" s="2" t="s">
        <v>13065</v>
      </c>
      <c r="E6480" s="3" t="s">
        <v>13094</v>
      </c>
      <c r="G6480" s="61">
        <v>9494.86</v>
      </c>
    </row>
    <row r="6481" spans="1:7" x14ac:dyDescent="0.2">
      <c r="A6481" s="1" t="str">
        <f t="shared" si="102"/>
        <v>SICRO3 7119682</v>
      </c>
      <c r="B6481" s="3" t="s">
        <v>13112</v>
      </c>
      <c r="C6481" s="3" t="s">
        <v>6577</v>
      </c>
      <c r="D6481" s="2" t="s">
        <v>13066</v>
      </c>
      <c r="E6481" s="3" t="s">
        <v>13094</v>
      </c>
      <c r="G6481" s="61">
        <v>18139.72</v>
      </c>
    </row>
    <row r="6482" spans="1:7" x14ac:dyDescent="0.2">
      <c r="A6482" s="1" t="str">
        <f t="shared" si="102"/>
        <v>SICRO3 7119683</v>
      </c>
      <c r="B6482" s="3" t="s">
        <v>13112</v>
      </c>
      <c r="C6482" s="3" t="s">
        <v>6578</v>
      </c>
      <c r="D6482" s="2" t="s">
        <v>13067</v>
      </c>
      <c r="E6482" s="3" t="s">
        <v>13094</v>
      </c>
      <c r="G6482" s="61">
        <v>21656.65</v>
      </c>
    </row>
    <row r="6483" spans="1:7" x14ac:dyDescent="0.2">
      <c r="A6483" s="1" t="str">
        <f t="shared" ref="A6483:A6507" si="103">CONCATENATE($B6483," ",$C6483)</f>
        <v>SICRO3 7119684</v>
      </c>
      <c r="B6483" s="3" t="s">
        <v>13112</v>
      </c>
      <c r="C6483" s="3" t="s">
        <v>6579</v>
      </c>
      <c r="D6483" s="2" t="s">
        <v>13068</v>
      </c>
      <c r="E6483" s="3" t="s">
        <v>13094</v>
      </c>
      <c r="G6483" s="61">
        <v>29981.7</v>
      </c>
    </row>
    <row r="6484" spans="1:7" x14ac:dyDescent="0.2">
      <c r="A6484" s="1" t="str">
        <f t="shared" si="103"/>
        <v>SICRO3 7119685</v>
      </c>
      <c r="B6484" s="3" t="s">
        <v>13112</v>
      </c>
      <c r="C6484" s="3" t="s">
        <v>6580</v>
      </c>
      <c r="D6484" s="2" t="s">
        <v>13069</v>
      </c>
      <c r="E6484" s="3" t="s">
        <v>13094</v>
      </c>
      <c r="G6484" s="61">
        <v>32952</v>
      </c>
    </row>
    <row r="6485" spans="1:7" x14ac:dyDescent="0.2">
      <c r="A6485" s="1" t="str">
        <f t="shared" si="103"/>
        <v>SICRO3 7119686</v>
      </c>
      <c r="B6485" s="3" t="s">
        <v>13112</v>
      </c>
      <c r="C6485" s="3" t="s">
        <v>6581</v>
      </c>
      <c r="D6485" s="2" t="s">
        <v>13070</v>
      </c>
      <c r="E6485" s="3" t="s">
        <v>13094</v>
      </c>
      <c r="G6485" s="61">
        <v>41857.71</v>
      </c>
    </row>
    <row r="6486" spans="1:7" x14ac:dyDescent="0.2">
      <c r="A6486" s="1" t="str">
        <f t="shared" si="103"/>
        <v>SICRO3 7119680</v>
      </c>
      <c r="B6486" s="3" t="s">
        <v>13112</v>
      </c>
      <c r="C6486" s="3" t="s">
        <v>6582</v>
      </c>
      <c r="D6486" s="2" t="s">
        <v>13071</v>
      </c>
      <c r="E6486" s="3" t="s">
        <v>13094</v>
      </c>
      <c r="G6486" s="61">
        <v>4964.1099999999997</v>
      </c>
    </row>
    <row r="6487" spans="1:7" x14ac:dyDescent="0.2">
      <c r="A6487" s="1" t="str">
        <f t="shared" si="103"/>
        <v>SICRO3 7119710</v>
      </c>
      <c r="B6487" s="3" t="s">
        <v>13112</v>
      </c>
      <c r="C6487" s="3" t="s">
        <v>6583</v>
      </c>
      <c r="D6487" s="2" t="s">
        <v>13072</v>
      </c>
      <c r="E6487" s="3" t="s">
        <v>13094</v>
      </c>
      <c r="G6487" s="61">
        <v>771.24</v>
      </c>
    </row>
    <row r="6488" spans="1:7" ht="22.5" x14ac:dyDescent="0.2">
      <c r="A6488" s="1" t="str">
        <f t="shared" si="103"/>
        <v>SICRO3 7107375</v>
      </c>
      <c r="B6488" s="3" t="s">
        <v>13112</v>
      </c>
      <c r="C6488" s="3" t="s">
        <v>6584</v>
      </c>
      <c r="D6488" s="2" t="s">
        <v>13073</v>
      </c>
      <c r="E6488" s="3" t="s">
        <v>13094</v>
      </c>
      <c r="G6488" s="61">
        <v>29094.45</v>
      </c>
    </row>
    <row r="6489" spans="1:7" ht="22.5" x14ac:dyDescent="0.2">
      <c r="A6489" s="1" t="str">
        <f t="shared" si="103"/>
        <v>SICRO3 7107376</v>
      </c>
      <c r="B6489" s="3" t="s">
        <v>13112</v>
      </c>
      <c r="C6489" s="3" t="s">
        <v>6585</v>
      </c>
      <c r="D6489" s="2" t="s">
        <v>13074</v>
      </c>
      <c r="E6489" s="3" t="s">
        <v>13094</v>
      </c>
      <c r="G6489" s="61">
        <v>34883.050000000003</v>
      </c>
    </row>
    <row r="6490" spans="1:7" ht="22.5" x14ac:dyDescent="0.2">
      <c r="A6490" s="1" t="str">
        <f t="shared" si="103"/>
        <v>SICRO3 7107377</v>
      </c>
      <c r="B6490" s="3" t="s">
        <v>13112</v>
      </c>
      <c r="C6490" s="3" t="s">
        <v>6586</v>
      </c>
      <c r="D6490" s="2" t="s">
        <v>13075</v>
      </c>
      <c r="E6490" s="3" t="s">
        <v>13094</v>
      </c>
      <c r="G6490" s="61">
        <v>64704.37</v>
      </c>
    </row>
    <row r="6491" spans="1:7" ht="22.5" x14ac:dyDescent="0.2">
      <c r="A6491" s="1" t="str">
        <f t="shared" si="103"/>
        <v>SICRO3 7107374</v>
      </c>
      <c r="B6491" s="3" t="s">
        <v>13112</v>
      </c>
      <c r="C6491" s="3" t="s">
        <v>6587</v>
      </c>
      <c r="D6491" s="2" t="s">
        <v>13076</v>
      </c>
      <c r="E6491" s="3" t="s">
        <v>13094</v>
      </c>
      <c r="G6491" s="61">
        <v>19739.61</v>
      </c>
    </row>
    <row r="6492" spans="1:7" x14ac:dyDescent="0.2">
      <c r="A6492" s="1" t="str">
        <f t="shared" si="103"/>
        <v>SICRO3 7119708</v>
      </c>
      <c r="B6492" s="3" t="s">
        <v>13112</v>
      </c>
      <c r="C6492" s="3" t="s">
        <v>6588</v>
      </c>
      <c r="D6492" s="2" t="s">
        <v>13077</v>
      </c>
      <c r="E6492" s="3" t="s">
        <v>13094</v>
      </c>
      <c r="G6492" s="61">
        <v>197083.89</v>
      </c>
    </row>
    <row r="6493" spans="1:7" x14ac:dyDescent="0.2">
      <c r="A6493" s="1" t="str">
        <f t="shared" si="103"/>
        <v>SICRO3 7119709</v>
      </c>
      <c r="B6493" s="3" t="s">
        <v>13112</v>
      </c>
      <c r="C6493" s="3" t="s">
        <v>6589</v>
      </c>
      <c r="D6493" s="2" t="s">
        <v>13078</v>
      </c>
      <c r="E6493" s="3" t="s">
        <v>13094</v>
      </c>
      <c r="G6493" s="61">
        <v>306103.99</v>
      </c>
    </row>
    <row r="6494" spans="1:7" x14ac:dyDescent="0.2">
      <c r="A6494" s="1" t="str">
        <f t="shared" si="103"/>
        <v>SICRO3 7119706</v>
      </c>
      <c r="B6494" s="3" t="s">
        <v>13112</v>
      </c>
      <c r="C6494" s="3" t="s">
        <v>6590</v>
      </c>
      <c r="D6494" s="2" t="s">
        <v>13079</v>
      </c>
      <c r="E6494" s="3" t="s">
        <v>13094</v>
      </c>
      <c r="G6494" s="61">
        <v>54097.75</v>
      </c>
    </row>
    <row r="6495" spans="1:7" x14ac:dyDescent="0.2">
      <c r="A6495" s="1" t="str">
        <f t="shared" si="103"/>
        <v>SICRO3 7119707</v>
      </c>
      <c r="B6495" s="3" t="s">
        <v>13112</v>
      </c>
      <c r="C6495" s="3" t="s">
        <v>6591</v>
      </c>
      <c r="D6495" s="2" t="s">
        <v>13080</v>
      </c>
      <c r="E6495" s="3" t="s">
        <v>13094</v>
      </c>
      <c r="G6495" s="61">
        <v>128766.61</v>
      </c>
    </row>
    <row r="6496" spans="1:7" ht="22.5" x14ac:dyDescent="0.2">
      <c r="A6496" s="1" t="str">
        <f t="shared" si="103"/>
        <v>SICRO3 7119787</v>
      </c>
      <c r="B6496" s="3" t="s">
        <v>13112</v>
      </c>
      <c r="C6496" s="3" t="s">
        <v>6592</v>
      </c>
      <c r="D6496" s="2" t="s">
        <v>13081</v>
      </c>
      <c r="E6496" s="3" t="s">
        <v>13098</v>
      </c>
      <c r="G6496" s="61">
        <v>371.78</v>
      </c>
    </row>
    <row r="6497" spans="1:8" x14ac:dyDescent="0.2">
      <c r="A6497" s="1" t="str">
        <f t="shared" si="103"/>
        <v>SICRO3 7119647</v>
      </c>
      <c r="B6497" s="3" t="s">
        <v>13112</v>
      </c>
      <c r="C6497" s="3" t="s">
        <v>6593</v>
      </c>
      <c r="D6497" s="2" t="s">
        <v>13082</v>
      </c>
      <c r="E6497" s="3" t="s">
        <v>13094</v>
      </c>
      <c r="G6497" s="61">
        <v>2669.86</v>
      </c>
    </row>
    <row r="6498" spans="1:8" x14ac:dyDescent="0.2">
      <c r="A6498" s="1" t="str">
        <f t="shared" si="103"/>
        <v>SICRO3 7119679</v>
      </c>
      <c r="B6498" s="3" t="s">
        <v>13112</v>
      </c>
      <c r="C6498" s="3" t="s">
        <v>6594</v>
      </c>
      <c r="D6498" s="2" t="s">
        <v>13083</v>
      </c>
      <c r="E6498" s="3" t="s">
        <v>13103</v>
      </c>
      <c r="G6498" s="61">
        <v>48.88</v>
      </c>
    </row>
    <row r="6499" spans="1:8" x14ac:dyDescent="0.2">
      <c r="A6499" s="1" t="str">
        <f t="shared" si="103"/>
        <v>SICRO3 7119711</v>
      </c>
      <c r="B6499" s="3" t="s">
        <v>13112</v>
      </c>
      <c r="C6499" s="3" t="s">
        <v>6595</v>
      </c>
      <c r="D6499" s="2" t="s">
        <v>13084</v>
      </c>
      <c r="E6499" s="3" t="s">
        <v>13094</v>
      </c>
      <c r="G6499" s="61">
        <v>851.82</v>
      </c>
    </row>
    <row r="6500" spans="1:8" ht="22.5" x14ac:dyDescent="0.2">
      <c r="A6500" s="1" t="str">
        <f t="shared" si="103"/>
        <v>SICRO3 7107379</v>
      </c>
      <c r="B6500" s="3" t="s">
        <v>13112</v>
      </c>
      <c r="C6500" s="3" t="s">
        <v>6596</v>
      </c>
      <c r="D6500" s="2" t="s">
        <v>13085</v>
      </c>
      <c r="E6500" s="3" t="s">
        <v>13098</v>
      </c>
      <c r="G6500" s="61">
        <v>50.87</v>
      </c>
    </row>
    <row r="6501" spans="1:8" ht="22.5" x14ac:dyDescent="0.2">
      <c r="A6501" s="1" t="str">
        <f t="shared" si="103"/>
        <v>SICRO3 7107381</v>
      </c>
      <c r="B6501" s="3" t="s">
        <v>13112</v>
      </c>
      <c r="C6501" s="3" t="s">
        <v>6597</v>
      </c>
      <c r="D6501" s="2" t="s">
        <v>13086</v>
      </c>
      <c r="E6501" s="3" t="s">
        <v>13098</v>
      </c>
      <c r="G6501" s="61">
        <v>52.36</v>
      </c>
    </row>
    <row r="6502" spans="1:8" ht="22.5" x14ac:dyDescent="0.2">
      <c r="A6502" s="1" t="str">
        <f t="shared" si="103"/>
        <v>SICRO3 7107380</v>
      </c>
      <c r="B6502" s="3" t="s">
        <v>13112</v>
      </c>
      <c r="C6502" s="3" t="s">
        <v>6598</v>
      </c>
      <c r="D6502" s="2" t="s">
        <v>13087</v>
      </c>
      <c r="E6502" s="3" t="s">
        <v>13098</v>
      </c>
      <c r="G6502" s="61">
        <v>57.15</v>
      </c>
    </row>
    <row r="6503" spans="1:8" x14ac:dyDescent="0.2">
      <c r="A6503" s="1" t="str">
        <f t="shared" si="103"/>
        <v>SICRO3 7107382</v>
      </c>
      <c r="B6503" s="3" t="s">
        <v>13112</v>
      </c>
      <c r="C6503" s="3" t="s">
        <v>6599</v>
      </c>
      <c r="D6503" s="2" t="s">
        <v>13088</v>
      </c>
      <c r="E6503" s="3" t="s">
        <v>13098</v>
      </c>
      <c r="G6503" s="61">
        <v>135.36000000000001</v>
      </c>
    </row>
    <row r="6504" spans="1:8" x14ac:dyDescent="0.2">
      <c r="A6504" s="1" t="str">
        <f t="shared" si="103"/>
        <v>SICRO3 7119713</v>
      </c>
      <c r="B6504" s="3" t="s">
        <v>13112</v>
      </c>
      <c r="C6504" s="3" t="s">
        <v>6600</v>
      </c>
      <c r="D6504" s="2" t="s">
        <v>13089</v>
      </c>
      <c r="E6504" s="3" t="s">
        <v>13094</v>
      </c>
      <c r="G6504" s="61">
        <v>320150.89</v>
      </c>
    </row>
    <row r="6505" spans="1:8" x14ac:dyDescent="0.2">
      <c r="A6505" s="1" t="str">
        <f t="shared" si="103"/>
        <v>SICRO3 7119646</v>
      </c>
      <c r="B6505" s="3" t="s">
        <v>13112</v>
      </c>
      <c r="C6505" s="3" t="s">
        <v>6601</v>
      </c>
      <c r="D6505" s="2" t="s">
        <v>13090</v>
      </c>
      <c r="E6505" s="3" t="s">
        <v>13103</v>
      </c>
      <c r="G6505" s="61">
        <v>1182.0899999999999</v>
      </c>
    </row>
    <row r="6506" spans="1:8" x14ac:dyDescent="0.2">
      <c r="A6506" s="1" t="str">
        <f t="shared" si="103"/>
        <v>SICRO3 7107384</v>
      </c>
      <c r="B6506" s="3" t="s">
        <v>13112</v>
      </c>
      <c r="C6506" s="3" t="s">
        <v>6602</v>
      </c>
      <c r="D6506" s="2" t="s">
        <v>13091</v>
      </c>
      <c r="E6506" s="3" t="s">
        <v>13098</v>
      </c>
      <c r="G6506" s="61">
        <v>90.57</v>
      </c>
    </row>
    <row r="6507" spans="1:8" x14ac:dyDescent="0.2">
      <c r="A6507" s="1" t="str">
        <f t="shared" si="103"/>
        <v>SICRO3 7107378</v>
      </c>
      <c r="B6507" s="3" t="s">
        <v>13112</v>
      </c>
      <c r="C6507" s="3" t="s">
        <v>6603</v>
      </c>
      <c r="D6507" s="2" t="s">
        <v>13092</v>
      </c>
      <c r="E6507" s="3" t="s">
        <v>13098</v>
      </c>
      <c r="G6507" s="61">
        <v>159.96</v>
      </c>
    </row>
    <row r="6508" spans="1:8" x14ac:dyDescent="0.2">
      <c r="A6508" s="1" t="str">
        <f t="shared" ref="A6508:A6571" si="104">CONCATENATE($B6508," ",$C6508)</f>
        <v>SICRO3 M0003</v>
      </c>
      <c r="B6508" s="3" t="s">
        <v>13112</v>
      </c>
      <c r="C6508" s="3" t="s">
        <v>13116</v>
      </c>
      <c r="D6508" s="2" t="s">
        <v>14790</v>
      </c>
      <c r="E6508" s="3" t="s">
        <v>13096</v>
      </c>
      <c r="G6508" s="61">
        <v>7.3076999999999996</v>
      </c>
      <c r="H6508" s="70" t="s">
        <v>13113</v>
      </c>
    </row>
    <row r="6509" spans="1:8" x14ac:dyDescent="0.2">
      <c r="A6509" s="1" t="str">
        <f t="shared" si="104"/>
        <v>SICRO3 M0004</v>
      </c>
      <c r="B6509" s="3" t="s">
        <v>13112</v>
      </c>
      <c r="C6509" s="3" t="s">
        <v>13117</v>
      </c>
      <c r="D6509" s="2" t="s">
        <v>14791</v>
      </c>
      <c r="E6509" s="3" t="s">
        <v>13096</v>
      </c>
      <c r="G6509" s="61">
        <v>7.1071999999999997</v>
      </c>
    </row>
    <row r="6510" spans="1:8" x14ac:dyDescent="0.2">
      <c r="A6510" s="1" t="str">
        <f t="shared" si="104"/>
        <v>SICRO3 M0005</v>
      </c>
      <c r="B6510" s="3" t="s">
        <v>13112</v>
      </c>
      <c r="C6510" s="3" t="s">
        <v>13118</v>
      </c>
      <c r="D6510" s="2" t="s">
        <v>14792</v>
      </c>
      <c r="E6510" s="3" t="s">
        <v>13097</v>
      </c>
      <c r="G6510" s="61">
        <v>123.9455</v>
      </c>
    </row>
    <row r="6511" spans="1:8" x14ac:dyDescent="0.2">
      <c r="A6511" s="1" t="str">
        <f t="shared" si="104"/>
        <v>SICRO3 M0006</v>
      </c>
      <c r="B6511" s="3" t="s">
        <v>13112</v>
      </c>
      <c r="C6511" s="3" t="s">
        <v>13119</v>
      </c>
      <c r="D6511" s="2" t="s">
        <v>14793</v>
      </c>
      <c r="E6511" s="3" t="s">
        <v>13096</v>
      </c>
      <c r="G6511" s="61">
        <v>27.4939</v>
      </c>
    </row>
    <row r="6512" spans="1:8" x14ac:dyDescent="0.2">
      <c r="A6512" s="1" t="str">
        <f t="shared" si="104"/>
        <v>SICRO3 M0007</v>
      </c>
      <c r="B6512" s="3" t="s">
        <v>13112</v>
      </c>
      <c r="C6512" s="3" t="s">
        <v>13120</v>
      </c>
      <c r="D6512" s="2" t="s">
        <v>14794</v>
      </c>
      <c r="E6512" s="3" t="s">
        <v>13096</v>
      </c>
      <c r="G6512" s="61">
        <v>16.972000000000001</v>
      </c>
    </row>
    <row r="6513" spans="1:7" x14ac:dyDescent="0.2">
      <c r="A6513" s="1" t="str">
        <f t="shared" si="104"/>
        <v>SICRO3 M0008</v>
      </c>
      <c r="B6513" s="3" t="s">
        <v>13112</v>
      </c>
      <c r="C6513" s="3" t="s">
        <v>13121</v>
      </c>
      <c r="D6513" s="2" t="s">
        <v>14795</v>
      </c>
      <c r="E6513" s="3" t="s">
        <v>16459</v>
      </c>
      <c r="G6513" s="61">
        <v>3.9601000000000002</v>
      </c>
    </row>
    <row r="6514" spans="1:7" x14ac:dyDescent="0.2">
      <c r="A6514" s="1" t="str">
        <f t="shared" si="104"/>
        <v>SICRO3 M0009</v>
      </c>
      <c r="B6514" s="3" t="s">
        <v>13112</v>
      </c>
      <c r="C6514" s="3" t="s">
        <v>13122</v>
      </c>
      <c r="D6514" s="2" t="s">
        <v>14796</v>
      </c>
      <c r="E6514" s="3" t="s">
        <v>13096</v>
      </c>
      <c r="G6514" s="61">
        <v>8.9514999999999993</v>
      </c>
    </row>
    <row r="6515" spans="1:7" x14ac:dyDescent="0.2">
      <c r="A6515" s="1" t="str">
        <f t="shared" si="104"/>
        <v>SICRO3 M0010</v>
      </c>
      <c r="B6515" s="3" t="s">
        <v>13112</v>
      </c>
      <c r="C6515" s="3" t="s">
        <v>13123</v>
      </c>
      <c r="D6515" s="2" t="s">
        <v>14797</v>
      </c>
      <c r="E6515" s="3" t="s">
        <v>13096</v>
      </c>
      <c r="G6515" s="61">
        <v>14.925599999999999</v>
      </c>
    </row>
    <row r="6516" spans="1:7" x14ac:dyDescent="0.2">
      <c r="A6516" s="1" t="str">
        <f t="shared" si="104"/>
        <v>SICRO3 M0011</v>
      </c>
      <c r="B6516" s="3" t="s">
        <v>13112</v>
      </c>
      <c r="C6516" s="3" t="s">
        <v>13124</v>
      </c>
      <c r="D6516" s="2" t="s">
        <v>14798</v>
      </c>
      <c r="E6516" s="3" t="s">
        <v>13096</v>
      </c>
      <c r="G6516" s="61">
        <v>9.7908000000000008</v>
      </c>
    </row>
    <row r="6517" spans="1:7" x14ac:dyDescent="0.2">
      <c r="A6517" s="1" t="str">
        <f t="shared" si="104"/>
        <v>SICRO3 M0012</v>
      </c>
      <c r="B6517" s="3" t="s">
        <v>13112</v>
      </c>
      <c r="C6517" s="3" t="s">
        <v>13125</v>
      </c>
      <c r="D6517" s="2" t="s">
        <v>14799</v>
      </c>
      <c r="E6517" s="3" t="s">
        <v>13096</v>
      </c>
      <c r="G6517" s="61">
        <v>1.8920999999999999</v>
      </c>
    </row>
    <row r="6518" spans="1:7" x14ac:dyDescent="0.2">
      <c r="A6518" s="1" t="str">
        <f t="shared" si="104"/>
        <v>SICRO3 M0013</v>
      </c>
      <c r="B6518" s="3" t="s">
        <v>13112</v>
      </c>
      <c r="C6518" s="3" t="s">
        <v>13126</v>
      </c>
      <c r="D6518" s="2" t="s">
        <v>14800</v>
      </c>
      <c r="E6518" s="3" t="s">
        <v>13096</v>
      </c>
      <c r="G6518" s="61">
        <v>7.1071999999999997</v>
      </c>
    </row>
    <row r="6519" spans="1:7" x14ac:dyDescent="0.2">
      <c r="A6519" s="1" t="str">
        <f t="shared" si="104"/>
        <v>SICRO3 M0014</v>
      </c>
      <c r="B6519" s="3" t="s">
        <v>13112</v>
      </c>
      <c r="C6519" s="3" t="s">
        <v>13127</v>
      </c>
      <c r="D6519" s="2" t="s">
        <v>14801</v>
      </c>
      <c r="E6519" s="3" t="s">
        <v>13096</v>
      </c>
      <c r="G6519" s="61">
        <v>8.2954000000000008</v>
      </c>
    </row>
    <row r="6520" spans="1:7" x14ac:dyDescent="0.2">
      <c r="A6520" s="1" t="str">
        <f t="shared" si="104"/>
        <v>SICRO3 M0015</v>
      </c>
      <c r="B6520" s="3" t="s">
        <v>13112</v>
      </c>
      <c r="C6520" s="3" t="s">
        <v>13128</v>
      </c>
      <c r="D6520" s="2" t="s">
        <v>14802</v>
      </c>
      <c r="E6520" s="3" t="s">
        <v>13094</v>
      </c>
      <c r="G6520" s="61">
        <v>22.424700000000001</v>
      </c>
    </row>
    <row r="6521" spans="1:7" x14ac:dyDescent="0.2">
      <c r="A6521" s="1" t="str">
        <f t="shared" si="104"/>
        <v>SICRO3 M0016</v>
      </c>
      <c r="B6521" s="3" t="s">
        <v>13112</v>
      </c>
      <c r="C6521" s="3" t="s">
        <v>13129</v>
      </c>
      <c r="D6521" s="2" t="s">
        <v>14803</v>
      </c>
      <c r="E6521" s="3" t="s">
        <v>13094</v>
      </c>
      <c r="G6521" s="61">
        <v>39.914000000000001</v>
      </c>
    </row>
    <row r="6522" spans="1:7" x14ac:dyDescent="0.2">
      <c r="A6522" s="1" t="str">
        <f t="shared" si="104"/>
        <v>SICRO3 M0017</v>
      </c>
      <c r="B6522" s="3" t="s">
        <v>13112</v>
      </c>
      <c r="C6522" s="3" t="s">
        <v>13130</v>
      </c>
      <c r="D6522" s="2" t="s">
        <v>14804</v>
      </c>
      <c r="E6522" s="3" t="s">
        <v>13094</v>
      </c>
      <c r="G6522" s="61">
        <v>2.6204000000000001</v>
      </c>
    </row>
    <row r="6523" spans="1:7" x14ac:dyDescent="0.2">
      <c r="A6523" s="1" t="str">
        <f t="shared" si="104"/>
        <v>SICRO3 M0018</v>
      </c>
      <c r="B6523" s="3" t="s">
        <v>13112</v>
      </c>
      <c r="C6523" s="3" t="s">
        <v>13131</v>
      </c>
      <c r="D6523" s="2" t="s">
        <v>14805</v>
      </c>
      <c r="E6523" s="3" t="s">
        <v>13094</v>
      </c>
      <c r="G6523" s="61">
        <v>24.201899999999998</v>
      </c>
    </row>
    <row r="6524" spans="1:7" x14ac:dyDescent="0.2">
      <c r="A6524" s="1" t="str">
        <f t="shared" si="104"/>
        <v>SICRO3 M0019</v>
      </c>
      <c r="B6524" s="3" t="s">
        <v>13112</v>
      </c>
      <c r="C6524" s="3" t="s">
        <v>13132</v>
      </c>
      <c r="D6524" s="2" t="s">
        <v>14806</v>
      </c>
      <c r="E6524" s="3" t="s">
        <v>13094</v>
      </c>
      <c r="G6524" s="61">
        <v>150.6344</v>
      </c>
    </row>
    <row r="6525" spans="1:7" x14ac:dyDescent="0.2">
      <c r="A6525" s="1" t="str">
        <f t="shared" si="104"/>
        <v>SICRO3 M0020</v>
      </c>
      <c r="B6525" s="3" t="s">
        <v>13112</v>
      </c>
      <c r="C6525" s="3" t="s">
        <v>13133</v>
      </c>
      <c r="D6525" s="2" t="s">
        <v>14807</v>
      </c>
      <c r="E6525" s="3" t="s">
        <v>13096</v>
      </c>
      <c r="G6525" s="61">
        <v>8.0635999999999992</v>
      </c>
    </row>
    <row r="6526" spans="1:7" x14ac:dyDescent="0.2">
      <c r="A6526" s="1" t="str">
        <f t="shared" si="104"/>
        <v>SICRO3 M0021</v>
      </c>
      <c r="B6526" s="3" t="s">
        <v>13112</v>
      </c>
      <c r="C6526" s="3" t="s">
        <v>13134</v>
      </c>
      <c r="D6526" s="2" t="s">
        <v>14808</v>
      </c>
      <c r="E6526" s="3" t="s">
        <v>16459</v>
      </c>
      <c r="G6526" s="61">
        <v>22.626899999999999</v>
      </c>
    </row>
    <row r="6527" spans="1:7" x14ac:dyDescent="0.2">
      <c r="A6527" s="1" t="str">
        <f t="shared" si="104"/>
        <v>SICRO3 M0025</v>
      </c>
      <c r="B6527" s="3" t="s">
        <v>13112</v>
      </c>
      <c r="C6527" s="3" t="s">
        <v>13135</v>
      </c>
      <c r="D6527" s="2" t="s">
        <v>14809</v>
      </c>
      <c r="E6527" s="3" t="s">
        <v>13096</v>
      </c>
      <c r="G6527" s="61">
        <v>51.299199999999999</v>
      </c>
    </row>
    <row r="6528" spans="1:7" x14ac:dyDescent="0.2">
      <c r="A6528" s="1" t="str">
        <f t="shared" si="104"/>
        <v>SICRO3 M0026</v>
      </c>
      <c r="B6528" s="3" t="s">
        <v>13112</v>
      </c>
      <c r="C6528" s="3" t="s">
        <v>13136</v>
      </c>
      <c r="D6528" s="2" t="s">
        <v>14810</v>
      </c>
      <c r="E6528" s="3" t="s">
        <v>16459</v>
      </c>
      <c r="G6528" s="61">
        <v>8.5803999999999991</v>
      </c>
    </row>
    <row r="6529" spans="1:7" x14ac:dyDescent="0.2">
      <c r="A6529" s="1" t="str">
        <f t="shared" si="104"/>
        <v>SICRO3 M0028</v>
      </c>
      <c r="B6529" s="3" t="s">
        <v>13112</v>
      </c>
      <c r="C6529" s="3" t="s">
        <v>13137</v>
      </c>
      <c r="D6529" s="2" t="s">
        <v>14811</v>
      </c>
      <c r="E6529" s="3" t="s">
        <v>13097</v>
      </c>
      <c r="G6529" s="61">
        <v>113.43810000000001</v>
      </c>
    </row>
    <row r="6530" spans="1:7" x14ac:dyDescent="0.2">
      <c r="A6530" s="1" t="str">
        <f t="shared" si="104"/>
        <v>SICRO3 M0029</v>
      </c>
      <c r="B6530" s="3" t="s">
        <v>13112</v>
      </c>
      <c r="C6530" s="3" t="s">
        <v>13138</v>
      </c>
      <c r="D6530" s="2" t="s">
        <v>14812</v>
      </c>
      <c r="E6530" s="3" t="s">
        <v>13096</v>
      </c>
      <c r="G6530" s="61">
        <v>2.0190000000000001</v>
      </c>
    </row>
    <row r="6531" spans="1:7" x14ac:dyDescent="0.2">
      <c r="A6531" s="1" t="str">
        <f t="shared" si="104"/>
        <v>SICRO3 M0030</v>
      </c>
      <c r="B6531" s="3" t="s">
        <v>13112</v>
      </c>
      <c r="C6531" s="3" t="s">
        <v>13139</v>
      </c>
      <c r="D6531" s="2" t="s">
        <v>14813</v>
      </c>
      <c r="E6531" s="3" t="s">
        <v>13096</v>
      </c>
      <c r="G6531" s="61">
        <v>6.8064999999999998</v>
      </c>
    </row>
    <row r="6532" spans="1:7" x14ac:dyDescent="0.2">
      <c r="A6532" s="1" t="str">
        <f t="shared" si="104"/>
        <v>SICRO3 M0032</v>
      </c>
      <c r="B6532" s="3" t="s">
        <v>13112</v>
      </c>
      <c r="C6532" s="3" t="s">
        <v>13140</v>
      </c>
      <c r="D6532" s="2" t="s">
        <v>14814</v>
      </c>
      <c r="E6532" s="3" t="s">
        <v>13096</v>
      </c>
      <c r="G6532" s="61">
        <v>46.755099999999999</v>
      </c>
    </row>
    <row r="6533" spans="1:7" x14ac:dyDescent="0.2">
      <c r="A6533" s="1" t="str">
        <f t="shared" si="104"/>
        <v>SICRO3 M0035</v>
      </c>
      <c r="B6533" s="3" t="s">
        <v>13112</v>
      </c>
      <c r="C6533" s="3" t="s">
        <v>13141</v>
      </c>
      <c r="D6533" s="2" t="s">
        <v>14815</v>
      </c>
      <c r="E6533" s="3" t="s">
        <v>16459</v>
      </c>
      <c r="G6533" s="61">
        <v>14.633900000000001</v>
      </c>
    </row>
    <row r="6534" spans="1:7" x14ac:dyDescent="0.2">
      <c r="A6534" s="1" t="str">
        <f t="shared" si="104"/>
        <v>SICRO3 M0039</v>
      </c>
      <c r="B6534" s="3" t="s">
        <v>13112</v>
      </c>
      <c r="C6534" s="3" t="s">
        <v>13142</v>
      </c>
      <c r="D6534" s="2" t="s">
        <v>14816</v>
      </c>
      <c r="E6534" s="3" t="s">
        <v>16459</v>
      </c>
      <c r="G6534" s="61">
        <v>5.5266000000000002</v>
      </c>
    </row>
    <row r="6535" spans="1:7" x14ac:dyDescent="0.2">
      <c r="A6535" s="1" t="str">
        <f t="shared" si="104"/>
        <v>SICRO3 M0041</v>
      </c>
      <c r="B6535" s="3" t="s">
        <v>13112</v>
      </c>
      <c r="C6535" s="3" t="s">
        <v>13143</v>
      </c>
      <c r="D6535" s="2" t="s">
        <v>14817</v>
      </c>
      <c r="E6535" s="3" t="s">
        <v>13094</v>
      </c>
      <c r="G6535" s="61">
        <v>92783.246299999999</v>
      </c>
    </row>
    <row r="6536" spans="1:7" x14ac:dyDescent="0.2">
      <c r="A6536" s="1" t="str">
        <f t="shared" si="104"/>
        <v>SICRO3 M0042</v>
      </c>
      <c r="B6536" s="3" t="s">
        <v>13112</v>
      </c>
      <c r="C6536" s="3" t="s">
        <v>13144</v>
      </c>
      <c r="D6536" s="2" t="s">
        <v>14818</v>
      </c>
      <c r="E6536" s="3" t="s">
        <v>13094</v>
      </c>
      <c r="G6536" s="61">
        <v>35380.240400000002</v>
      </c>
    </row>
    <row r="6537" spans="1:7" x14ac:dyDescent="0.2">
      <c r="A6537" s="1" t="str">
        <f t="shared" si="104"/>
        <v>SICRO3 M0043</v>
      </c>
      <c r="B6537" s="3" t="s">
        <v>13112</v>
      </c>
      <c r="C6537" s="3" t="s">
        <v>13145</v>
      </c>
      <c r="D6537" s="2" t="s">
        <v>14819</v>
      </c>
      <c r="E6537" s="3" t="s">
        <v>16459</v>
      </c>
      <c r="G6537" s="61">
        <v>5.7125000000000004</v>
      </c>
    </row>
    <row r="6538" spans="1:7" x14ac:dyDescent="0.2">
      <c r="A6538" s="1" t="str">
        <f t="shared" si="104"/>
        <v>SICRO3 M0044</v>
      </c>
      <c r="B6538" s="3" t="s">
        <v>13112</v>
      </c>
      <c r="C6538" s="3" t="s">
        <v>13146</v>
      </c>
      <c r="D6538" s="2" t="s">
        <v>14820</v>
      </c>
      <c r="E6538" s="3" t="s">
        <v>13096</v>
      </c>
      <c r="G6538" s="61">
        <v>8.8711000000000002</v>
      </c>
    </row>
    <row r="6539" spans="1:7" x14ac:dyDescent="0.2">
      <c r="A6539" s="1" t="str">
        <f t="shared" si="104"/>
        <v>SICRO3 M0045</v>
      </c>
      <c r="B6539" s="3" t="s">
        <v>13112</v>
      </c>
      <c r="C6539" s="3" t="s">
        <v>13147</v>
      </c>
      <c r="D6539" s="2" t="s">
        <v>14821</v>
      </c>
      <c r="E6539" s="3" t="s">
        <v>13094</v>
      </c>
      <c r="G6539" s="61">
        <v>461.84140000000002</v>
      </c>
    </row>
    <row r="6540" spans="1:7" x14ac:dyDescent="0.2">
      <c r="A6540" s="1" t="str">
        <f t="shared" si="104"/>
        <v>SICRO3 M0046</v>
      </c>
      <c r="B6540" s="3" t="s">
        <v>13112</v>
      </c>
      <c r="C6540" s="3" t="s">
        <v>13148</v>
      </c>
      <c r="D6540" s="2" t="s">
        <v>14822</v>
      </c>
      <c r="E6540" s="3" t="s">
        <v>13094</v>
      </c>
      <c r="G6540" s="61">
        <v>317.7294</v>
      </c>
    </row>
    <row r="6541" spans="1:7" x14ac:dyDescent="0.2">
      <c r="A6541" s="1" t="str">
        <f t="shared" si="104"/>
        <v>SICRO3 M0047</v>
      </c>
      <c r="B6541" s="3" t="s">
        <v>13112</v>
      </c>
      <c r="C6541" s="3" t="s">
        <v>13149</v>
      </c>
      <c r="D6541" s="2" t="s">
        <v>14823</v>
      </c>
      <c r="E6541" s="3" t="s">
        <v>13094</v>
      </c>
      <c r="G6541" s="61">
        <v>93.399500000000003</v>
      </c>
    </row>
    <row r="6542" spans="1:7" x14ac:dyDescent="0.2">
      <c r="A6542" s="1" t="str">
        <f t="shared" si="104"/>
        <v>SICRO3 M0048</v>
      </c>
      <c r="B6542" s="3" t="s">
        <v>13112</v>
      </c>
      <c r="C6542" s="3" t="s">
        <v>13150</v>
      </c>
      <c r="D6542" s="2" t="s">
        <v>14824</v>
      </c>
      <c r="E6542" s="3" t="s">
        <v>13094</v>
      </c>
      <c r="G6542" s="61">
        <v>155.07239999999999</v>
      </c>
    </row>
    <row r="6543" spans="1:7" x14ac:dyDescent="0.2">
      <c r="A6543" s="1" t="str">
        <f t="shared" si="104"/>
        <v>SICRO3 M0049</v>
      </c>
      <c r="B6543" s="3" t="s">
        <v>13112</v>
      </c>
      <c r="C6543" s="3" t="s">
        <v>13151</v>
      </c>
      <c r="D6543" s="2" t="s">
        <v>14825</v>
      </c>
      <c r="E6543" s="3" t="s">
        <v>13094</v>
      </c>
      <c r="G6543" s="61">
        <v>170.65559999999999</v>
      </c>
    </row>
    <row r="6544" spans="1:7" x14ac:dyDescent="0.2">
      <c r="A6544" s="1" t="str">
        <f t="shared" si="104"/>
        <v>SICRO3 M0050</v>
      </c>
      <c r="B6544" s="3" t="s">
        <v>13112</v>
      </c>
      <c r="C6544" s="3" t="s">
        <v>13152</v>
      </c>
      <c r="D6544" s="2" t="s">
        <v>14826</v>
      </c>
      <c r="E6544" s="3" t="s">
        <v>13096</v>
      </c>
      <c r="G6544" s="61">
        <v>93.322999999999993</v>
      </c>
    </row>
    <row r="6545" spans="1:7" x14ac:dyDescent="0.2">
      <c r="A6545" s="1" t="str">
        <f t="shared" si="104"/>
        <v>SICRO3 M0051</v>
      </c>
      <c r="B6545" s="3" t="s">
        <v>13112</v>
      </c>
      <c r="C6545" s="3" t="s">
        <v>13153</v>
      </c>
      <c r="D6545" s="2" t="s">
        <v>14827</v>
      </c>
      <c r="E6545" s="3" t="s">
        <v>13094</v>
      </c>
      <c r="G6545" s="61">
        <v>167.52070000000001</v>
      </c>
    </row>
    <row r="6546" spans="1:7" x14ac:dyDescent="0.2">
      <c r="A6546" s="1" t="str">
        <f t="shared" si="104"/>
        <v>SICRO3 M0052</v>
      </c>
      <c r="B6546" s="3" t="s">
        <v>13112</v>
      </c>
      <c r="C6546" s="3" t="s">
        <v>13154</v>
      </c>
      <c r="D6546" s="2" t="s">
        <v>14828</v>
      </c>
      <c r="E6546" s="3" t="s">
        <v>13095</v>
      </c>
      <c r="G6546" s="61">
        <v>0.11219999999999999</v>
      </c>
    </row>
    <row r="6547" spans="1:7" x14ac:dyDescent="0.2">
      <c r="A6547" s="1" t="str">
        <f t="shared" si="104"/>
        <v>SICRO3 M0053</v>
      </c>
      <c r="B6547" s="3" t="s">
        <v>13112</v>
      </c>
      <c r="C6547" s="3" t="s">
        <v>13155</v>
      </c>
      <c r="D6547" s="2" t="s">
        <v>14829</v>
      </c>
      <c r="E6547" s="3" t="s">
        <v>13095</v>
      </c>
      <c r="G6547" s="61">
        <v>1.7408999999999999</v>
      </c>
    </row>
    <row r="6548" spans="1:7" x14ac:dyDescent="0.2">
      <c r="A6548" s="1" t="str">
        <f t="shared" si="104"/>
        <v>SICRO3 M0054</v>
      </c>
      <c r="B6548" s="3" t="s">
        <v>13112</v>
      </c>
      <c r="C6548" s="3" t="s">
        <v>13156</v>
      </c>
      <c r="D6548" s="2" t="s">
        <v>14830</v>
      </c>
      <c r="E6548" s="3" t="s">
        <v>13095</v>
      </c>
      <c r="G6548" s="61">
        <v>7.2700000000000001E-2</v>
      </c>
    </row>
    <row r="6549" spans="1:7" x14ac:dyDescent="0.2">
      <c r="A6549" s="1" t="str">
        <f t="shared" si="104"/>
        <v>SICRO3 M0055</v>
      </c>
      <c r="B6549" s="3" t="s">
        <v>13112</v>
      </c>
      <c r="C6549" s="3" t="s">
        <v>13157</v>
      </c>
      <c r="D6549" s="2" t="s">
        <v>14831</v>
      </c>
      <c r="E6549" s="3" t="s">
        <v>13094</v>
      </c>
      <c r="G6549" s="61">
        <v>1288.7799</v>
      </c>
    </row>
    <row r="6550" spans="1:7" x14ac:dyDescent="0.2">
      <c r="A6550" s="1" t="str">
        <f t="shared" si="104"/>
        <v>SICRO3 M0056</v>
      </c>
      <c r="B6550" s="3" t="s">
        <v>13112</v>
      </c>
      <c r="C6550" s="3" t="s">
        <v>13158</v>
      </c>
      <c r="D6550" s="2" t="s">
        <v>14832</v>
      </c>
      <c r="E6550" s="3" t="s">
        <v>13094</v>
      </c>
      <c r="G6550" s="61">
        <v>7466.2842000000001</v>
      </c>
    </row>
    <row r="6551" spans="1:7" x14ac:dyDescent="0.2">
      <c r="A6551" s="1" t="str">
        <f t="shared" si="104"/>
        <v>SICRO3 M0057</v>
      </c>
      <c r="B6551" s="3" t="s">
        <v>13112</v>
      </c>
      <c r="C6551" s="3" t="s">
        <v>13159</v>
      </c>
      <c r="D6551" s="2" t="s">
        <v>14833</v>
      </c>
      <c r="E6551" s="3" t="s">
        <v>13094</v>
      </c>
      <c r="G6551" s="61">
        <v>129398.4927</v>
      </c>
    </row>
    <row r="6552" spans="1:7" x14ac:dyDescent="0.2">
      <c r="A6552" s="1" t="str">
        <f t="shared" si="104"/>
        <v>SICRO3 M0058</v>
      </c>
      <c r="B6552" s="3" t="s">
        <v>13112</v>
      </c>
      <c r="C6552" s="3" t="s">
        <v>13160</v>
      </c>
      <c r="D6552" s="2" t="s">
        <v>14834</v>
      </c>
      <c r="E6552" s="3" t="s">
        <v>13094</v>
      </c>
      <c r="G6552" s="61">
        <v>134413.4927</v>
      </c>
    </row>
    <row r="6553" spans="1:7" x14ac:dyDescent="0.2">
      <c r="A6553" s="1" t="str">
        <f t="shared" si="104"/>
        <v>SICRO3 M0059</v>
      </c>
      <c r="B6553" s="3" t="s">
        <v>13112</v>
      </c>
      <c r="C6553" s="3" t="s">
        <v>13161</v>
      </c>
      <c r="D6553" s="2" t="s">
        <v>14835</v>
      </c>
      <c r="E6553" s="3" t="s">
        <v>13094</v>
      </c>
      <c r="G6553" s="61">
        <v>52631.840400000001</v>
      </c>
    </row>
    <row r="6554" spans="1:7" x14ac:dyDescent="0.2">
      <c r="A6554" s="1" t="str">
        <f t="shared" si="104"/>
        <v>SICRO3 M0060</v>
      </c>
      <c r="B6554" s="3" t="s">
        <v>13112</v>
      </c>
      <c r="C6554" s="3" t="s">
        <v>13162</v>
      </c>
      <c r="D6554" s="2" t="s">
        <v>14836</v>
      </c>
      <c r="E6554" s="3" t="s">
        <v>13094</v>
      </c>
      <c r="G6554" s="61">
        <v>54167.746200000001</v>
      </c>
    </row>
    <row r="6555" spans="1:7" x14ac:dyDescent="0.2">
      <c r="A6555" s="1" t="str">
        <f t="shared" si="104"/>
        <v>SICRO3 M0065</v>
      </c>
      <c r="B6555" s="3" t="s">
        <v>13112</v>
      </c>
      <c r="C6555" s="3" t="s">
        <v>13163</v>
      </c>
      <c r="D6555" s="2" t="s">
        <v>14837</v>
      </c>
      <c r="E6555" s="3" t="s">
        <v>13094</v>
      </c>
      <c r="G6555" s="61">
        <v>68625.3698</v>
      </c>
    </row>
    <row r="6556" spans="1:7" x14ac:dyDescent="0.2">
      <c r="A6556" s="1" t="str">
        <f t="shared" si="104"/>
        <v>SICRO3 M0066</v>
      </c>
      <c r="B6556" s="3" t="s">
        <v>13112</v>
      </c>
      <c r="C6556" s="3" t="s">
        <v>13164</v>
      </c>
      <c r="D6556" s="2" t="s">
        <v>14838</v>
      </c>
      <c r="E6556" s="3" t="s">
        <v>13094</v>
      </c>
      <c r="G6556" s="61">
        <v>115001.2055</v>
      </c>
    </row>
    <row r="6557" spans="1:7" x14ac:dyDescent="0.2">
      <c r="A6557" s="1" t="str">
        <f t="shared" si="104"/>
        <v>SICRO3 M0067</v>
      </c>
      <c r="B6557" s="3" t="s">
        <v>13112</v>
      </c>
      <c r="C6557" s="3" t="s">
        <v>13165</v>
      </c>
      <c r="D6557" s="2" t="s">
        <v>14839</v>
      </c>
      <c r="E6557" s="3" t="s">
        <v>13095</v>
      </c>
      <c r="G6557" s="61">
        <v>143.63509999999999</v>
      </c>
    </row>
    <row r="6558" spans="1:7" x14ac:dyDescent="0.2">
      <c r="A6558" s="1" t="str">
        <f t="shared" si="104"/>
        <v>SICRO3 M0068</v>
      </c>
      <c r="B6558" s="3" t="s">
        <v>13112</v>
      </c>
      <c r="C6558" s="3" t="s">
        <v>13166</v>
      </c>
      <c r="D6558" s="2" t="s">
        <v>14840</v>
      </c>
      <c r="E6558" s="3" t="s">
        <v>13095</v>
      </c>
      <c r="G6558" s="61">
        <v>16.600000000000001</v>
      </c>
    </row>
    <row r="6559" spans="1:7" x14ac:dyDescent="0.2">
      <c r="A6559" s="1" t="str">
        <f t="shared" si="104"/>
        <v>SICRO3 M0069</v>
      </c>
      <c r="B6559" s="3" t="s">
        <v>13112</v>
      </c>
      <c r="C6559" s="3" t="s">
        <v>13167</v>
      </c>
      <c r="D6559" s="2" t="s">
        <v>14841</v>
      </c>
      <c r="E6559" s="3" t="s">
        <v>13095</v>
      </c>
      <c r="G6559" s="61">
        <v>0.80379999999999996</v>
      </c>
    </row>
    <row r="6560" spans="1:7" x14ac:dyDescent="0.2">
      <c r="A6560" s="1" t="str">
        <f t="shared" si="104"/>
        <v>SICRO3 M0071</v>
      </c>
      <c r="B6560" s="3" t="s">
        <v>13112</v>
      </c>
      <c r="C6560" s="3" t="s">
        <v>13168</v>
      </c>
      <c r="D6560" s="2" t="s">
        <v>14842</v>
      </c>
      <c r="E6560" s="3" t="s">
        <v>13094</v>
      </c>
      <c r="G6560" s="61">
        <v>41789.400300000001</v>
      </c>
    </row>
    <row r="6561" spans="1:7" x14ac:dyDescent="0.2">
      <c r="A6561" s="1" t="str">
        <f t="shared" si="104"/>
        <v>SICRO3 M0072</v>
      </c>
      <c r="B6561" s="3" t="s">
        <v>13112</v>
      </c>
      <c r="C6561" s="3" t="s">
        <v>13169</v>
      </c>
      <c r="D6561" s="2" t="s">
        <v>14843</v>
      </c>
      <c r="E6561" s="3" t="s">
        <v>13096</v>
      </c>
      <c r="G6561" s="61">
        <v>16.819500000000001</v>
      </c>
    </row>
    <row r="6562" spans="1:7" x14ac:dyDescent="0.2">
      <c r="A6562" s="1" t="str">
        <f t="shared" si="104"/>
        <v>SICRO3 M0073</v>
      </c>
      <c r="B6562" s="3" t="s">
        <v>13112</v>
      </c>
      <c r="C6562" s="3" t="s">
        <v>13170</v>
      </c>
      <c r="D6562" s="2" t="s">
        <v>14844</v>
      </c>
      <c r="E6562" s="3" t="s">
        <v>13094</v>
      </c>
      <c r="G6562" s="61">
        <v>15.0456</v>
      </c>
    </row>
    <row r="6563" spans="1:7" x14ac:dyDescent="0.2">
      <c r="A6563" s="1" t="str">
        <f t="shared" si="104"/>
        <v>SICRO3 M0074</v>
      </c>
      <c r="B6563" s="3" t="s">
        <v>13112</v>
      </c>
      <c r="C6563" s="3" t="s">
        <v>13171</v>
      </c>
      <c r="D6563" s="2" t="s">
        <v>14845</v>
      </c>
      <c r="E6563" s="3" t="s">
        <v>13094</v>
      </c>
      <c r="G6563" s="61">
        <v>19.450800000000001</v>
      </c>
    </row>
    <row r="6564" spans="1:7" x14ac:dyDescent="0.2">
      <c r="A6564" s="1" t="str">
        <f t="shared" si="104"/>
        <v>SICRO3 M0075</v>
      </c>
      <c r="B6564" s="3" t="s">
        <v>13112</v>
      </c>
      <c r="C6564" s="3" t="s">
        <v>13172</v>
      </c>
      <c r="D6564" s="2" t="s">
        <v>14846</v>
      </c>
      <c r="E6564" s="3" t="s">
        <v>13096</v>
      </c>
      <c r="G6564" s="61">
        <v>11.6005</v>
      </c>
    </row>
    <row r="6565" spans="1:7" x14ac:dyDescent="0.2">
      <c r="A6565" s="1" t="str">
        <f t="shared" si="104"/>
        <v>SICRO3 M0076</v>
      </c>
      <c r="B6565" s="3" t="s">
        <v>13112</v>
      </c>
      <c r="C6565" s="3" t="s">
        <v>13173</v>
      </c>
      <c r="D6565" s="2" t="s">
        <v>14847</v>
      </c>
      <c r="E6565" s="3" t="s">
        <v>13094</v>
      </c>
      <c r="G6565" s="61">
        <v>19.077400000000001</v>
      </c>
    </row>
    <row r="6566" spans="1:7" x14ac:dyDescent="0.2">
      <c r="A6566" s="1" t="str">
        <f t="shared" si="104"/>
        <v>SICRO3 M0080</v>
      </c>
      <c r="B6566" s="3" t="s">
        <v>13112</v>
      </c>
      <c r="C6566" s="3" t="s">
        <v>13174</v>
      </c>
      <c r="D6566" s="2" t="s">
        <v>14848</v>
      </c>
      <c r="E6566" s="3" t="s">
        <v>13097</v>
      </c>
      <c r="G6566" s="61">
        <v>118.1147</v>
      </c>
    </row>
    <row r="6567" spans="1:7" x14ac:dyDescent="0.2">
      <c r="A6567" s="1" t="str">
        <f t="shared" si="104"/>
        <v>SICRO3 M0081</v>
      </c>
      <c r="B6567" s="3" t="s">
        <v>13112</v>
      </c>
      <c r="C6567" s="3" t="s">
        <v>13175</v>
      </c>
      <c r="D6567" s="2" t="s">
        <v>14849</v>
      </c>
      <c r="E6567" s="3" t="s">
        <v>13097</v>
      </c>
      <c r="G6567" s="61">
        <v>106.12730000000001</v>
      </c>
    </row>
    <row r="6568" spans="1:7" x14ac:dyDescent="0.2">
      <c r="A6568" s="1" t="str">
        <f t="shared" si="104"/>
        <v>SICRO3 M0082</v>
      </c>
      <c r="B6568" s="3" t="s">
        <v>13112</v>
      </c>
      <c r="C6568" s="3" t="s">
        <v>13176</v>
      </c>
      <c r="D6568" s="2" t="s">
        <v>14850</v>
      </c>
      <c r="E6568" s="3" t="s">
        <v>13097</v>
      </c>
      <c r="G6568" s="61">
        <v>127.00709999999999</v>
      </c>
    </row>
    <row r="6569" spans="1:7" x14ac:dyDescent="0.2">
      <c r="A6569" s="1" t="str">
        <f t="shared" si="104"/>
        <v>SICRO3 M0083</v>
      </c>
      <c r="B6569" s="3" t="s">
        <v>13112</v>
      </c>
      <c r="C6569" s="3" t="s">
        <v>13177</v>
      </c>
      <c r="D6569" s="2" t="s">
        <v>14851</v>
      </c>
      <c r="E6569" s="3" t="s">
        <v>13096</v>
      </c>
      <c r="G6569" s="61">
        <v>1.9174</v>
      </c>
    </row>
    <row r="6570" spans="1:7" x14ac:dyDescent="0.2">
      <c r="A6570" s="1" t="str">
        <f t="shared" si="104"/>
        <v>SICRO3 M0084</v>
      </c>
      <c r="B6570" s="3" t="s">
        <v>13112</v>
      </c>
      <c r="C6570" s="3" t="s">
        <v>13178</v>
      </c>
      <c r="D6570" s="2" t="s">
        <v>14852</v>
      </c>
      <c r="E6570" s="3" t="s">
        <v>13096</v>
      </c>
      <c r="G6570" s="61">
        <v>1.9901</v>
      </c>
    </row>
    <row r="6571" spans="1:7" x14ac:dyDescent="0.2">
      <c r="A6571" s="1" t="str">
        <f t="shared" si="104"/>
        <v>SICRO3 M0085</v>
      </c>
      <c r="B6571" s="3" t="s">
        <v>13112</v>
      </c>
      <c r="C6571" s="3" t="s">
        <v>13179</v>
      </c>
      <c r="D6571" s="2" t="s">
        <v>14853</v>
      </c>
      <c r="E6571" s="3" t="s">
        <v>13094</v>
      </c>
      <c r="G6571" s="61">
        <v>361.96480000000003</v>
      </c>
    </row>
    <row r="6572" spans="1:7" x14ac:dyDescent="0.2">
      <c r="A6572" s="1" t="str">
        <f t="shared" ref="A6572:A6635" si="105">CONCATENATE($B6572," ",$C6572)</f>
        <v>SICRO3 M0086</v>
      </c>
      <c r="B6572" s="3" t="s">
        <v>13112</v>
      </c>
      <c r="C6572" s="3" t="s">
        <v>13180</v>
      </c>
      <c r="D6572" s="2" t="s">
        <v>14854</v>
      </c>
      <c r="E6572" s="3" t="s">
        <v>13094</v>
      </c>
      <c r="G6572" s="61">
        <v>478.63819999999998</v>
      </c>
    </row>
    <row r="6573" spans="1:7" x14ac:dyDescent="0.2">
      <c r="A6573" s="1" t="str">
        <f t="shared" si="105"/>
        <v>SICRO3 M0087</v>
      </c>
      <c r="B6573" s="3" t="s">
        <v>13112</v>
      </c>
      <c r="C6573" s="3" t="s">
        <v>13181</v>
      </c>
      <c r="D6573" s="2" t="s">
        <v>14855</v>
      </c>
      <c r="E6573" s="3" t="s">
        <v>13094</v>
      </c>
      <c r="G6573" s="61">
        <v>539.21439999999996</v>
      </c>
    </row>
    <row r="6574" spans="1:7" x14ac:dyDescent="0.2">
      <c r="A6574" s="1" t="str">
        <f t="shared" si="105"/>
        <v>SICRO3 M0088</v>
      </c>
      <c r="B6574" s="3" t="s">
        <v>13112</v>
      </c>
      <c r="C6574" s="3" t="s">
        <v>13182</v>
      </c>
      <c r="D6574" s="2" t="s">
        <v>14856</v>
      </c>
      <c r="E6574" s="3" t="s">
        <v>13094</v>
      </c>
      <c r="G6574" s="61">
        <v>702.56399999999996</v>
      </c>
    </row>
    <row r="6575" spans="1:7" x14ac:dyDescent="0.2">
      <c r="A6575" s="1" t="str">
        <f t="shared" si="105"/>
        <v>SICRO3 M0089</v>
      </c>
      <c r="B6575" s="3" t="s">
        <v>13112</v>
      </c>
      <c r="C6575" s="3" t="s">
        <v>13183</v>
      </c>
      <c r="D6575" s="2" t="s">
        <v>14857</v>
      </c>
      <c r="E6575" s="3" t="s">
        <v>13094</v>
      </c>
      <c r="G6575" s="61">
        <v>734.9298</v>
      </c>
    </row>
    <row r="6576" spans="1:7" x14ac:dyDescent="0.2">
      <c r="A6576" s="1" t="str">
        <f t="shared" si="105"/>
        <v>SICRO3 M0091</v>
      </c>
      <c r="B6576" s="3" t="s">
        <v>13112</v>
      </c>
      <c r="C6576" s="3" t="s">
        <v>13184</v>
      </c>
      <c r="D6576" s="2" t="s">
        <v>14858</v>
      </c>
      <c r="E6576" s="3" t="s">
        <v>13094</v>
      </c>
      <c r="G6576" s="61">
        <v>796.55550000000005</v>
      </c>
    </row>
    <row r="6577" spans="1:7" x14ac:dyDescent="0.2">
      <c r="A6577" s="1" t="str">
        <f t="shared" si="105"/>
        <v>SICRO3 M0092</v>
      </c>
      <c r="B6577" s="3" t="s">
        <v>13112</v>
      </c>
      <c r="C6577" s="3" t="s">
        <v>13185</v>
      </c>
      <c r="D6577" s="2" t="s">
        <v>14859</v>
      </c>
      <c r="E6577" s="3" t="s">
        <v>13094</v>
      </c>
      <c r="G6577" s="61">
        <v>928.21929999999998</v>
      </c>
    </row>
    <row r="6578" spans="1:7" x14ac:dyDescent="0.2">
      <c r="A6578" s="1" t="str">
        <f t="shared" si="105"/>
        <v>SICRO3 M0093</v>
      </c>
      <c r="B6578" s="3" t="s">
        <v>13112</v>
      </c>
      <c r="C6578" s="3" t="s">
        <v>13186</v>
      </c>
      <c r="D6578" s="2" t="s">
        <v>14860</v>
      </c>
      <c r="E6578" s="3" t="s">
        <v>13094</v>
      </c>
      <c r="G6578" s="61">
        <v>1429.1683</v>
      </c>
    </row>
    <row r="6579" spans="1:7" x14ac:dyDescent="0.2">
      <c r="A6579" s="1" t="str">
        <f t="shared" si="105"/>
        <v>SICRO3 M0094</v>
      </c>
      <c r="B6579" s="3" t="s">
        <v>13112</v>
      </c>
      <c r="C6579" s="3" t="s">
        <v>13187</v>
      </c>
      <c r="D6579" s="2" t="s">
        <v>14861</v>
      </c>
      <c r="E6579" s="3" t="s">
        <v>13094</v>
      </c>
      <c r="G6579" s="61">
        <v>1783.9360999999999</v>
      </c>
    </row>
    <row r="6580" spans="1:7" x14ac:dyDescent="0.2">
      <c r="A6580" s="1" t="str">
        <f t="shared" si="105"/>
        <v>SICRO3 M0098</v>
      </c>
      <c r="B6580" s="3" t="s">
        <v>13112</v>
      </c>
      <c r="C6580" s="3" t="s">
        <v>13188</v>
      </c>
      <c r="D6580" s="2" t="s">
        <v>14862</v>
      </c>
      <c r="E6580" s="3" t="s">
        <v>13095</v>
      </c>
      <c r="G6580" s="61">
        <v>20.1343</v>
      </c>
    </row>
    <row r="6581" spans="1:7" x14ac:dyDescent="0.2">
      <c r="A6581" s="1" t="str">
        <f t="shared" si="105"/>
        <v>SICRO3 M0099</v>
      </c>
      <c r="B6581" s="3" t="s">
        <v>13112</v>
      </c>
      <c r="C6581" s="3" t="s">
        <v>13189</v>
      </c>
      <c r="D6581" s="2" t="s">
        <v>14863</v>
      </c>
      <c r="E6581" s="3" t="s">
        <v>16460</v>
      </c>
      <c r="G6581" s="61">
        <v>581.79700000000003</v>
      </c>
    </row>
    <row r="6582" spans="1:7" x14ac:dyDescent="0.2">
      <c r="A6582" s="1" t="str">
        <f t="shared" si="105"/>
        <v>SICRO3 M0100</v>
      </c>
      <c r="B6582" s="3" t="s">
        <v>13112</v>
      </c>
      <c r="C6582" s="3" t="s">
        <v>13190</v>
      </c>
      <c r="D6582" s="2" t="s">
        <v>14864</v>
      </c>
      <c r="E6582" s="3" t="s">
        <v>13094</v>
      </c>
      <c r="G6582" s="61">
        <v>2333.4924999999998</v>
      </c>
    </row>
    <row r="6583" spans="1:7" x14ac:dyDescent="0.2">
      <c r="A6583" s="1" t="str">
        <f t="shared" si="105"/>
        <v>SICRO3 M0101</v>
      </c>
      <c r="B6583" s="3" t="s">
        <v>13112</v>
      </c>
      <c r="C6583" s="3" t="s">
        <v>13191</v>
      </c>
      <c r="D6583" s="2" t="s">
        <v>14865</v>
      </c>
      <c r="E6583" s="3" t="s">
        <v>13094</v>
      </c>
      <c r="G6583" s="61">
        <v>2828.4351000000001</v>
      </c>
    </row>
    <row r="6584" spans="1:7" x14ac:dyDescent="0.2">
      <c r="A6584" s="1" t="str">
        <f t="shared" si="105"/>
        <v>SICRO3 M0102</v>
      </c>
      <c r="B6584" s="3" t="s">
        <v>13112</v>
      </c>
      <c r="C6584" s="3" t="s">
        <v>13192</v>
      </c>
      <c r="D6584" s="2" t="s">
        <v>14866</v>
      </c>
      <c r="E6584" s="3" t="s">
        <v>13094</v>
      </c>
      <c r="G6584" s="61">
        <v>2877.7626</v>
      </c>
    </row>
    <row r="6585" spans="1:7" x14ac:dyDescent="0.2">
      <c r="A6585" s="1" t="str">
        <f t="shared" si="105"/>
        <v>SICRO3 M0103</v>
      </c>
      <c r="B6585" s="3" t="s">
        <v>13112</v>
      </c>
      <c r="C6585" s="3" t="s">
        <v>13193</v>
      </c>
      <c r="D6585" s="2" t="s">
        <v>14867</v>
      </c>
      <c r="E6585" s="3" t="s">
        <v>13096</v>
      </c>
      <c r="G6585" s="61">
        <v>7.4908000000000001</v>
      </c>
    </row>
    <row r="6586" spans="1:7" x14ac:dyDescent="0.2">
      <c r="A6586" s="1" t="str">
        <f t="shared" si="105"/>
        <v>SICRO3 M0104</v>
      </c>
      <c r="B6586" s="3" t="s">
        <v>13112</v>
      </c>
      <c r="C6586" s="3" t="s">
        <v>13194</v>
      </c>
      <c r="D6586" s="2" t="s">
        <v>14868</v>
      </c>
      <c r="E6586" s="3" t="s">
        <v>13103</v>
      </c>
      <c r="G6586" s="61" t="s">
        <v>16465</v>
      </c>
    </row>
    <row r="6587" spans="1:7" x14ac:dyDescent="0.2">
      <c r="A6587" s="1" t="str">
        <f t="shared" si="105"/>
        <v>SICRO3 M0105</v>
      </c>
      <c r="B6587" s="3" t="s">
        <v>13112</v>
      </c>
      <c r="C6587" s="3" t="s">
        <v>13195</v>
      </c>
      <c r="D6587" s="2" t="s">
        <v>14869</v>
      </c>
      <c r="E6587" s="3" t="s">
        <v>13094</v>
      </c>
      <c r="G6587" s="61">
        <v>522.18589999999995</v>
      </c>
    </row>
    <row r="6588" spans="1:7" x14ac:dyDescent="0.2">
      <c r="A6588" s="1" t="str">
        <f t="shared" si="105"/>
        <v>SICRO3 M0106</v>
      </c>
      <c r="B6588" s="3" t="s">
        <v>13112</v>
      </c>
      <c r="C6588" s="3" t="s">
        <v>13196</v>
      </c>
      <c r="D6588" s="2" t="s">
        <v>14870</v>
      </c>
      <c r="E6588" s="3" t="s">
        <v>13094</v>
      </c>
      <c r="G6588" s="61">
        <v>603.22439999999995</v>
      </c>
    </row>
    <row r="6589" spans="1:7" x14ac:dyDescent="0.2">
      <c r="A6589" s="1" t="str">
        <f t="shared" si="105"/>
        <v>SICRO3 M0107</v>
      </c>
      <c r="B6589" s="3" t="s">
        <v>13112</v>
      </c>
      <c r="C6589" s="3" t="s">
        <v>13197</v>
      </c>
      <c r="D6589" s="2" t="s">
        <v>14871</v>
      </c>
      <c r="E6589" s="3" t="s">
        <v>13098</v>
      </c>
      <c r="G6589" s="61">
        <v>44.161700000000003</v>
      </c>
    </row>
    <row r="6590" spans="1:7" x14ac:dyDescent="0.2">
      <c r="A6590" s="1" t="str">
        <f t="shared" si="105"/>
        <v>SICRO3 M0108</v>
      </c>
      <c r="B6590" s="3" t="s">
        <v>13112</v>
      </c>
      <c r="C6590" s="3" t="s">
        <v>13198</v>
      </c>
      <c r="D6590" s="2" t="s">
        <v>14872</v>
      </c>
      <c r="E6590" s="3" t="s">
        <v>13094</v>
      </c>
      <c r="G6590" s="61">
        <v>660.24990000000003</v>
      </c>
    </row>
    <row r="6591" spans="1:7" x14ac:dyDescent="0.2">
      <c r="A6591" s="1" t="str">
        <f t="shared" si="105"/>
        <v>SICRO3 M0109</v>
      </c>
      <c r="B6591" s="3" t="s">
        <v>13112</v>
      </c>
      <c r="C6591" s="3" t="s">
        <v>13199</v>
      </c>
      <c r="D6591" s="2" t="s">
        <v>14873</v>
      </c>
      <c r="E6591" s="3" t="s">
        <v>13095</v>
      </c>
      <c r="G6591" s="61">
        <v>5.18</v>
      </c>
    </row>
    <row r="6592" spans="1:7" x14ac:dyDescent="0.2">
      <c r="A6592" s="1" t="str">
        <f t="shared" si="105"/>
        <v>SICRO3 M0110</v>
      </c>
      <c r="B6592" s="3" t="s">
        <v>13112</v>
      </c>
      <c r="C6592" s="3" t="s">
        <v>13200</v>
      </c>
      <c r="D6592" s="2" t="s">
        <v>14874</v>
      </c>
      <c r="E6592" s="3" t="s">
        <v>13094</v>
      </c>
      <c r="G6592" s="61">
        <v>1095.7810999999999</v>
      </c>
    </row>
    <row r="6593" spans="1:7" x14ac:dyDescent="0.2">
      <c r="A6593" s="1" t="str">
        <f t="shared" si="105"/>
        <v>SICRO3 M0111</v>
      </c>
      <c r="B6593" s="3" t="s">
        <v>13112</v>
      </c>
      <c r="C6593" s="3" t="s">
        <v>13201</v>
      </c>
      <c r="D6593" s="2" t="s">
        <v>14875</v>
      </c>
      <c r="E6593" s="3" t="s">
        <v>13094</v>
      </c>
      <c r="G6593" s="61">
        <v>968.4452</v>
      </c>
    </row>
    <row r="6594" spans="1:7" x14ac:dyDescent="0.2">
      <c r="A6594" s="1" t="str">
        <f t="shared" si="105"/>
        <v>SICRO3 M0112</v>
      </c>
      <c r="B6594" s="3" t="s">
        <v>13112</v>
      </c>
      <c r="C6594" s="3" t="s">
        <v>13202</v>
      </c>
      <c r="D6594" s="2" t="s">
        <v>14876</v>
      </c>
      <c r="E6594" s="3" t="s">
        <v>13094</v>
      </c>
      <c r="G6594" s="61">
        <v>5880.0762000000004</v>
      </c>
    </row>
    <row r="6595" spans="1:7" x14ac:dyDescent="0.2">
      <c r="A6595" s="1" t="str">
        <f t="shared" si="105"/>
        <v>SICRO3 M0113</v>
      </c>
      <c r="B6595" s="3" t="s">
        <v>13112</v>
      </c>
      <c r="C6595" s="3" t="s">
        <v>13203</v>
      </c>
      <c r="D6595" s="2" t="s">
        <v>14877</v>
      </c>
      <c r="E6595" s="3" t="s">
        <v>13094</v>
      </c>
      <c r="G6595" s="61">
        <v>1247.8459</v>
      </c>
    </row>
    <row r="6596" spans="1:7" x14ac:dyDescent="0.2">
      <c r="A6596" s="1" t="str">
        <f t="shared" si="105"/>
        <v>SICRO3 M0114</v>
      </c>
      <c r="B6596" s="3" t="s">
        <v>13112</v>
      </c>
      <c r="C6596" s="3" t="s">
        <v>13204</v>
      </c>
      <c r="D6596" s="2" t="s">
        <v>14878</v>
      </c>
      <c r="E6596" s="3" t="s">
        <v>13094</v>
      </c>
      <c r="G6596" s="61">
        <v>26162.719700000001</v>
      </c>
    </row>
    <row r="6597" spans="1:7" ht="22.5" x14ac:dyDescent="0.2">
      <c r="A6597" s="1" t="str">
        <f t="shared" si="105"/>
        <v>SICRO3 M0115</v>
      </c>
      <c r="B6597" s="3" t="s">
        <v>13112</v>
      </c>
      <c r="C6597" s="3" t="s">
        <v>13205</v>
      </c>
      <c r="D6597" s="2" t="s">
        <v>14879</v>
      </c>
      <c r="E6597" s="3" t="s">
        <v>13098</v>
      </c>
      <c r="G6597" s="61">
        <v>6.5</v>
      </c>
    </row>
    <row r="6598" spans="1:7" x14ac:dyDescent="0.2">
      <c r="A6598" s="1" t="str">
        <f t="shared" si="105"/>
        <v>SICRO3 M0116</v>
      </c>
      <c r="B6598" s="3" t="s">
        <v>13112</v>
      </c>
      <c r="C6598" s="3" t="s">
        <v>13206</v>
      </c>
      <c r="D6598" s="2" t="s">
        <v>14880</v>
      </c>
      <c r="E6598" s="3" t="s">
        <v>13094</v>
      </c>
      <c r="G6598" s="61">
        <v>16715.934099999999</v>
      </c>
    </row>
    <row r="6599" spans="1:7" x14ac:dyDescent="0.2">
      <c r="A6599" s="1" t="str">
        <f t="shared" si="105"/>
        <v>SICRO3 M0117</v>
      </c>
      <c r="B6599" s="3" t="s">
        <v>13112</v>
      </c>
      <c r="C6599" s="3" t="s">
        <v>13207</v>
      </c>
      <c r="D6599" s="2" t="s">
        <v>14881</v>
      </c>
      <c r="E6599" s="3" t="s">
        <v>13094</v>
      </c>
      <c r="G6599" s="61">
        <v>23065.024600000001</v>
      </c>
    </row>
    <row r="6600" spans="1:7" x14ac:dyDescent="0.2">
      <c r="A6600" s="1" t="str">
        <f t="shared" si="105"/>
        <v>SICRO3 M0118</v>
      </c>
      <c r="B6600" s="3" t="s">
        <v>13112</v>
      </c>
      <c r="C6600" s="3" t="s">
        <v>13208</v>
      </c>
      <c r="D6600" s="2" t="s">
        <v>14882</v>
      </c>
      <c r="E6600" s="3" t="s">
        <v>13094</v>
      </c>
      <c r="G6600" s="61">
        <v>25840.828300000001</v>
      </c>
    </row>
    <row r="6601" spans="1:7" x14ac:dyDescent="0.2">
      <c r="A6601" s="1" t="str">
        <f t="shared" si="105"/>
        <v>SICRO3 M0119</v>
      </c>
      <c r="B6601" s="3" t="s">
        <v>13112</v>
      </c>
      <c r="C6601" s="3" t="s">
        <v>13209</v>
      </c>
      <c r="D6601" s="2" t="s">
        <v>14883</v>
      </c>
      <c r="E6601" s="3" t="s">
        <v>13094</v>
      </c>
      <c r="G6601" s="61">
        <v>29291.6829</v>
      </c>
    </row>
    <row r="6602" spans="1:7" x14ac:dyDescent="0.2">
      <c r="A6602" s="1" t="str">
        <f t="shared" si="105"/>
        <v>SICRO3 M0120</v>
      </c>
      <c r="B6602" s="3" t="s">
        <v>13112</v>
      </c>
      <c r="C6602" s="3" t="s">
        <v>13210</v>
      </c>
      <c r="D6602" s="2" t="s">
        <v>14884</v>
      </c>
      <c r="E6602" s="3" t="s">
        <v>13095</v>
      </c>
      <c r="G6602" s="61">
        <v>324.53579999999999</v>
      </c>
    </row>
    <row r="6603" spans="1:7" x14ac:dyDescent="0.2">
      <c r="A6603" s="1" t="str">
        <f t="shared" si="105"/>
        <v>SICRO3 M0121</v>
      </c>
      <c r="B6603" s="3" t="s">
        <v>13112</v>
      </c>
      <c r="C6603" s="3" t="s">
        <v>13211</v>
      </c>
      <c r="D6603" s="2" t="s">
        <v>14885</v>
      </c>
      <c r="E6603" s="3" t="s">
        <v>13095</v>
      </c>
      <c r="G6603" s="61">
        <v>2093.9643999999998</v>
      </c>
    </row>
    <row r="6604" spans="1:7" x14ac:dyDescent="0.2">
      <c r="A6604" s="1" t="str">
        <f t="shared" si="105"/>
        <v>SICRO3 M0122</v>
      </c>
      <c r="B6604" s="3" t="s">
        <v>13112</v>
      </c>
      <c r="C6604" s="3" t="s">
        <v>13212</v>
      </c>
      <c r="D6604" s="2" t="s">
        <v>14886</v>
      </c>
      <c r="E6604" s="3" t="s">
        <v>13095</v>
      </c>
      <c r="G6604" s="61">
        <v>2628.9765000000002</v>
      </c>
    </row>
    <row r="6605" spans="1:7" x14ac:dyDescent="0.2">
      <c r="A6605" s="1" t="str">
        <f t="shared" si="105"/>
        <v>SICRO3 M0123</v>
      </c>
      <c r="B6605" s="3" t="s">
        <v>13112</v>
      </c>
      <c r="C6605" s="3" t="s">
        <v>13213</v>
      </c>
      <c r="D6605" s="2" t="s">
        <v>14887</v>
      </c>
      <c r="E6605" s="3" t="s">
        <v>13095</v>
      </c>
      <c r="G6605" s="61">
        <v>2942.9261000000001</v>
      </c>
    </row>
    <row r="6606" spans="1:7" x14ac:dyDescent="0.2">
      <c r="A6606" s="1" t="str">
        <f t="shared" si="105"/>
        <v>SICRO3 M0124</v>
      </c>
      <c r="B6606" s="3" t="s">
        <v>13112</v>
      </c>
      <c r="C6606" s="3" t="s">
        <v>13214</v>
      </c>
      <c r="D6606" s="2" t="s">
        <v>14888</v>
      </c>
      <c r="E6606" s="3" t="s">
        <v>13094</v>
      </c>
      <c r="G6606" s="61">
        <v>4773.2865000000002</v>
      </c>
    </row>
    <row r="6607" spans="1:7" x14ac:dyDescent="0.2">
      <c r="A6607" s="1" t="str">
        <f t="shared" si="105"/>
        <v>SICRO3 M0125</v>
      </c>
      <c r="B6607" s="3" t="s">
        <v>13112</v>
      </c>
      <c r="C6607" s="3" t="s">
        <v>13215</v>
      </c>
      <c r="D6607" s="2" t="s">
        <v>14889</v>
      </c>
      <c r="E6607" s="3" t="s">
        <v>13094</v>
      </c>
      <c r="G6607" s="61">
        <v>6532.6363000000001</v>
      </c>
    </row>
    <row r="6608" spans="1:7" x14ac:dyDescent="0.2">
      <c r="A6608" s="1" t="str">
        <f t="shared" si="105"/>
        <v>SICRO3 M0126</v>
      </c>
      <c r="B6608" s="3" t="s">
        <v>13112</v>
      </c>
      <c r="C6608" s="3" t="s">
        <v>13216</v>
      </c>
      <c r="D6608" s="2" t="s">
        <v>14890</v>
      </c>
      <c r="E6608" s="3" t="s">
        <v>13094</v>
      </c>
      <c r="G6608" s="61">
        <v>7536.2260999999999</v>
      </c>
    </row>
    <row r="6609" spans="1:7" x14ac:dyDescent="0.2">
      <c r="A6609" s="1" t="str">
        <f t="shared" si="105"/>
        <v>SICRO3 M0127</v>
      </c>
      <c r="B6609" s="3" t="s">
        <v>13112</v>
      </c>
      <c r="C6609" s="3" t="s">
        <v>13217</v>
      </c>
      <c r="D6609" s="2" t="s">
        <v>14891</v>
      </c>
      <c r="E6609" s="3" t="s">
        <v>13094</v>
      </c>
      <c r="G6609" s="61">
        <v>8080.8509000000004</v>
      </c>
    </row>
    <row r="6610" spans="1:7" ht="22.5" x14ac:dyDescent="0.2">
      <c r="A6610" s="1" t="str">
        <f t="shared" si="105"/>
        <v>SICRO3 M0128</v>
      </c>
      <c r="B6610" s="3" t="s">
        <v>13112</v>
      </c>
      <c r="C6610" s="3" t="s">
        <v>13218</v>
      </c>
      <c r="D6610" s="2" t="s">
        <v>14892</v>
      </c>
      <c r="E6610" s="3" t="s">
        <v>13098</v>
      </c>
      <c r="G6610" s="61">
        <v>5.9</v>
      </c>
    </row>
    <row r="6611" spans="1:7" x14ac:dyDescent="0.2">
      <c r="A6611" s="1" t="str">
        <f t="shared" si="105"/>
        <v>SICRO3 M0129</v>
      </c>
      <c r="B6611" s="3" t="s">
        <v>13112</v>
      </c>
      <c r="C6611" s="3" t="s">
        <v>13219</v>
      </c>
      <c r="D6611" s="2" t="s">
        <v>14893</v>
      </c>
      <c r="E6611" s="3" t="s">
        <v>13095</v>
      </c>
      <c r="G6611" s="61">
        <v>63.657200000000003</v>
      </c>
    </row>
    <row r="6612" spans="1:7" x14ac:dyDescent="0.2">
      <c r="A6612" s="1" t="str">
        <f t="shared" si="105"/>
        <v>SICRO3 M0130</v>
      </c>
      <c r="B6612" s="3" t="s">
        <v>13112</v>
      </c>
      <c r="C6612" s="3" t="s">
        <v>13220</v>
      </c>
      <c r="D6612" s="2" t="s">
        <v>14894</v>
      </c>
      <c r="E6612" s="3" t="s">
        <v>13094</v>
      </c>
      <c r="G6612" s="61">
        <v>1658.8896999999999</v>
      </c>
    </row>
    <row r="6613" spans="1:7" x14ac:dyDescent="0.2">
      <c r="A6613" s="1" t="str">
        <f t="shared" si="105"/>
        <v>SICRO3 M0131</v>
      </c>
      <c r="B6613" s="3" t="s">
        <v>13112</v>
      </c>
      <c r="C6613" s="3" t="s">
        <v>13221</v>
      </c>
      <c r="D6613" s="2" t="s">
        <v>14895</v>
      </c>
      <c r="E6613" s="3" t="s">
        <v>13095</v>
      </c>
      <c r="G6613" s="61">
        <v>226.346</v>
      </c>
    </row>
    <row r="6614" spans="1:7" x14ac:dyDescent="0.2">
      <c r="A6614" s="1" t="str">
        <f t="shared" si="105"/>
        <v>SICRO3 M0132</v>
      </c>
      <c r="B6614" s="3" t="s">
        <v>13112</v>
      </c>
      <c r="C6614" s="3" t="s">
        <v>13222</v>
      </c>
      <c r="D6614" s="2" t="s">
        <v>14896</v>
      </c>
      <c r="E6614" s="3" t="s">
        <v>13095</v>
      </c>
      <c r="G6614" s="61">
        <v>282.58569999999997</v>
      </c>
    </row>
    <row r="6615" spans="1:7" x14ac:dyDescent="0.2">
      <c r="A6615" s="1" t="str">
        <f t="shared" si="105"/>
        <v>SICRO3 M0133</v>
      </c>
      <c r="B6615" s="3" t="s">
        <v>13112</v>
      </c>
      <c r="C6615" s="3" t="s">
        <v>13223</v>
      </c>
      <c r="D6615" s="2" t="s">
        <v>14897</v>
      </c>
      <c r="E6615" s="3" t="s">
        <v>13095</v>
      </c>
      <c r="G6615" s="61">
        <v>372.34210000000002</v>
      </c>
    </row>
    <row r="6616" spans="1:7" x14ac:dyDescent="0.2">
      <c r="A6616" s="1" t="str">
        <f t="shared" si="105"/>
        <v>SICRO3 M0134</v>
      </c>
      <c r="B6616" s="3" t="s">
        <v>13112</v>
      </c>
      <c r="C6616" s="3" t="s">
        <v>13224</v>
      </c>
      <c r="D6616" s="2" t="s">
        <v>14898</v>
      </c>
      <c r="E6616" s="3" t="s">
        <v>13095</v>
      </c>
      <c r="G6616" s="61">
        <v>543.2867</v>
      </c>
    </row>
    <row r="6617" spans="1:7" x14ac:dyDescent="0.2">
      <c r="A6617" s="1" t="str">
        <f t="shared" si="105"/>
        <v>SICRO3 M0135</v>
      </c>
      <c r="B6617" s="3" t="s">
        <v>13112</v>
      </c>
      <c r="C6617" s="3" t="s">
        <v>13225</v>
      </c>
      <c r="D6617" s="2" t="s">
        <v>14899</v>
      </c>
      <c r="E6617" s="3" t="s">
        <v>13095</v>
      </c>
      <c r="G6617" s="61">
        <v>757.00969999999995</v>
      </c>
    </row>
    <row r="6618" spans="1:7" x14ac:dyDescent="0.2">
      <c r="A6618" s="1" t="str">
        <f t="shared" si="105"/>
        <v>SICRO3 M0136</v>
      </c>
      <c r="B6618" s="3" t="s">
        <v>13112</v>
      </c>
      <c r="C6618" s="3" t="s">
        <v>13226</v>
      </c>
      <c r="D6618" s="2" t="s">
        <v>14900</v>
      </c>
      <c r="E6618" s="3" t="s">
        <v>13095</v>
      </c>
      <c r="G6618" s="61">
        <v>800.31219999999996</v>
      </c>
    </row>
    <row r="6619" spans="1:7" x14ac:dyDescent="0.2">
      <c r="A6619" s="1" t="str">
        <f t="shared" si="105"/>
        <v>SICRO3 M0137</v>
      </c>
      <c r="B6619" s="3" t="s">
        <v>13112</v>
      </c>
      <c r="C6619" s="3" t="s">
        <v>13227</v>
      </c>
      <c r="D6619" s="2" t="s">
        <v>14901</v>
      </c>
      <c r="E6619" s="3" t="s">
        <v>13095</v>
      </c>
      <c r="G6619" s="61">
        <v>1065.7655</v>
      </c>
    </row>
    <row r="6620" spans="1:7" x14ac:dyDescent="0.2">
      <c r="A6620" s="1" t="str">
        <f t="shared" si="105"/>
        <v>SICRO3 M0138</v>
      </c>
      <c r="B6620" s="3" t="s">
        <v>13112</v>
      </c>
      <c r="C6620" s="3" t="s">
        <v>13228</v>
      </c>
      <c r="D6620" s="2" t="s">
        <v>14902</v>
      </c>
      <c r="E6620" s="3" t="s">
        <v>13094</v>
      </c>
      <c r="G6620" s="61">
        <v>2187.6424000000002</v>
      </c>
    </row>
    <row r="6621" spans="1:7" x14ac:dyDescent="0.2">
      <c r="A6621" s="1" t="str">
        <f t="shared" si="105"/>
        <v>SICRO3 M0139</v>
      </c>
      <c r="B6621" s="3" t="s">
        <v>13112</v>
      </c>
      <c r="C6621" s="3" t="s">
        <v>13229</v>
      </c>
      <c r="D6621" s="2" t="s">
        <v>14903</v>
      </c>
      <c r="E6621" s="3" t="s">
        <v>13095</v>
      </c>
      <c r="G6621" s="61">
        <v>1414.9259</v>
      </c>
    </row>
    <row r="6622" spans="1:7" x14ac:dyDescent="0.2">
      <c r="A6622" s="1" t="str">
        <f t="shared" si="105"/>
        <v>SICRO3 M0140</v>
      </c>
      <c r="B6622" s="3" t="s">
        <v>13112</v>
      </c>
      <c r="C6622" s="3" t="s">
        <v>13230</v>
      </c>
      <c r="D6622" s="2" t="s">
        <v>14904</v>
      </c>
      <c r="E6622" s="3" t="s">
        <v>13096</v>
      </c>
      <c r="G6622" s="61">
        <v>3.3315999999999999</v>
      </c>
    </row>
    <row r="6623" spans="1:7" x14ac:dyDescent="0.2">
      <c r="A6623" s="1" t="str">
        <f t="shared" si="105"/>
        <v>SICRO3 M0141</v>
      </c>
      <c r="B6623" s="3" t="s">
        <v>13112</v>
      </c>
      <c r="C6623" s="3" t="s">
        <v>13231</v>
      </c>
      <c r="D6623" s="2" t="s">
        <v>14905</v>
      </c>
      <c r="E6623" s="3" t="s">
        <v>13095</v>
      </c>
      <c r="G6623" s="61">
        <v>1451.9042999999999</v>
      </c>
    </row>
    <row r="6624" spans="1:7" x14ac:dyDescent="0.2">
      <c r="A6624" s="1" t="str">
        <f t="shared" si="105"/>
        <v>SICRO3 M0142</v>
      </c>
      <c r="B6624" s="3" t="s">
        <v>13112</v>
      </c>
      <c r="C6624" s="3" t="s">
        <v>13232</v>
      </c>
      <c r="D6624" s="2" t="s">
        <v>14906</v>
      </c>
      <c r="E6624" s="3" t="s">
        <v>13095</v>
      </c>
      <c r="G6624" s="61">
        <v>1927.4905000000001</v>
      </c>
    </row>
    <row r="6625" spans="1:7" x14ac:dyDescent="0.2">
      <c r="A6625" s="1" t="str">
        <f t="shared" si="105"/>
        <v>SICRO3 M0143</v>
      </c>
      <c r="B6625" s="3" t="s">
        <v>13112</v>
      </c>
      <c r="C6625" s="3" t="s">
        <v>13233</v>
      </c>
      <c r="D6625" s="2" t="s">
        <v>14907</v>
      </c>
      <c r="E6625" s="3" t="s">
        <v>13095</v>
      </c>
      <c r="G6625" s="61">
        <v>2150.8874999999998</v>
      </c>
    </row>
    <row r="6626" spans="1:7" x14ac:dyDescent="0.2">
      <c r="A6626" s="1" t="str">
        <f t="shared" si="105"/>
        <v>SICRO3 M0145</v>
      </c>
      <c r="B6626" s="3" t="s">
        <v>13112</v>
      </c>
      <c r="C6626" s="3" t="s">
        <v>13234</v>
      </c>
      <c r="D6626" s="2" t="s">
        <v>14908</v>
      </c>
      <c r="E6626" s="3" t="s">
        <v>13094</v>
      </c>
      <c r="G6626" s="61">
        <v>2775.261</v>
      </c>
    </row>
    <row r="6627" spans="1:7" x14ac:dyDescent="0.2">
      <c r="A6627" s="1" t="str">
        <f t="shared" si="105"/>
        <v>SICRO3 M0146</v>
      </c>
      <c r="B6627" s="3" t="s">
        <v>13112</v>
      </c>
      <c r="C6627" s="3" t="s">
        <v>13235</v>
      </c>
      <c r="D6627" s="2" t="s">
        <v>14909</v>
      </c>
      <c r="E6627" s="3" t="s">
        <v>13094</v>
      </c>
      <c r="G6627" s="61">
        <v>3670.7554</v>
      </c>
    </row>
    <row r="6628" spans="1:7" x14ac:dyDescent="0.2">
      <c r="A6628" s="1" t="str">
        <f t="shared" si="105"/>
        <v>SICRO3 M0148</v>
      </c>
      <c r="B6628" s="3" t="s">
        <v>13112</v>
      </c>
      <c r="C6628" s="3" t="s">
        <v>13236</v>
      </c>
      <c r="D6628" s="2" t="s">
        <v>14910</v>
      </c>
      <c r="E6628" s="3" t="s">
        <v>13094</v>
      </c>
      <c r="G6628" s="61">
        <v>80.8</v>
      </c>
    </row>
    <row r="6629" spans="1:7" x14ac:dyDescent="0.2">
      <c r="A6629" s="1" t="str">
        <f t="shared" si="105"/>
        <v>SICRO3 M0151</v>
      </c>
      <c r="B6629" s="3" t="s">
        <v>13112</v>
      </c>
      <c r="C6629" s="3" t="s">
        <v>13237</v>
      </c>
      <c r="D6629" s="2" t="s">
        <v>14911</v>
      </c>
      <c r="E6629" s="3" t="s">
        <v>13094</v>
      </c>
      <c r="G6629" s="61">
        <v>157.91730000000001</v>
      </c>
    </row>
    <row r="6630" spans="1:7" x14ac:dyDescent="0.2">
      <c r="A6630" s="1" t="str">
        <f t="shared" si="105"/>
        <v>SICRO3 M0152</v>
      </c>
      <c r="B6630" s="3" t="s">
        <v>13112</v>
      </c>
      <c r="C6630" s="3" t="s">
        <v>13238</v>
      </c>
      <c r="D6630" s="2" t="s">
        <v>14912</v>
      </c>
      <c r="E6630" s="3" t="s">
        <v>13094</v>
      </c>
      <c r="G6630" s="61">
        <v>217.32669999999999</v>
      </c>
    </row>
    <row r="6631" spans="1:7" x14ac:dyDescent="0.2">
      <c r="A6631" s="1" t="str">
        <f t="shared" si="105"/>
        <v>SICRO3 M0153</v>
      </c>
      <c r="B6631" s="3" t="s">
        <v>13112</v>
      </c>
      <c r="C6631" s="3" t="s">
        <v>13239</v>
      </c>
      <c r="D6631" s="2" t="s">
        <v>14913</v>
      </c>
      <c r="E6631" s="3" t="s">
        <v>13094</v>
      </c>
      <c r="G6631" s="61">
        <v>288.9744</v>
      </c>
    </row>
    <row r="6632" spans="1:7" x14ac:dyDescent="0.2">
      <c r="A6632" s="1" t="str">
        <f t="shared" si="105"/>
        <v>SICRO3 M0156</v>
      </c>
      <c r="B6632" s="3" t="s">
        <v>13112</v>
      </c>
      <c r="C6632" s="3" t="s">
        <v>13240</v>
      </c>
      <c r="D6632" s="2" t="s">
        <v>14914</v>
      </c>
      <c r="E6632" s="3" t="s">
        <v>13094</v>
      </c>
      <c r="G6632" s="61">
        <v>5.47</v>
      </c>
    </row>
    <row r="6633" spans="1:7" x14ac:dyDescent="0.2">
      <c r="A6633" s="1" t="str">
        <f t="shared" si="105"/>
        <v>SICRO3 M0158</v>
      </c>
      <c r="B6633" s="3" t="s">
        <v>13112</v>
      </c>
      <c r="C6633" s="3" t="s">
        <v>13241</v>
      </c>
      <c r="D6633" s="2" t="s">
        <v>14915</v>
      </c>
      <c r="E6633" s="3" t="s">
        <v>13094</v>
      </c>
      <c r="G6633" s="61">
        <v>450.15559999999999</v>
      </c>
    </row>
    <row r="6634" spans="1:7" x14ac:dyDescent="0.2">
      <c r="A6634" s="1" t="str">
        <f t="shared" si="105"/>
        <v>SICRO3 M0160</v>
      </c>
      <c r="B6634" s="3" t="s">
        <v>13112</v>
      </c>
      <c r="C6634" s="3" t="s">
        <v>13242</v>
      </c>
      <c r="D6634" s="2" t="s">
        <v>14916</v>
      </c>
      <c r="E6634" s="3" t="s">
        <v>13094</v>
      </c>
      <c r="G6634" s="61">
        <v>583.63840000000005</v>
      </c>
    </row>
    <row r="6635" spans="1:7" x14ac:dyDescent="0.2">
      <c r="A6635" s="1" t="str">
        <f t="shared" si="105"/>
        <v>SICRO3 M0161</v>
      </c>
      <c r="B6635" s="3" t="s">
        <v>13112</v>
      </c>
      <c r="C6635" s="3" t="s">
        <v>13243</v>
      </c>
      <c r="D6635" s="2" t="s">
        <v>14917</v>
      </c>
      <c r="E6635" s="3" t="s">
        <v>13095</v>
      </c>
      <c r="G6635" s="61">
        <v>58.415999999999997</v>
      </c>
    </row>
    <row r="6636" spans="1:7" x14ac:dyDescent="0.2">
      <c r="A6636" s="1" t="str">
        <f t="shared" ref="A6636:A6699" si="106">CONCATENATE($B6636," ",$C6636)</f>
        <v>SICRO3 M0162</v>
      </c>
      <c r="B6636" s="3" t="s">
        <v>13112</v>
      </c>
      <c r="C6636" s="3" t="s">
        <v>13244</v>
      </c>
      <c r="D6636" s="2" t="s">
        <v>14918</v>
      </c>
      <c r="E6636" s="3" t="s">
        <v>13095</v>
      </c>
      <c r="G6636" s="61">
        <v>6.9480000000000004</v>
      </c>
    </row>
    <row r="6637" spans="1:7" x14ac:dyDescent="0.2">
      <c r="A6637" s="1" t="str">
        <f t="shared" si="106"/>
        <v>SICRO3 M0163</v>
      </c>
      <c r="B6637" s="3" t="s">
        <v>13112</v>
      </c>
      <c r="C6637" s="3" t="s">
        <v>13245</v>
      </c>
      <c r="D6637" s="2" t="s">
        <v>14919</v>
      </c>
      <c r="E6637" s="3" t="s">
        <v>13094</v>
      </c>
      <c r="G6637" s="61">
        <v>3.1040999999999999</v>
      </c>
    </row>
    <row r="6638" spans="1:7" x14ac:dyDescent="0.2">
      <c r="A6638" s="1" t="str">
        <f t="shared" si="106"/>
        <v>SICRO3 M0164</v>
      </c>
      <c r="B6638" s="3" t="s">
        <v>13112</v>
      </c>
      <c r="C6638" s="3" t="s">
        <v>13246</v>
      </c>
      <c r="D6638" s="2" t="s">
        <v>14920</v>
      </c>
      <c r="E6638" s="3" t="s">
        <v>13095</v>
      </c>
      <c r="G6638" s="61">
        <v>11.182499999999999</v>
      </c>
    </row>
    <row r="6639" spans="1:7" x14ac:dyDescent="0.2">
      <c r="A6639" s="1" t="str">
        <f t="shared" si="106"/>
        <v>SICRO3 M0166</v>
      </c>
      <c r="B6639" s="3" t="s">
        <v>13112</v>
      </c>
      <c r="C6639" s="3" t="s">
        <v>13247</v>
      </c>
      <c r="D6639" s="2" t="s">
        <v>14921</v>
      </c>
      <c r="E6639" s="3" t="s">
        <v>13095</v>
      </c>
      <c r="G6639" s="61">
        <v>28.107299999999999</v>
      </c>
    </row>
    <row r="6640" spans="1:7" x14ac:dyDescent="0.2">
      <c r="A6640" s="1" t="str">
        <f t="shared" si="106"/>
        <v>SICRO3 M0167</v>
      </c>
      <c r="B6640" s="3" t="s">
        <v>13112</v>
      </c>
      <c r="C6640" s="3" t="s">
        <v>13248</v>
      </c>
      <c r="D6640" s="2" t="s">
        <v>14922</v>
      </c>
      <c r="E6640" s="3" t="s">
        <v>13098</v>
      </c>
      <c r="G6640" s="61">
        <v>13.784599999999999</v>
      </c>
    </row>
    <row r="6641" spans="1:7" x14ac:dyDescent="0.2">
      <c r="A6641" s="1" t="str">
        <f t="shared" si="106"/>
        <v>SICRO3 M0168</v>
      </c>
      <c r="B6641" s="3" t="s">
        <v>13112</v>
      </c>
      <c r="C6641" s="3" t="s">
        <v>13249</v>
      </c>
      <c r="D6641" s="2" t="s">
        <v>14923</v>
      </c>
      <c r="E6641" s="3" t="s">
        <v>13094</v>
      </c>
      <c r="G6641" s="61">
        <v>0.20050000000000001</v>
      </c>
    </row>
    <row r="6642" spans="1:7" x14ac:dyDescent="0.2">
      <c r="A6642" s="1" t="str">
        <f t="shared" si="106"/>
        <v>SICRO3 M0169</v>
      </c>
      <c r="B6642" s="3" t="s">
        <v>13112</v>
      </c>
      <c r="C6642" s="3" t="s">
        <v>13250</v>
      </c>
      <c r="D6642" s="2" t="s">
        <v>14924</v>
      </c>
      <c r="E6642" s="3" t="s">
        <v>13094</v>
      </c>
      <c r="G6642" s="61">
        <v>75.155000000000001</v>
      </c>
    </row>
    <row r="6643" spans="1:7" x14ac:dyDescent="0.2">
      <c r="A6643" s="1" t="str">
        <f t="shared" si="106"/>
        <v>SICRO3 M0173</v>
      </c>
      <c r="B6643" s="3" t="s">
        <v>13112</v>
      </c>
      <c r="C6643" s="3" t="s">
        <v>13251</v>
      </c>
      <c r="D6643" s="2" t="s">
        <v>14925</v>
      </c>
      <c r="E6643" s="3" t="s">
        <v>13094</v>
      </c>
      <c r="G6643" s="61">
        <v>89.613500000000002</v>
      </c>
    </row>
    <row r="6644" spans="1:7" x14ac:dyDescent="0.2">
      <c r="A6644" s="1" t="str">
        <f t="shared" si="106"/>
        <v>SICRO3 M0178</v>
      </c>
      <c r="B6644" s="3" t="s">
        <v>13112</v>
      </c>
      <c r="C6644" s="3" t="s">
        <v>13252</v>
      </c>
      <c r="D6644" s="2" t="s">
        <v>14926</v>
      </c>
      <c r="E6644" s="3" t="s">
        <v>13094</v>
      </c>
      <c r="G6644" s="61">
        <v>200.92939999999999</v>
      </c>
    </row>
    <row r="6645" spans="1:7" x14ac:dyDescent="0.2">
      <c r="A6645" s="1" t="str">
        <f t="shared" si="106"/>
        <v>SICRO3 M0181</v>
      </c>
      <c r="B6645" s="3" t="s">
        <v>13112</v>
      </c>
      <c r="C6645" s="3" t="s">
        <v>13253</v>
      </c>
      <c r="D6645" s="2" t="s">
        <v>14927</v>
      </c>
      <c r="E6645" s="3" t="s">
        <v>13094</v>
      </c>
      <c r="G6645" s="61">
        <v>275.30529999999999</v>
      </c>
    </row>
    <row r="6646" spans="1:7" x14ac:dyDescent="0.2">
      <c r="A6646" s="1" t="str">
        <f t="shared" si="106"/>
        <v>SICRO3 M0184</v>
      </c>
      <c r="B6646" s="3" t="s">
        <v>13112</v>
      </c>
      <c r="C6646" s="3" t="s">
        <v>13254</v>
      </c>
      <c r="D6646" s="2" t="s">
        <v>14928</v>
      </c>
      <c r="E6646" s="3" t="s">
        <v>13094</v>
      </c>
      <c r="G6646" s="61">
        <v>345.24099999999999</v>
      </c>
    </row>
    <row r="6647" spans="1:7" x14ac:dyDescent="0.2">
      <c r="A6647" s="1" t="str">
        <f t="shared" si="106"/>
        <v>SICRO3 M0191</v>
      </c>
      <c r="B6647" s="3" t="s">
        <v>13112</v>
      </c>
      <c r="C6647" s="3" t="s">
        <v>13255</v>
      </c>
      <c r="D6647" s="2" t="s">
        <v>14929</v>
      </c>
      <c r="E6647" s="3" t="s">
        <v>13097</v>
      </c>
      <c r="G6647" s="61">
        <v>120.6122</v>
      </c>
    </row>
    <row r="6648" spans="1:7" x14ac:dyDescent="0.2">
      <c r="A6648" s="1" t="str">
        <f t="shared" si="106"/>
        <v>SICRO3 M0192</v>
      </c>
      <c r="B6648" s="3" t="s">
        <v>13112</v>
      </c>
      <c r="C6648" s="3" t="s">
        <v>13256</v>
      </c>
      <c r="D6648" s="2" t="s">
        <v>14930</v>
      </c>
      <c r="E6648" s="3" t="s">
        <v>13097</v>
      </c>
      <c r="G6648" s="61">
        <v>120.1955</v>
      </c>
    </row>
    <row r="6649" spans="1:7" x14ac:dyDescent="0.2">
      <c r="A6649" s="1" t="str">
        <f t="shared" si="106"/>
        <v>SICRO3 M0193</v>
      </c>
      <c r="B6649" s="3" t="s">
        <v>13112</v>
      </c>
      <c r="C6649" s="3" t="s">
        <v>13257</v>
      </c>
      <c r="D6649" s="2" t="s">
        <v>14931</v>
      </c>
      <c r="E6649" s="3" t="s">
        <v>13097</v>
      </c>
      <c r="G6649" s="61">
        <v>117.6875</v>
      </c>
    </row>
    <row r="6650" spans="1:7" x14ac:dyDescent="0.2">
      <c r="A6650" s="1" t="str">
        <f t="shared" si="106"/>
        <v>SICRO3 M0194</v>
      </c>
      <c r="B6650" s="3" t="s">
        <v>13112</v>
      </c>
      <c r="C6650" s="3" t="s">
        <v>13258</v>
      </c>
      <c r="D6650" s="2" t="s">
        <v>14932</v>
      </c>
      <c r="E6650" s="3" t="s">
        <v>13097</v>
      </c>
      <c r="G6650" s="61">
        <v>15.667</v>
      </c>
    </row>
    <row r="6651" spans="1:7" x14ac:dyDescent="0.2">
      <c r="A6651" s="1" t="str">
        <f t="shared" si="106"/>
        <v>SICRO3 M0198</v>
      </c>
      <c r="B6651" s="3" t="s">
        <v>13112</v>
      </c>
      <c r="C6651" s="3" t="s">
        <v>13259</v>
      </c>
      <c r="D6651" s="2" t="s">
        <v>14933</v>
      </c>
      <c r="E6651" s="3" t="s">
        <v>13094</v>
      </c>
      <c r="G6651" s="61">
        <v>0.37680000000000002</v>
      </c>
    </row>
    <row r="6652" spans="1:7" x14ac:dyDescent="0.2">
      <c r="A6652" s="1" t="str">
        <f t="shared" si="106"/>
        <v>SICRO3 M0199</v>
      </c>
      <c r="B6652" s="3" t="s">
        <v>13112</v>
      </c>
      <c r="C6652" s="3" t="s">
        <v>13260</v>
      </c>
      <c r="D6652" s="2" t="s">
        <v>14934</v>
      </c>
      <c r="E6652" s="3" t="s">
        <v>13094</v>
      </c>
      <c r="G6652" s="61">
        <v>329.11810000000003</v>
      </c>
    </row>
    <row r="6653" spans="1:7" x14ac:dyDescent="0.2">
      <c r="A6653" s="1" t="str">
        <f t="shared" si="106"/>
        <v>SICRO3 M0201</v>
      </c>
      <c r="B6653" s="3" t="s">
        <v>13112</v>
      </c>
      <c r="C6653" s="3" t="s">
        <v>13261</v>
      </c>
      <c r="D6653" s="2" t="s">
        <v>14935</v>
      </c>
      <c r="E6653" s="3" t="s">
        <v>13094</v>
      </c>
      <c r="G6653" s="61">
        <v>868.48659999999995</v>
      </c>
    </row>
    <row r="6654" spans="1:7" x14ac:dyDescent="0.2">
      <c r="A6654" s="1" t="str">
        <f t="shared" si="106"/>
        <v>SICRO3 M0202</v>
      </c>
      <c r="B6654" s="3" t="s">
        <v>13112</v>
      </c>
      <c r="C6654" s="3" t="s">
        <v>13262</v>
      </c>
      <c r="D6654" s="2" t="s">
        <v>14936</v>
      </c>
      <c r="E6654" s="3" t="s">
        <v>13094</v>
      </c>
      <c r="G6654" s="61">
        <v>756.96079999999995</v>
      </c>
    </row>
    <row r="6655" spans="1:7" x14ac:dyDescent="0.2">
      <c r="A6655" s="1" t="str">
        <f t="shared" si="106"/>
        <v>SICRO3 M0204</v>
      </c>
      <c r="B6655" s="3" t="s">
        <v>13112</v>
      </c>
      <c r="C6655" s="3" t="s">
        <v>13263</v>
      </c>
      <c r="D6655" s="2" t="s">
        <v>14937</v>
      </c>
      <c r="E6655" s="3" t="s">
        <v>16461</v>
      </c>
      <c r="G6655" s="61">
        <v>1859.46</v>
      </c>
    </row>
    <row r="6656" spans="1:7" x14ac:dyDescent="0.2">
      <c r="A6656" s="1" t="str">
        <f t="shared" si="106"/>
        <v>SICRO3 M0217</v>
      </c>
      <c r="B6656" s="3" t="s">
        <v>13112</v>
      </c>
      <c r="C6656" s="3" t="s">
        <v>13264</v>
      </c>
      <c r="D6656" s="2" t="s">
        <v>14938</v>
      </c>
      <c r="E6656" s="3" t="s">
        <v>13096</v>
      </c>
      <c r="G6656" s="61">
        <v>3.2159</v>
      </c>
    </row>
    <row r="6657" spans="1:7" x14ac:dyDescent="0.2">
      <c r="A6657" s="1" t="str">
        <f t="shared" si="106"/>
        <v>SICRO3 M0220</v>
      </c>
      <c r="B6657" s="3" t="s">
        <v>13112</v>
      </c>
      <c r="C6657" s="3" t="s">
        <v>13265</v>
      </c>
      <c r="D6657" s="2" t="s">
        <v>14939</v>
      </c>
      <c r="E6657" s="3" t="s">
        <v>13096</v>
      </c>
      <c r="G6657" s="61">
        <v>2.6665999999999999</v>
      </c>
    </row>
    <row r="6658" spans="1:7" x14ac:dyDescent="0.2">
      <c r="A6658" s="1" t="str">
        <f t="shared" si="106"/>
        <v>SICRO3 M0222</v>
      </c>
      <c r="B6658" s="3" t="s">
        <v>13112</v>
      </c>
      <c r="C6658" s="3" t="s">
        <v>13266</v>
      </c>
      <c r="D6658" s="2" t="s">
        <v>14940</v>
      </c>
      <c r="E6658" s="3" t="s">
        <v>13096</v>
      </c>
      <c r="G6658" s="61">
        <v>0.14030000000000001</v>
      </c>
    </row>
    <row r="6659" spans="1:7" x14ac:dyDescent="0.2">
      <c r="A6659" s="1" t="str">
        <f t="shared" si="106"/>
        <v>SICRO3 M0223</v>
      </c>
      <c r="B6659" s="3" t="s">
        <v>13112</v>
      </c>
      <c r="C6659" s="3" t="s">
        <v>13267</v>
      </c>
      <c r="D6659" s="2" t="s">
        <v>14941</v>
      </c>
      <c r="E6659" s="3" t="s">
        <v>13096</v>
      </c>
      <c r="G6659" s="61">
        <v>29.785</v>
      </c>
    </row>
    <row r="6660" spans="1:7" x14ac:dyDescent="0.2">
      <c r="A6660" s="1" t="str">
        <f t="shared" si="106"/>
        <v>SICRO3 M0224</v>
      </c>
      <c r="B6660" s="3" t="s">
        <v>13112</v>
      </c>
      <c r="C6660" s="3" t="s">
        <v>13268</v>
      </c>
      <c r="D6660" s="2" t="s">
        <v>14942</v>
      </c>
      <c r="E6660" s="3" t="s">
        <v>13094</v>
      </c>
      <c r="G6660" s="61">
        <v>65.2363</v>
      </c>
    </row>
    <row r="6661" spans="1:7" x14ac:dyDescent="0.2">
      <c r="A6661" s="1" t="str">
        <f t="shared" si="106"/>
        <v>SICRO3 M0225</v>
      </c>
      <c r="B6661" s="3" t="s">
        <v>13112</v>
      </c>
      <c r="C6661" s="3" t="s">
        <v>13269</v>
      </c>
      <c r="D6661" s="2" t="s">
        <v>14943</v>
      </c>
      <c r="E6661" s="3" t="s">
        <v>13096</v>
      </c>
      <c r="G6661" s="61">
        <v>0.2437</v>
      </c>
    </row>
    <row r="6662" spans="1:7" x14ac:dyDescent="0.2">
      <c r="A6662" s="1" t="str">
        <f t="shared" si="106"/>
        <v>SICRO3 M0229</v>
      </c>
      <c r="B6662" s="3" t="s">
        <v>13112</v>
      </c>
      <c r="C6662" s="3" t="s">
        <v>13270</v>
      </c>
      <c r="D6662" s="2" t="s">
        <v>14944</v>
      </c>
      <c r="E6662" s="3" t="s">
        <v>13098</v>
      </c>
      <c r="G6662" s="61">
        <v>164.41929999999999</v>
      </c>
    </row>
    <row r="6663" spans="1:7" x14ac:dyDescent="0.2">
      <c r="A6663" s="1" t="str">
        <f t="shared" si="106"/>
        <v>SICRO3 M0230</v>
      </c>
      <c r="B6663" s="3" t="s">
        <v>13112</v>
      </c>
      <c r="C6663" s="3" t="s">
        <v>13271</v>
      </c>
      <c r="D6663" s="2" t="s">
        <v>14945</v>
      </c>
      <c r="E6663" s="3" t="s">
        <v>13094</v>
      </c>
      <c r="G6663" s="61">
        <v>509.77859999999998</v>
      </c>
    </row>
    <row r="6664" spans="1:7" x14ac:dyDescent="0.2">
      <c r="A6664" s="1" t="str">
        <f t="shared" si="106"/>
        <v>SICRO3 M0231</v>
      </c>
      <c r="B6664" s="3" t="s">
        <v>13112</v>
      </c>
      <c r="C6664" s="3" t="s">
        <v>13272</v>
      </c>
      <c r="D6664" s="2" t="s">
        <v>14946</v>
      </c>
      <c r="E6664" s="3" t="s">
        <v>13094</v>
      </c>
      <c r="G6664" s="61">
        <v>781.16729999999995</v>
      </c>
    </row>
    <row r="6665" spans="1:7" ht="22.5" x14ac:dyDescent="0.2">
      <c r="A6665" s="1" t="str">
        <f t="shared" si="106"/>
        <v>SICRO3 M0232</v>
      </c>
      <c r="B6665" s="3" t="s">
        <v>13112</v>
      </c>
      <c r="C6665" s="3" t="s">
        <v>13273</v>
      </c>
      <c r="D6665" s="2" t="s">
        <v>14947</v>
      </c>
      <c r="E6665" s="3" t="s">
        <v>13094</v>
      </c>
      <c r="G6665" s="61">
        <v>644.21069999999997</v>
      </c>
    </row>
    <row r="6666" spans="1:7" ht="22.5" x14ac:dyDescent="0.2">
      <c r="A6666" s="1" t="str">
        <f t="shared" si="106"/>
        <v>SICRO3 M0233</v>
      </c>
      <c r="B6666" s="3" t="s">
        <v>13112</v>
      </c>
      <c r="C6666" s="3" t="s">
        <v>13274</v>
      </c>
      <c r="D6666" s="2" t="s">
        <v>14948</v>
      </c>
      <c r="E6666" s="3" t="s">
        <v>13094</v>
      </c>
      <c r="G6666" s="61">
        <v>898.07299999999998</v>
      </c>
    </row>
    <row r="6667" spans="1:7" x14ac:dyDescent="0.2">
      <c r="A6667" s="1" t="str">
        <f t="shared" si="106"/>
        <v>SICRO3 M0234</v>
      </c>
      <c r="B6667" s="3" t="s">
        <v>13112</v>
      </c>
      <c r="C6667" s="3" t="s">
        <v>13275</v>
      </c>
      <c r="D6667" s="2" t="s">
        <v>14949</v>
      </c>
      <c r="E6667" s="3" t="s">
        <v>13097</v>
      </c>
      <c r="G6667" s="61">
        <v>469.83210000000003</v>
      </c>
    </row>
    <row r="6668" spans="1:7" x14ac:dyDescent="0.2">
      <c r="A6668" s="1" t="str">
        <f t="shared" si="106"/>
        <v>SICRO3 M0235</v>
      </c>
      <c r="B6668" s="3" t="s">
        <v>13112</v>
      </c>
      <c r="C6668" s="3" t="s">
        <v>13276</v>
      </c>
      <c r="D6668" s="2" t="s">
        <v>14950</v>
      </c>
      <c r="E6668" s="3" t="s">
        <v>13098</v>
      </c>
      <c r="G6668" s="61">
        <v>175.38579999999999</v>
      </c>
    </row>
    <row r="6669" spans="1:7" x14ac:dyDescent="0.2">
      <c r="A6669" s="1" t="str">
        <f t="shared" si="106"/>
        <v>SICRO3 M0236</v>
      </c>
      <c r="B6669" s="3" t="s">
        <v>13112</v>
      </c>
      <c r="C6669" s="3" t="s">
        <v>13277</v>
      </c>
      <c r="D6669" s="2" t="s">
        <v>14951</v>
      </c>
      <c r="E6669" s="3" t="s">
        <v>13098</v>
      </c>
      <c r="G6669" s="61">
        <v>201.90819999999999</v>
      </c>
    </row>
    <row r="6670" spans="1:7" x14ac:dyDescent="0.2">
      <c r="A6670" s="1" t="str">
        <f t="shared" si="106"/>
        <v>SICRO3 M0237</v>
      </c>
      <c r="B6670" s="3" t="s">
        <v>13112</v>
      </c>
      <c r="C6670" s="3" t="s">
        <v>13278</v>
      </c>
      <c r="D6670" s="2" t="s">
        <v>14952</v>
      </c>
      <c r="E6670" s="3" t="s">
        <v>16462</v>
      </c>
      <c r="G6670" s="61">
        <v>1.1312</v>
      </c>
    </row>
    <row r="6671" spans="1:7" x14ac:dyDescent="0.2">
      <c r="A6671" s="1" t="str">
        <f t="shared" si="106"/>
        <v>SICRO3 M0253</v>
      </c>
      <c r="B6671" s="3" t="s">
        <v>13112</v>
      </c>
      <c r="C6671" s="3" t="s">
        <v>13279</v>
      </c>
      <c r="D6671" s="2" t="s">
        <v>14953</v>
      </c>
      <c r="E6671" s="3" t="s">
        <v>13095</v>
      </c>
      <c r="G6671" s="61">
        <v>13.6349</v>
      </c>
    </row>
    <row r="6672" spans="1:7" x14ac:dyDescent="0.2">
      <c r="A6672" s="1" t="str">
        <f t="shared" si="106"/>
        <v>SICRO3 M0254</v>
      </c>
      <c r="B6672" s="3" t="s">
        <v>13112</v>
      </c>
      <c r="C6672" s="3" t="s">
        <v>13280</v>
      </c>
      <c r="D6672" s="2" t="s">
        <v>14954</v>
      </c>
      <c r="E6672" s="3" t="s">
        <v>13097</v>
      </c>
      <c r="G6672" s="61">
        <v>47.899099999999997</v>
      </c>
    </row>
    <row r="6673" spans="1:7" x14ac:dyDescent="0.2">
      <c r="A6673" s="1" t="str">
        <f t="shared" si="106"/>
        <v>SICRO3 M0256</v>
      </c>
      <c r="B6673" s="3" t="s">
        <v>13112</v>
      </c>
      <c r="C6673" s="3" t="s">
        <v>13281</v>
      </c>
      <c r="D6673" s="2" t="s">
        <v>14955</v>
      </c>
      <c r="E6673" s="3" t="s">
        <v>16459</v>
      </c>
      <c r="G6673" s="61">
        <v>250.80950000000001</v>
      </c>
    </row>
    <row r="6674" spans="1:7" x14ac:dyDescent="0.2">
      <c r="A6674" s="1" t="str">
        <f t="shared" si="106"/>
        <v>SICRO3 M0257</v>
      </c>
      <c r="B6674" s="3" t="s">
        <v>13112</v>
      </c>
      <c r="C6674" s="3" t="s">
        <v>13282</v>
      </c>
      <c r="D6674" s="2" t="s">
        <v>14956</v>
      </c>
      <c r="E6674" s="3" t="s">
        <v>16459</v>
      </c>
      <c r="G6674" s="61">
        <v>33.208100000000002</v>
      </c>
    </row>
    <row r="6675" spans="1:7" x14ac:dyDescent="0.2">
      <c r="A6675" s="1" t="str">
        <f t="shared" si="106"/>
        <v>SICRO3 M0260</v>
      </c>
      <c r="B6675" s="3" t="s">
        <v>13112</v>
      </c>
      <c r="C6675" s="3" t="s">
        <v>13283</v>
      </c>
      <c r="D6675" s="2" t="s">
        <v>14957</v>
      </c>
      <c r="E6675" s="3" t="s">
        <v>13095</v>
      </c>
      <c r="G6675" s="61">
        <v>4.8179999999999996</v>
      </c>
    </row>
    <row r="6676" spans="1:7" x14ac:dyDescent="0.2">
      <c r="A6676" s="1" t="str">
        <f t="shared" si="106"/>
        <v>SICRO3 M0264</v>
      </c>
      <c r="B6676" s="3" t="s">
        <v>13112</v>
      </c>
      <c r="C6676" s="3" t="s">
        <v>13284</v>
      </c>
      <c r="D6676" s="2" t="s">
        <v>14958</v>
      </c>
      <c r="E6676" s="3" t="s">
        <v>13094</v>
      </c>
      <c r="G6676" s="61">
        <v>28870.9447</v>
      </c>
    </row>
    <row r="6677" spans="1:7" x14ac:dyDescent="0.2">
      <c r="A6677" s="1" t="str">
        <f t="shared" si="106"/>
        <v>SICRO3 M0265</v>
      </c>
      <c r="B6677" s="3" t="s">
        <v>13112</v>
      </c>
      <c r="C6677" s="3" t="s">
        <v>13285</v>
      </c>
      <c r="D6677" s="2" t="s">
        <v>14959</v>
      </c>
      <c r="E6677" s="3" t="s">
        <v>13094</v>
      </c>
      <c r="G6677" s="61">
        <v>19714.035800000001</v>
      </c>
    </row>
    <row r="6678" spans="1:7" x14ac:dyDescent="0.2">
      <c r="A6678" s="1" t="str">
        <f t="shared" si="106"/>
        <v>SICRO3 M0266</v>
      </c>
      <c r="B6678" s="3" t="s">
        <v>13112</v>
      </c>
      <c r="C6678" s="3" t="s">
        <v>13286</v>
      </c>
      <c r="D6678" s="2" t="s">
        <v>14960</v>
      </c>
      <c r="E6678" s="3" t="s">
        <v>13095</v>
      </c>
      <c r="G6678" s="61">
        <v>167.79849999999999</v>
      </c>
    </row>
    <row r="6679" spans="1:7" x14ac:dyDescent="0.2">
      <c r="A6679" s="1" t="str">
        <f t="shared" si="106"/>
        <v>SICRO3 M0267</v>
      </c>
      <c r="B6679" s="3" t="s">
        <v>13112</v>
      </c>
      <c r="C6679" s="3" t="s">
        <v>13287</v>
      </c>
      <c r="D6679" s="2" t="s">
        <v>14961</v>
      </c>
      <c r="E6679" s="3" t="s">
        <v>13094</v>
      </c>
      <c r="G6679" s="61">
        <v>3754.0951</v>
      </c>
    </row>
    <row r="6680" spans="1:7" x14ac:dyDescent="0.2">
      <c r="A6680" s="1" t="str">
        <f t="shared" si="106"/>
        <v>SICRO3 M0268</v>
      </c>
      <c r="B6680" s="3" t="s">
        <v>13112</v>
      </c>
      <c r="C6680" s="3" t="s">
        <v>13288</v>
      </c>
      <c r="D6680" s="2" t="s">
        <v>14962</v>
      </c>
      <c r="E6680" s="3" t="s">
        <v>13094</v>
      </c>
      <c r="G6680" s="61">
        <v>2822.3063000000002</v>
      </c>
    </row>
    <row r="6681" spans="1:7" x14ac:dyDescent="0.2">
      <c r="A6681" s="1" t="str">
        <f t="shared" si="106"/>
        <v>SICRO3 M0269</v>
      </c>
      <c r="B6681" s="3" t="s">
        <v>13112</v>
      </c>
      <c r="C6681" s="3" t="s">
        <v>13289</v>
      </c>
      <c r="D6681" s="2" t="s">
        <v>14963</v>
      </c>
      <c r="E6681" s="3" t="s">
        <v>13095</v>
      </c>
      <c r="G6681" s="61">
        <v>36.976300000000002</v>
      </c>
    </row>
    <row r="6682" spans="1:7" x14ac:dyDescent="0.2">
      <c r="A6682" s="1" t="str">
        <f t="shared" si="106"/>
        <v>SICRO3 M0284</v>
      </c>
      <c r="B6682" s="3" t="s">
        <v>13112</v>
      </c>
      <c r="C6682" s="3" t="s">
        <v>13290</v>
      </c>
      <c r="D6682" s="2" t="s">
        <v>14964</v>
      </c>
      <c r="E6682" s="3" t="s">
        <v>13095</v>
      </c>
      <c r="G6682" s="61">
        <v>12.45</v>
      </c>
    </row>
    <row r="6683" spans="1:7" x14ac:dyDescent="0.2">
      <c r="A6683" s="1" t="str">
        <f t="shared" si="106"/>
        <v>SICRO3 M0285</v>
      </c>
      <c r="B6683" s="3" t="s">
        <v>13112</v>
      </c>
      <c r="C6683" s="3" t="s">
        <v>13291</v>
      </c>
      <c r="D6683" s="2" t="s">
        <v>14965</v>
      </c>
      <c r="E6683" s="3" t="s">
        <v>13095</v>
      </c>
      <c r="G6683" s="61">
        <v>6.5247999999999999</v>
      </c>
    </row>
    <row r="6684" spans="1:7" x14ac:dyDescent="0.2">
      <c r="A6684" s="1" t="str">
        <f t="shared" si="106"/>
        <v>SICRO3 M0286</v>
      </c>
      <c r="B6684" s="3" t="s">
        <v>13112</v>
      </c>
      <c r="C6684" s="3" t="s">
        <v>13292</v>
      </c>
      <c r="D6684" s="2" t="s">
        <v>14966</v>
      </c>
      <c r="E6684" s="3" t="s">
        <v>13095</v>
      </c>
      <c r="G6684" s="61">
        <v>11.1388</v>
      </c>
    </row>
    <row r="6685" spans="1:7" x14ac:dyDescent="0.2">
      <c r="A6685" s="1" t="str">
        <f t="shared" si="106"/>
        <v>SICRO3 M0289</v>
      </c>
      <c r="B6685" s="3" t="s">
        <v>13112</v>
      </c>
      <c r="C6685" s="3" t="s">
        <v>13293</v>
      </c>
      <c r="D6685" s="2" t="s">
        <v>14967</v>
      </c>
      <c r="E6685" s="3" t="s">
        <v>13095</v>
      </c>
      <c r="G6685" s="61">
        <v>5.3318000000000003</v>
      </c>
    </row>
    <row r="6686" spans="1:7" x14ac:dyDescent="0.2">
      <c r="A6686" s="1" t="str">
        <f t="shared" si="106"/>
        <v>SICRO3 M0290</v>
      </c>
      <c r="B6686" s="3" t="s">
        <v>13112</v>
      </c>
      <c r="C6686" s="3" t="s">
        <v>13294</v>
      </c>
      <c r="D6686" s="2" t="s">
        <v>14968</v>
      </c>
      <c r="E6686" s="3" t="s">
        <v>13095</v>
      </c>
      <c r="G6686" s="61">
        <v>4.1919000000000004</v>
      </c>
    </row>
    <row r="6687" spans="1:7" x14ac:dyDescent="0.2">
      <c r="A6687" s="1" t="str">
        <f t="shared" si="106"/>
        <v>SICRO3 M0291</v>
      </c>
      <c r="B6687" s="3" t="s">
        <v>13112</v>
      </c>
      <c r="C6687" s="3" t="s">
        <v>13295</v>
      </c>
      <c r="D6687" s="2" t="s">
        <v>14969</v>
      </c>
      <c r="E6687" s="3" t="s">
        <v>13094</v>
      </c>
      <c r="G6687" s="61">
        <v>79362.266000000003</v>
      </c>
    </row>
    <row r="6688" spans="1:7" x14ac:dyDescent="0.2">
      <c r="A6688" s="1" t="str">
        <f t="shared" si="106"/>
        <v>SICRO3 M0292</v>
      </c>
      <c r="B6688" s="3" t="s">
        <v>13112</v>
      </c>
      <c r="C6688" s="3" t="s">
        <v>13296</v>
      </c>
      <c r="D6688" s="2" t="s">
        <v>14970</v>
      </c>
      <c r="E6688" s="3" t="s">
        <v>13094</v>
      </c>
      <c r="G6688" s="61">
        <v>64345.385199999997</v>
      </c>
    </row>
    <row r="6689" spans="1:7" x14ac:dyDescent="0.2">
      <c r="A6689" s="1" t="str">
        <f t="shared" si="106"/>
        <v>SICRO3 M0293</v>
      </c>
      <c r="B6689" s="3" t="s">
        <v>13112</v>
      </c>
      <c r="C6689" s="3" t="s">
        <v>13297</v>
      </c>
      <c r="D6689" s="2" t="s">
        <v>14971</v>
      </c>
      <c r="E6689" s="3" t="s">
        <v>13094</v>
      </c>
      <c r="G6689" s="61">
        <v>130463.50410000001</v>
      </c>
    </row>
    <row r="6690" spans="1:7" x14ac:dyDescent="0.2">
      <c r="A6690" s="1" t="str">
        <f t="shared" si="106"/>
        <v>SICRO3 M0294</v>
      </c>
      <c r="B6690" s="3" t="s">
        <v>13112</v>
      </c>
      <c r="C6690" s="3" t="s">
        <v>13298</v>
      </c>
      <c r="D6690" s="2" t="s">
        <v>14972</v>
      </c>
      <c r="E6690" s="3" t="s">
        <v>13094</v>
      </c>
      <c r="G6690" s="61">
        <v>131012.5371</v>
      </c>
    </row>
    <row r="6691" spans="1:7" x14ac:dyDescent="0.2">
      <c r="A6691" s="1" t="str">
        <f t="shared" si="106"/>
        <v>SICRO3 M0295</v>
      </c>
      <c r="B6691" s="3" t="s">
        <v>13112</v>
      </c>
      <c r="C6691" s="3" t="s">
        <v>13299</v>
      </c>
      <c r="D6691" s="2" t="s">
        <v>14973</v>
      </c>
      <c r="E6691" s="3" t="s">
        <v>13094</v>
      </c>
      <c r="G6691" s="61">
        <v>72554.940199999997</v>
      </c>
    </row>
    <row r="6692" spans="1:7" x14ac:dyDescent="0.2">
      <c r="A6692" s="1" t="str">
        <f t="shared" si="106"/>
        <v>SICRO3 M0296</v>
      </c>
      <c r="B6692" s="3" t="s">
        <v>13112</v>
      </c>
      <c r="C6692" s="3" t="s">
        <v>13300</v>
      </c>
      <c r="D6692" s="2" t="s">
        <v>14974</v>
      </c>
      <c r="E6692" s="3" t="s">
        <v>13094</v>
      </c>
      <c r="G6692" s="61">
        <v>138203.2225</v>
      </c>
    </row>
    <row r="6693" spans="1:7" x14ac:dyDescent="0.2">
      <c r="A6693" s="1" t="str">
        <f t="shared" si="106"/>
        <v>SICRO3 M0297</v>
      </c>
      <c r="B6693" s="3" t="s">
        <v>13112</v>
      </c>
      <c r="C6693" s="3" t="s">
        <v>13301</v>
      </c>
      <c r="D6693" s="2" t="s">
        <v>14975</v>
      </c>
      <c r="E6693" s="3" t="s">
        <v>13094</v>
      </c>
      <c r="G6693" s="61">
        <v>40231.797599999998</v>
      </c>
    </row>
    <row r="6694" spans="1:7" x14ac:dyDescent="0.2">
      <c r="A6694" s="1" t="str">
        <f t="shared" si="106"/>
        <v>SICRO3 M0301</v>
      </c>
      <c r="B6694" s="3" t="s">
        <v>13112</v>
      </c>
      <c r="C6694" s="3" t="s">
        <v>13302</v>
      </c>
      <c r="D6694" s="2" t="s">
        <v>14976</v>
      </c>
      <c r="E6694" s="3" t="s">
        <v>13095</v>
      </c>
      <c r="G6694" s="61">
        <v>3.3685999999999998</v>
      </c>
    </row>
    <row r="6695" spans="1:7" x14ac:dyDescent="0.2">
      <c r="A6695" s="1" t="str">
        <f t="shared" si="106"/>
        <v>SICRO3 M0310</v>
      </c>
      <c r="B6695" s="3" t="s">
        <v>13112</v>
      </c>
      <c r="C6695" s="3" t="s">
        <v>13303</v>
      </c>
      <c r="D6695" s="2" t="s">
        <v>14977</v>
      </c>
      <c r="E6695" s="3" t="s">
        <v>13095</v>
      </c>
      <c r="G6695" s="61">
        <v>4.1500000000000004</v>
      </c>
    </row>
    <row r="6696" spans="1:7" x14ac:dyDescent="0.2">
      <c r="A6696" s="1" t="str">
        <f t="shared" si="106"/>
        <v>SICRO3 M0311</v>
      </c>
      <c r="B6696" s="3" t="s">
        <v>13112</v>
      </c>
      <c r="C6696" s="3" t="s">
        <v>13304</v>
      </c>
      <c r="D6696" s="2" t="s">
        <v>14978</v>
      </c>
      <c r="E6696" s="3" t="s">
        <v>13094</v>
      </c>
      <c r="G6696" s="61">
        <v>306.79349999999999</v>
      </c>
    </row>
    <row r="6697" spans="1:7" x14ac:dyDescent="0.2">
      <c r="A6697" s="1" t="str">
        <f t="shared" si="106"/>
        <v>SICRO3 M0312</v>
      </c>
      <c r="B6697" s="3" t="s">
        <v>13112</v>
      </c>
      <c r="C6697" s="3" t="s">
        <v>13305</v>
      </c>
      <c r="D6697" s="2" t="s">
        <v>14979</v>
      </c>
      <c r="E6697" s="3" t="s">
        <v>13094</v>
      </c>
      <c r="G6697" s="61">
        <v>316.06279999999998</v>
      </c>
    </row>
    <row r="6698" spans="1:7" x14ac:dyDescent="0.2">
      <c r="A6698" s="1" t="str">
        <f t="shared" si="106"/>
        <v>SICRO3 M0344</v>
      </c>
      <c r="B6698" s="3" t="s">
        <v>13112</v>
      </c>
      <c r="C6698" s="3" t="s">
        <v>13306</v>
      </c>
      <c r="D6698" s="2" t="s">
        <v>14980</v>
      </c>
      <c r="E6698" s="3" t="s">
        <v>13096</v>
      </c>
      <c r="G6698" s="61">
        <v>0.36399999999999999</v>
      </c>
    </row>
    <row r="6699" spans="1:7" x14ac:dyDescent="0.2">
      <c r="A6699" s="1" t="str">
        <f t="shared" si="106"/>
        <v>SICRO3 M0345</v>
      </c>
      <c r="B6699" s="3" t="s">
        <v>13112</v>
      </c>
      <c r="C6699" s="3" t="s">
        <v>13307</v>
      </c>
      <c r="D6699" s="2" t="s">
        <v>14981</v>
      </c>
      <c r="E6699" s="3" t="s">
        <v>13096</v>
      </c>
      <c r="G6699" s="61">
        <v>0.55600000000000005</v>
      </c>
    </row>
    <row r="6700" spans="1:7" x14ac:dyDescent="0.2">
      <c r="A6700" s="1" t="str">
        <f t="shared" ref="A6700:A6763" si="107">CONCATENATE($B6700," ",$C6700)</f>
        <v>SICRO3 M0346</v>
      </c>
      <c r="B6700" s="3" t="s">
        <v>13112</v>
      </c>
      <c r="C6700" s="3" t="s">
        <v>13308</v>
      </c>
      <c r="D6700" s="2" t="s">
        <v>14982</v>
      </c>
      <c r="E6700" s="3" t="s">
        <v>13094</v>
      </c>
      <c r="G6700" s="61">
        <v>346.89080000000001</v>
      </c>
    </row>
    <row r="6701" spans="1:7" x14ac:dyDescent="0.2">
      <c r="A6701" s="1" t="str">
        <f t="shared" si="107"/>
        <v>SICRO3 M0347</v>
      </c>
      <c r="B6701" s="3" t="s">
        <v>13112</v>
      </c>
      <c r="C6701" s="3" t="s">
        <v>13309</v>
      </c>
      <c r="D6701" s="2" t="s">
        <v>14983</v>
      </c>
      <c r="E6701" s="3" t="s">
        <v>13094</v>
      </c>
      <c r="G6701" s="61">
        <v>1424.4369999999999</v>
      </c>
    </row>
    <row r="6702" spans="1:7" x14ac:dyDescent="0.2">
      <c r="A6702" s="1" t="str">
        <f t="shared" si="107"/>
        <v>SICRO3 M0348</v>
      </c>
      <c r="B6702" s="3" t="s">
        <v>13112</v>
      </c>
      <c r="C6702" s="3" t="s">
        <v>13310</v>
      </c>
      <c r="D6702" s="2" t="s">
        <v>14984</v>
      </c>
      <c r="E6702" s="3" t="s">
        <v>13094</v>
      </c>
      <c r="G6702" s="61">
        <v>288.79039999999998</v>
      </c>
    </row>
    <row r="6703" spans="1:7" x14ac:dyDescent="0.2">
      <c r="A6703" s="1" t="str">
        <f t="shared" si="107"/>
        <v>SICRO3 M0349</v>
      </c>
      <c r="B6703" s="3" t="s">
        <v>13112</v>
      </c>
      <c r="C6703" s="3" t="s">
        <v>13311</v>
      </c>
      <c r="D6703" s="2" t="s">
        <v>14985</v>
      </c>
      <c r="E6703" s="3" t="s">
        <v>13094</v>
      </c>
      <c r="G6703" s="61">
        <v>648.85119999999995</v>
      </c>
    </row>
    <row r="6704" spans="1:7" x14ac:dyDescent="0.2">
      <c r="A6704" s="1" t="str">
        <f t="shared" si="107"/>
        <v>SICRO3 M0350</v>
      </c>
      <c r="B6704" s="3" t="s">
        <v>13112</v>
      </c>
      <c r="C6704" s="3" t="s">
        <v>13312</v>
      </c>
      <c r="D6704" s="2" t="s">
        <v>14986</v>
      </c>
      <c r="E6704" s="3" t="s">
        <v>13094</v>
      </c>
      <c r="G6704" s="61">
        <v>295.17419999999998</v>
      </c>
    </row>
    <row r="6705" spans="1:7" x14ac:dyDescent="0.2">
      <c r="A6705" s="1" t="str">
        <f t="shared" si="107"/>
        <v>SICRO3 M0351</v>
      </c>
      <c r="B6705" s="3" t="s">
        <v>13112</v>
      </c>
      <c r="C6705" s="3" t="s">
        <v>13313</v>
      </c>
      <c r="D6705" s="2" t="s">
        <v>14987</v>
      </c>
      <c r="E6705" s="3" t="s">
        <v>13095</v>
      </c>
      <c r="G6705" s="61">
        <v>333.61599999999999</v>
      </c>
    </row>
    <row r="6706" spans="1:7" x14ac:dyDescent="0.2">
      <c r="A6706" s="1" t="str">
        <f t="shared" si="107"/>
        <v>SICRO3 M0364</v>
      </c>
      <c r="B6706" s="3" t="s">
        <v>13112</v>
      </c>
      <c r="C6706" s="3" t="s">
        <v>13314</v>
      </c>
      <c r="D6706" s="2" t="s">
        <v>14988</v>
      </c>
      <c r="E6706" s="3" t="s">
        <v>13095</v>
      </c>
      <c r="G6706" s="61">
        <v>124.2058</v>
      </c>
    </row>
    <row r="6707" spans="1:7" x14ac:dyDescent="0.2">
      <c r="A6707" s="1" t="str">
        <f t="shared" si="107"/>
        <v>SICRO3 M0365</v>
      </c>
      <c r="B6707" s="3" t="s">
        <v>13112</v>
      </c>
      <c r="C6707" s="3" t="s">
        <v>13315</v>
      </c>
      <c r="D6707" s="2" t="s">
        <v>14989</v>
      </c>
      <c r="E6707" s="3" t="s">
        <v>13096</v>
      </c>
      <c r="G6707" s="61">
        <v>9.4024999999999999</v>
      </c>
    </row>
    <row r="6708" spans="1:7" x14ac:dyDescent="0.2">
      <c r="A6708" s="1" t="str">
        <f t="shared" si="107"/>
        <v>SICRO3 M0366</v>
      </c>
      <c r="B6708" s="3" t="s">
        <v>13112</v>
      </c>
      <c r="C6708" s="3" t="s">
        <v>13316</v>
      </c>
      <c r="D6708" s="2" t="s">
        <v>14990</v>
      </c>
      <c r="E6708" s="3" t="s">
        <v>13096</v>
      </c>
      <c r="G6708" s="61">
        <v>8.9712999999999994</v>
      </c>
    </row>
    <row r="6709" spans="1:7" x14ac:dyDescent="0.2">
      <c r="A6709" s="1" t="str">
        <f t="shared" si="107"/>
        <v>SICRO3 M0375</v>
      </c>
      <c r="B6709" s="3" t="s">
        <v>13112</v>
      </c>
      <c r="C6709" s="3" t="s">
        <v>13317</v>
      </c>
      <c r="D6709" s="2" t="s">
        <v>14991</v>
      </c>
      <c r="E6709" s="3" t="s">
        <v>13094</v>
      </c>
      <c r="G6709" s="61">
        <v>112.6741</v>
      </c>
    </row>
    <row r="6710" spans="1:7" x14ac:dyDescent="0.2">
      <c r="A6710" s="1" t="str">
        <f t="shared" si="107"/>
        <v>SICRO3 M0395</v>
      </c>
      <c r="B6710" s="3" t="s">
        <v>13112</v>
      </c>
      <c r="C6710" s="3" t="s">
        <v>13318</v>
      </c>
      <c r="D6710" s="2" t="s">
        <v>14992</v>
      </c>
      <c r="E6710" s="3" t="s">
        <v>13098</v>
      </c>
      <c r="G6710" s="61">
        <v>174.9743</v>
      </c>
    </row>
    <row r="6711" spans="1:7" x14ac:dyDescent="0.2">
      <c r="A6711" s="1" t="str">
        <f t="shared" si="107"/>
        <v>SICRO3 M0408</v>
      </c>
      <c r="B6711" s="3" t="s">
        <v>13112</v>
      </c>
      <c r="C6711" s="3" t="s">
        <v>13319</v>
      </c>
      <c r="D6711" s="2" t="s">
        <v>14993</v>
      </c>
      <c r="E6711" s="3" t="s">
        <v>13094</v>
      </c>
      <c r="G6711" s="61">
        <v>8.5366</v>
      </c>
    </row>
    <row r="6712" spans="1:7" x14ac:dyDescent="0.2">
      <c r="A6712" s="1" t="str">
        <f t="shared" si="107"/>
        <v>SICRO3 M0409</v>
      </c>
      <c r="B6712" s="3" t="s">
        <v>13112</v>
      </c>
      <c r="C6712" s="3" t="s">
        <v>13320</v>
      </c>
      <c r="D6712" s="2" t="s">
        <v>14994</v>
      </c>
      <c r="E6712" s="3" t="s">
        <v>13094</v>
      </c>
      <c r="G6712" s="61">
        <v>0.90329999999999999</v>
      </c>
    </row>
    <row r="6713" spans="1:7" x14ac:dyDescent="0.2">
      <c r="A6713" s="1" t="str">
        <f t="shared" si="107"/>
        <v>SICRO3 M0410</v>
      </c>
      <c r="B6713" s="3" t="s">
        <v>13112</v>
      </c>
      <c r="C6713" s="3" t="s">
        <v>13321</v>
      </c>
      <c r="D6713" s="2" t="s">
        <v>14995</v>
      </c>
      <c r="E6713" s="3" t="s">
        <v>13094</v>
      </c>
      <c r="G6713" s="61">
        <v>14.9681</v>
      </c>
    </row>
    <row r="6714" spans="1:7" x14ac:dyDescent="0.2">
      <c r="A6714" s="1" t="str">
        <f t="shared" si="107"/>
        <v>SICRO3 M0411</v>
      </c>
      <c r="B6714" s="3" t="s">
        <v>13112</v>
      </c>
      <c r="C6714" s="3" t="s">
        <v>13322</v>
      </c>
      <c r="D6714" s="2" t="s">
        <v>14996</v>
      </c>
      <c r="E6714" s="3" t="s">
        <v>13094</v>
      </c>
      <c r="G6714" s="61">
        <v>3.3249</v>
      </c>
    </row>
    <row r="6715" spans="1:7" x14ac:dyDescent="0.2">
      <c r="A6715" s="1" t="str">
        <f t="shared" si="107"/>
        <v>SICRO3 M0412</v>
      </c>
      <c r="B6715" s="3" t="s">
        <v>13112</v>
      </c>
      <c r="C6715" s="3" t="s">
        <v>13323</v>
      </c>
      <c r="D6715" s="2" t="s">
        <v>14997</v>
      </c>
      <c r="E6715" s="3" t="s">
        <v>13094</v>
      </c>
      <c r="G6715" s="61">
        <v>11.196099999999999</v>
      </c>
    </row>
    <row r="6716" spans="1:7" x14ac:dyDescent="0.2">
      <c r="A6716" s="1" t="str">
        <f t="shared" si="107"/>
        <v>SICRO3 M0413</v>
      </c>
      <c r="B6716" s="3" t="s">
        <v>13112</v>
      </c>
      <c r="C6716" s="3" t="s">
        <v>13324</v>
      </c>
      <c r="D6716" s="2" t="s">
        <v>14998</v>
      </c>
      <c r="E6716" s="3" t="s">
        <v>13094</v>
      </c>
      <c r="G6716" s="61">
        <v>32.911999999999999</v>
      </c>
    </row>
    <row r="6717" spans="1:7" x14ac:dyDescent="0.2">
      <c r="A6717" s="1" t="str">
        <f t="shared" si="107"/>
        <v>SICRO3 M0421</v>
      </c>
      <c r="B6717" s="3" t="s">
        <v>13112</v>
      </c>
      <c r="C6717" s="3" t="s">
        <v>13325</v>
      </c>
      <c r="D6717" s="2" t="s">
        <v>14999</v>
      </c>
      <c r="E6717" s="3" t="s">
        <v>13096</v>
      </c>
      <c r="G6717" s="61">
        <v>12.010199999999999</v>
      </c>
    </row>
    <row r="6718" spans="1:7" x14ac:dyDescent="0.2">
      <c r="A6718" s="1" t="str">
        <f t="shared" si="107"/>
        <v>SICRO3 M0424</v>
      </c>
      <c r="B6718" s="3" t="s">
        <v>13112</v>
      </c>
      <c r="C6718" s="3" t="s">
        <v>13326</v>
      </c>
      <c r="D6718" s="2" t="s">
        <v>15000</v>
      </c>
      <c r="E6718" s="3" t="s">
        <v>13096</v>
      </c>
      <c r="G6718" s="61">
        <v>0.70130000000000003</v>
      </c>
    </row>
    <row r="6719" spans="1:7" x14ac:dyDescent="0.2">
      <c r="A6719" s="1" t="str">
        <f t="shared" si="107"/>
        <v>SICRO3 M0427</v>
      </c>
      <c r="B6719" s="3" t="s">
        <v>13112</v>
      </c>
      <c r="C6719" s="3" t="s">
        <v>13327</v>
      </c>
      <c r="D6719" s="2" t="s">
        <v>15001</v>
      </c>
      <c r="E6719" s="3" t="s">
        <v>13096</v>
      </c>
      <c r="G6719" s="61">
        <v>10.032999999999999</v>
      </c>
    </row>
    <row r="6720" spans="1:7" x14ac:dyDescent="0.2">
      <c r="A6720" s="1" t="str">
        <f t="shared" si="107"/>
        <v>SICRO3 M0428</v>
      </c>
      <c r="B6720" s="3" t="s">
        <v>13112</v>
      </c>
      <c r="C6720" s="3" t="s">
        <v>13328</v>
      </c>
      <c r="D6720" s="2" t="s">
        <v>15002</v>
      </c>
      <c r="E6720" s="3" t="s">
        <v>13096</v>
      </c>
      <c r="G6720" s="61">
        <v>10.032999999999999</v>
      </c>
    </row>
    <row r="6721" spans="1:7" x14ac:dyDescent="0.2">
      <c r="A6721" s="1" t="str">
        <f t="shared" si="107"/>
        <v>SICRO3 M0429</v>
      </c>
      <c r="B6721" s="3" t="s">
        <v>13112</v>
      </c>
      <c r="C6721" s="3" t="s">
        <v>13329</v>
      </c>
      <c r="D6721" s="2" t="s">
        <v>15003</v>
      </c>
      <c r="E6721" s="3" t="s">
        <v>13095</v>
      </c>
      <c r="G6721" s="61">
        <v>14.966699999999999</v>
      </c>
    </row>
    <row r="6722" spans="1:7" x14ac:dyDescent="0.2">
      <c r="A6722" s="1" t="str">
        <f t="shared" si="107"/>
        <v>SICRO3 M0434</v>
      </c>
      <c r="B6722" s="3" t="s">
        <v>13112</v>
      </c>
      <c r="C6722" s="3" t="s">
        <v>13330</v>
      </c>
      <c r="D6722" s="2" t="s">
        <v>15004</v>
      </c>
      <c r="E6722" s="3" t="s">
        <v>13095</v>
      </c>
      <c r="G6722" s="61">
        <v>260.41989999999998</v>
      </c>
    </row>
    <row r="6723" spans="1:7" x14ac:dyDescent="0.2">
      <c r="A6723" s="1" t="str">
        <f t="shared" si="107"/>
        <v>SICRO3 M0442</v>
      </c>
      <c r="B6723" s="3" t="s">
        <v>13112</v>
      </c>
      <c r="C6723" s="3" t="s">
        <v>13331</v>
      </c>
      <c r="D6723" s="2" t="s">
        <v>15005</v>
      </c>
      <c r="E6723" s="3" t="s">
        <v>13098</v>
      </c>
      <c r="G6723" s="61">
        <v>45.123899999999999</v>
      </c>
    </row>
    <row r="6724" spans="1:7" x14ac:dyDescent="0.2">
      <c r="A6724" s="1" t="str">
        <f t="shared" si="107"/>
        <v>SICRO3 M0443</v>
      </c>
      <c r="B6724" s="3" t="s">
        <v>13112</v>
      </c>
      <c r="C6724" s="3" t="s">
        <v>13332</v>
      </c>
      <c r="D6724" s="2" t="s">
        <v>15006</v>
      </c>
      <c r="E6724" s="3" t="s">
        <v>13098</v>
      </c>
      <c r="G6724" s="61">
        <v>53.801600000000001</v>
      </c>
    </row>
    <row r="6725" spans="1:7" x14ac:dyDescent="0.2">
      <c r="A6725" s="1" t="str">
        <f t="shared" si="107"/>
        <v>SICRO3 M0444</v>
      </c>
      <c r="B6725" s="3" t="s">
        <v>13112</v>
      </c>
      <c r="C6725" s="3" t="s">
        <v>13333</v>
      </c>
      <c r="D6725" s="2" t="s">
        <v>15007</v>
      </c>
      <c r="E6725" s="3" t="s">
        <v>13094</v>
      </c>
      <c r="G6725" s="61">
        <v>19.879799999999999</v>
      </c>
    </row>
    <row r="6726" spans="1:7" x14ac:dyDescent="0.2">
      <c r="A6726" s="1" t="str">
        <f t="shared" si="107"/>
        <v>SICRO3 M0445</v>
      </c>
      <c r="B6726" s="3" t="s">
        <v>13112</v>
      </c>
      <c r="C6726" s="3" t="s">
        <v>13334</v>
      </c>
      <c r="D6726" s="2" t="s">
        <v>15008</v>
      </c>
      <c r="E6726" s="3" t="s">
        <v>13094</v>
      </c>
      <c r="G6726" s="61">
        <v>28.128399999999999</v>
      </c>
    </row>
    <row r="6727" spans="1:7" x14ac:dyDescent="0.2">
      <c r="A6727" s="1" t="str">
        <f t="shared" si="107"/>
        <v>SICRO3 M0446</v>
      </c>
      <c r="B6727" s="3" t="s">
        <v>13112</v>
      </c>
      <c r="C6727" s="3" t="s">
        <v>13335</v>
      </c>
      <c r="D6727" s="2" t="s">
        <v>15009</v>
      </c>
      <c r="E6727" s="3" t="s">
        <v>13098</v>
      </c>
      <c r="G6727" s="61">
        <v>30.430700000000002</v>
      </c>
    </row>
    <row r="6728" spans="1:7" x14ac:dyDescent="0.2">
      <c r="A6728" s="1" t="str">
        <f t="shared" si="107"/>
        <v>SICRO3 M0447</v>
      </c>
      <c r="B6728" s="3" t="s">
        <v>13112</v>
      </c>
      <c r="C6728" s="3" t="s">
        <v>13336</v>
      </c>
      <c r="D6728" s="2" t="s">
        <v>15010</v>
      </c>
      <c r="E6728" s="3" t="s">
        <v>13098</v>
      </c>
      <c r="G6728" s="61">
        <v>31.418700000000001</v>
      </c>
    </row>
    <row r="6729" spans="1:7" x14ac:dyDescent="0.2">
      <c r="A6729" s="1" t="str">
        <f t="shared" si="107"/>
        <v>SICRO3 M0448</v>
      </c>
      <c r="B6729" s="3" t="s">
        <v>13112</v>
      </c>
      <c r="C6729" s="3" t="s">
        <v>13337</v>
      </c>
      <c r="D6729" s="2" t="s">
        <v>15011</v>
      </c>
      <c r="E6729" s="3" t="s">
        <v>13098</v>
      </c>
      <c r="G6729" s="61">
        <v>36.756100000000004</v>
      </c>
    </row>
    <row r="6730" spans="1:7" x14ac:dyDescent="0.2">
      <c r="A6730" s="1" t="str">
        <f t="shared" si="107"/>
        <v>SICRO3 M0450</v>
      </c>
      <c r="B6730" s="3" t="s">
        <v>13112</v>
      </c>
      <c r="C6730" s="3" t="s">
        <v>13338</v>
      </c>
      <c r="D6730" s="2" t="s">
        <v>15012</v>
      </c>
      <c r="E6730" s="3" t="s">
        <v>13098</v>
      </c>
      <c r="G6730" s="61">
        <v>28.125</v>
      </c>
    </row>
    <row r="6731" spans="1:7" x14ac:dyDescent="0.2">
      <c r="A6731" s="1" t="str">
        <f t="shared" si="107"/>
        <v>SICRO3 M0451</v>
      </c>
      <c r="B6731" s="3" t="s">
        <v>13112</v>
      </c>
      <c r="C6731" s="3" t="s">
        <v>13339</v>
      </c>
      <c r="D6731" s="2" t="s">
        <v>15013</v>
      </c>
      <c r="E6731" s="3" t="s">
        <v>13097</v>
      </c>
      <c r="G6731" s="61" t="s">
        <v>16465</v>
      </c>
    </row>
    <row r="6732" spans="1:7" x14ac:dyDescent="0.2">
      <c r="A6732" s="1" t="str">
        <f t="shared" si="107"/>
        <v>SICRO3 M0452</v>
      </c>
      <c r="B6732" s="3" t="s">
        <v>13112</v>
      </c>
      <c r="C6732" s="3" t="s">
        <v>13340</v>
      </c>
      <c r="D6732" s="2" t="s">
        <v>15014</v>
      </c>
      <c r="E6732" s="3" t="s">
        <v>13097</v>
      </c>
      <c r="G6732" s="61" t="s">
        <v>16465</v>
      </c>
    </row>
    <row r="6733" spans="1:7" x14ac:dyDescent="0.2">
      <c r="A6733" s="1" t="str">
        <f t="shared" si="107"/>
        <v>SICRO3 M0453</v>
      </c>
      <c r="B6733" s="3" t="s">
        <v>13112</v>
      </c>
      <c r="C6733" s="3" t="s">
        <v>13341</v>
      </c>
      <c r="D6733" s="2" t="s">
        <v>15015</v>
      </c>
      <c r="E6733" s="3" t="s">
        <v>13097</v>
      </c>
      <c r="G6733" s="61" t="s">
        <v>16465</v>
      </c>
    </row>
    <row r="6734" spans="1:7" x14ac:dyDescent="0.2">
      <c r="A6734" s="1" t="str">
        <f t="shared" si="107"/>
        <v>SICRO3 M0454</v>
      </c>
      <c r="B6734" s="3" t="s">
        <v>13112</v>
      </c>
      <c r="C6734" s="3" t="s">
        <v>13342</v>
      </c>
      <c r="D6734" s="2" t="s">
        <v>15016</v>
      </c>
      <c r="E6734" s="3" t="s">
        <v>13097</v>
      </c>
      <c r="G6734" s="61" t="s">
        <v>16465</v>
      </c>
    </row>
    <row r="6735" spans="1:7" x14ac:dyDescent="0.2">
      <c r="A6735" s="1" t="str">
        <f t="shared" si="107"/>
        <v>SICRO3 M0459</v>
      </c>
      <c r="B6735" s="3" t="s">
        <v>13112</v>
      </c>
      <c r="C6735" s="3" t="s">
        <v>13343</v>
      </c>
      <c r="D6735" s="2" t="s">
        <v>15017</v>
      </c>
      <c r="E6735" s="3" t="s">
        <v>13098</v>
      </c>
      <c r="G6735" s="61">
        <v>58.1404</v>
      </c>
    </row>
    <row r="6736" spans="1:7" x14ac:dyDescent="0.2">
      <c r="A6736" s="1" t="str">
        <f t="shared" si="107"/>
        <v>SICRO3 M0467</v>
      </c>
      <c r="B6736" s="3" t="s">
        <v>13112</v>
      </c>
      <c r="C6736" s="3" t="s">
        <v>13344</v>
      </c>
      <c r="D6736" s="2" t="s">
        <v>15018</v>
      </c>
      <c r="E6736" s="3" t="s">
        <v>13094</v>
      </c>
      <c r="G6736" s="61">
        <v>39.604100000000003</v>
      </c>
    </row>
    <row r="6737" spans="1:7" x14ac:dyDescent="0.2">
      <c r="A6737" s="1" t="str">
        <f t="shared" si="107"/>
        <v>SICRO3 M0468</v>
      </c>
      <c r="B6737" s="3" t="s">
        <v>13112</v>
      </c>
      <c r="C6737" s="3" t="s">
        <v>13345</v>
      </c>
      <c r="D6737" s="2" t="s">
        <v>15019</v>
      </c>
      <c r="E6737" s="3" t="s">
        <v>13094</v>
      </c>
      <c r="G6737" s="61">
        <v>68.319100000000006</v>
      </c>
    </row>
    <row r="6738" spans="1:7" x14ac:dyDescent="0.2">
      <c r="A6738" s="1" t="str">
        <f t="shared" si="107"/>
        <v>SICRO3 M0469</v>
      </c>
      <c r="B6738" s="3" t="s">
        <v>13112</v>
      </c>
      <c r="C6738" s="3" t="s">
        <v>13346</v>
      </c>
      <c r="D6738" s="2" t="s">
        <v>15020</v>
      </c>
      <c r="E6738" s="3" t="s">
        <v>13094</v>
      </c>
      <c r="G6738" s="61">
        <v>158.84389999999999</v>
      </c>
    </row>
    <row r="6739" spans="1:7" x14ac:dyDescent="0.2">
      <c r="A6739" s="1" t="str">
        <f t="shared" si="107"/>
        <v>SICRO3 M0470</v>
      </c>
      <c r="B6739" s="3" t="s">
        <v>13112</v>
      </c>
      <c r="C6739" s="3" t="s">
        <v>13347</v>
      </c>
      <c r="D6739" s="2" t="s">
        <v>15021</v>
      </c>
      <c r="E6739" s="3" t="s">
        <v>13094</v>
      </c>
      <c r="G6739" s="61">
        <v>15.981299999999999</v>
      </c>
    </row>
    <row r="6740" spans="1:7" x14ac:dyDescent="0.2">
      <c r="A6740" s="1" t="str">
        <f t="shared" si="107"/>
        <v>SICRO3 M0471</v>
      </c>
      <c r="B6740" s="3" t="s">
        <v>13112</v>
      </c>
      <c r="C6740" s="3" t="s">
        <v>13348</v>
      </c>
      <c r="D6740" s="2" t="s">
        <v>15022</v>
      </c>
      <c r="E6740" s="3" t="s">
        <v>13094</v>
      </c>
      <c r="G6740" s="61">
        <v>27.070900000000002</v>
      </c>
    </row>
    <row r="6741" spans="1:7" x14ac:dyDescent="0.2">
      <c r="A6741" s="1" t="str">
        <f t="shared" si="107"/>
        <v>SICRO3 M0472</v>
      </c>
      <c r="B6741" s="3" t="s">
        <v>13112</v>
      </c>
      <c r="C6741" s="3" t="s">
        <v>13349</v>
      </c>
      <c r="D6741" s="2" t="s">
        <v>15023</v>
      </c>
      <c r="E6741" s="3" t="s">
        <v>13094</v>
      </c>
      <c r="G6741" s="61">
        <v>36.622100000000003</v>
      </c>
    </row>
    <row r="6742" spans="1:7" x14ac:dyDescent="0.2">
      <c r="A6742" s="1" t="str">
        <f t="shared" si="107"/>
        <v>SICRO3 M0481</v>
      </c>
      <c r="B6742" s="3" t="s">
        <v>13112</v>
      </c>
      <c r="C6742" s="3" t="s">
        <v>13350</v>
      </c>
      <c r="D6742" s="2" t="s">
        <v>15024</v>
      </c>
      <c r="E6742" s="3" t="s">
        <v>13094</v>
      </c>
      <c r="G6742" s="61">
        <v>49.613500000000002</v>
      </c>
    </row>
    <row r="6743" spans="1:7" x14ac:dyDescent="0.2">
      <c r="A6743" s="1" t="str">
        <f t="shared" si="107"/>
        <v>SICRO3 M0502</v>
      </c>
      <c r="B6743" s="3" t="s">
        <v>13112</v>
      </c>
      <c r="C6743" s="3" t="s">
        <v>13351</v>
      </c>
      <c r="D6743" s="2" t="s">
        <v>15025</v>
      </c>
      <c r="E6743" s="3" t="s">
        <v>13094</v>
      </c>
      <c r="G6743" s="61">
        <v>72.0732</v>
      </c>
    </row>
    <row r="6744" spans="1:7" x14ac:dyDescent="0.2">
      <c r="A6744" s="1" t="str">
        <f t="shared" si="107"/>
        <v>SICRO3 M0505</v>
      </c>
      <c r="B6744" s="3" t="s">
        <v>13112</v>
      </c>
      <c r="C6744" s="3" t="s">
        <v>13352</v>
      </c>
      <c r="D6744" s="2" t="s">
        <v>15026</v>
      </c>
      <c r="E6744" s="3" t="s">
        <v>13094</v>
      </c>
      <c r="G6744" s="61">
        <v>4.4116999999999997</v>
      </c>
    </row>
    <row r="6745" spans="1:7" x14ac:dyDescent="0.2">
      <c r="A6745" s="1" t="str">
        <f t="shared" si="107"/>
        <v>SICRO3 M0506</v>
      </c>
      <c r="B6745" s="3" t="s">
        <v>13112</v>
      </c>
      <c r="C6745" s="3" t="s">
        <v>13353</v>
      </c>
      <c r="D6745" s="2" t="s">
        <v>15027</v>
      </c>
      <c r="E6745" s="3" t="s">
        <v>13094</v>
      </c>
      <c r="G6745" s="61">
        <v>7.4433999999999996</v>
      </c>
    </row>
    <row r="6746" spans="1:7" x14ac:dyDescent="0.2">
      <c r="A6746" s="1" t="str">
        <f t="shared" si="107"/>
        <v>SICRO3 M0511</v>
      </c>
      <c r="B6746" s="3" t="s">
        <v>13112</v>
      </c>
      <c r="C6746" s="3" t="s">
        <v>13354</v>
      </c>
      <c r="D6746" s="2" t="s">
        <v>15028</v>
      </c>
      <c r="E6746" s="3" t="s">
        <v>13096</v>
      </c>
      <c r="G6746" s="61">
        <v>12.488899999999999</v>
      </c>
    </row>
    <row r="6747" spans="1:7" x14ac:dyDescent="0.2">
      <c r="A6747" s="1" t="str">
        <f t="shared" si="107"/>
        <v>SICRO3 M0512</v>
      </c>
      <c r="B6747" s="3" t="s">
        <v>13112</v>
      </c>
      <c r="C6747" s="3" t="s">
        <v>13355</v>
      </c>
      <c r="D6747" s="2" t="s">
        <v>15029</v>
      </c>
      <c r="E6747" s="3" t="s">
        <v>13094</v>
      </c>
      <c r="G6747" s="61">
        <v>631.46789999999999</v>
      </c>
    </row>
    <row r="6748" spans="1:7" x14ac:dyDescent="0.2">
      <c r="A6748" s="1" t="str">
        <f t="shared" si="107"/>
        <v>SICRO3 M0521</v>
      </c>
      <c r="B6748" s="3" t="s">
        <v>13112</v>
      </c>
      <c r="C6748" s="3" t="s">
        <v>13356</v>
      </c>
      <c r="D6748" s="2" t="s">
        <v>15030</v>
      </c>
      <c r="E6748" s="3" t="s">
        <v>13098</v>
      </c>
      <c r="G6748" s="61">
        <v>190.68969999999999</v>
      </c>
    </row>
    <row r="6749" spans="1:7" ht="22.5" x14ac:dyDescent="0.2">
      <c r="A6749" s="1" t="str">
        <f t="shared" si="107"/>
        <v>SICRO3 M0532</v>
      </c>
      <c r="B6749" s="3" t="s">
        <v>13112</v>
      </c>
      <c r="C6749" s="3" t="s">
        <v>13357</v>
      </c>
      <c r="D6749" s="2" t="s">
        <v>15031</v>
      </c>
      <c r="E6749" s="3" t="s">
        <v>13096</v>
      </c>
      <c r="G6749" s="61">
        <v>19.273599999999998</v>
      </c>
    </row>
    <row r="6750" spans="1:7" x14ac:dyDescent="0.2">
      <c r="A6750" s="1" t="str">
        <f t="shared" si="107"/>
        <v>SICRO3 M0533</v>
      </c>
      <c r="B6750" s="3" t="s">
        <v>13112</v>
      </c>
      <c r="C6750" s="3" t="s">
        <v>13358</v>
      </c>
      <c r="D6750" s="2" t="s">
        <v>15032</v>
      </c>
      <c r="E6750" s="3" t="s">
        <v>13094</v>
      </c>
      <c r="G6750" s="61">
        <v>277.96850000000001</v>
      </c>
    </row>
    <row r="6751" spans="1:7" x14ac:dyDescent="0.2">
      <c r="A6751" s="1" t="str">
        <f t="shared" si="107"/>
        <v>SICRO3 M0534</v>
      </c>
      <c r="B6751" s="3" t="s">
        <v>13112</v>
      </c>
      <c r="C6751" s="3" t="s">
        <v>13359</v>
      </c>
      <c r="D6751" s="2" t="s">
        <v>15033</v>
      </c>
      <c r="E6751" s="3" t="s">
        <v>13094</v>
      </c>
      <c r="G6751" s="61">
        <v>197.61170000000001</v>
      </c>
    </row>
    <row r="6752" spans="1:7" x14ac:dyDescent="0.2">
      <c r="A6752" s="1" t="str">
        <f t="shared" si="107"/>
        <v>SICRO3 M0536</v>
      </c>
      <c r="B6752" s="3" t="s">
        <v>13112</v>
      </c>
      <c r="C6752" s="3" t="s">
        <v>13360</v>
      </c>
      <c r="D6752" s="2" t="s">
        <v>15034</v>
      </c>
      <c r="E6752" s="3" t="s">
        <v>13094</v>
      </c>
      <c r="G6752" s="61">
        <v>539.11749999999995</v>
      </c>
    </row>
    <row r="6753" spans="1:7" x14ac:dyDescent="0.2">
      <c r="A6753" s="1" t="str">
        <f t="shared" si="107"/>
        <v>SICRO3 M0537</v>
      </c>
      <c r="B6753" s="3" t="s">
        <v>13112</v>
      </c>
      <c r="C6753" s="3" t="s">
        <v>13361</v>
      </c>
      <c r="D6753" s="2" t="s">
        <v>15035</v>
      </c>
      <c r="E6753" s="3" t="s">
        <v>13094</v>
      </c>
      <c r="G6753" s="61">
        <v>85.718400000000003</v>
      </c>
    </row>
    <row r="6754" spans="1:7" x14ac:dyDescent="0.2">
      <c r="A6754" s="1" t="str">
        <f t="shared" si="107"/>
        <v>SICRO3 M0538</v>
      </c>
      <c r="B6754" s="3" t="s">
        <v>13112</v>
      </c>
      <c r="C6754" s="3" t="s">
        <v>13362</v>
      </c>
      <c r="D6754" s="2" t="s">
        <v>15036</v>
      </c>
      <c r="E6754" s="3" t="s">
        <v>13095</v>
      </c>
      <c r="G6754" s="61">
        <v>188.93700000000001</v>
      </c>
    </row>
    <row r="6755" spans="1:7" x14ac:dyDescent="0.2">
      <c r="A6755" s="1" t="str">
        <f t="shared" si="107"/>
        <v>SICRO3 M0539</v>
      </c>
      <c r="B6755" s="3" t="s">
        <v>13112</v>
      </c>
      <c r="C6755" s="3" t="s">
        <v>13363</v>
      </c>
      <c r="D6755" s="2" t="s">
        <v>15037</v>
      </c>
      <c r="E6755" s="3" t="s">
        <v>13094</v>
      </c>
      <c r="G6755" s="61">
        <v>192.97970000000001</v>
      </c>
    </row>
    <row r="6756" spans="1:7" x14ac:dyDescent="0.2">
      <c r="A6756" s="1" t="str">
        <f t="shared" si="107"/>
        <v>SICRO3 M0540</v>
      </c>
      <c r="B6756" s="3" t="s">
        <v>13112</v>
      </c>
      <c r="C6756" s="3" t="s">
        <v>13364</v>
      </c>
      <c r="D6756" s="2" t="s">
        <v>15038</v>
      </c>
      <c r="E6756" s="3" t="s">
        <v>13094</v>
      </c>
      <c r="G6756" s="61">
        <v>208.43190000000001</v>
      </c>
    </row>
    <row r="6757" spans="1:7" x14ac:dyDescent="0.2">
      <c r="A6757" s="1" t="str">
        <f t="shared" si="107"/>
        <v>SICRO3 M0541</v>
      </c>
      <c r="B6757" s="3" t="s">
        <v>13112</v>
      </c>
      <c r="C6757" s="3" t="s">
        <v>13365</v>
      </c>
      <c r="D6757" s="2" t="s">
        <v>15039</v>
      </c>
      <c r="E6757" s="3" t="s">
        <v>13094</v>
      </c>
      <c r="G6757" s="61">
        <v>266.20920000000001</v>
      </c>
    </row>
    <row r="6758" spans="1:7" x14ac:dyDescent="0.2">
      <c r="A6758" s="1" t="str">
        <f t="shared" si="107"/>
        <v>SICRO3 M0542</v>
      </c>
      <c r="B6758" s="3" t="s">
        <v>13112</v>
      </c>
      <c r="C6758" s="3" t="s">
        <v>13366</v>
      </c>
      <c r="D6758" s="2" t="s">
        <v>15040</v>
      </c>
      <c r="E6758" s="3" t="s">
        <v>13094</v>
      </c>
      <c r="G6758" s="61">
        <v>75.765500000000003</v>
      </c>
    </row>
    <row r="6759" spans="1:7" x14ac:dyDescent="0.2">
      <c r="A6759" s="1" t="str">
        <f t="shared" si="107"/>
        <v>SICRO3 M0543</v>
      </c>
      <c r="B6759" s="3" t="s">
        <v>13112</v>
      </c>
      <c r="C6759" s="3" t="s">
        <v>13367</v>
      </c>
      <c r="D6759" s="2" t="s">
        <v>15041</v>
      </c>
      <c r="E6759" s="3" t="s">
        <v>13094</v>
      </c>
      <c r="G6759" s="61">
        <v>79.637900000000002</v>
      </c>
    </row>
    <row r="6760" spans="1:7" x14ac:dyDescent="0.2">
      <c r="A6760" s="1" t="str">
        <f t="shared" si="107"/>
        <v>SICRO3 M0544</v>
      </c>
      <c r="B6760" s="3" t="s">
        <v>13112</v>
      </c>
      <c r="C6760" s="3" t="s">
        <v>13368</v>
      </c>
      <c r="D6760" s="2" t="s">
        <v>15042</v>
      </c>
      <c r="E6760" s="3" t="s">
        <v>13094</v>
      </c>
      <c r="G6760" s="61">
        <v>88.346599999999995</v>
      </c>
    </row>
    <row r="6761" spans="1:7" x14ac:dyDescent="0.2">
      <c r="A6761" s="1" t="str">
        <f t="shared" si="107"/>
        <v>SICRO3 M0545</v>
      </c>
      <c r="B6761" s="3" t="s">
        <v>13112</v>
      </c>
      <c r="C6761" s="3" t="s">
        <v>13369</v>
      </c>
      <c r="D6761" s="2" t="s">
        <v>15043</v>
      </c>
      <c r="E6761" s="3" t="s">
        <v>13094</v>
      </c>
      <c r="G6761" s="61">
        <v>190.4186</v>
      </c>
    </row>
    <row r="6762" spans="1:7" x14ac:dyDescent="0.2">
      <c r="A6762" s="1" t="str">
        <f t="shared" si="107"/>
        <v>SICRO3 M0546</v>
      </c>
      <c r="B6762" s="3" t="s">
        <v>13112</v>
      </c>
      <c r="C6762" s="3" t="s">
        <v>13370</v>
      </c>
      <c r="D6762" s="2" t="s">
        <v>15044</v>
      </c>
      <c r="E6762" s="3" t="s">
        <v>13094</v>
      </c>
      <c r="G6762" s="61">
        <v>216.3929</v>
      </c>
    </row>
    <row r="6763" spans="1:7" x14ac:dyDescent="0.2">
      <c r="A6763" s="1" t="str">
        <f t="shared" si="107"/>
        <v>SICRO3 M0547</v>
      </c>
      <c r="B6763" s="3" t="s">
        <v>13112</v>
      </c>
      <c r="C6763" s="3" t="s">
        <v>13371</v>
      </c>
      <c r="D6763" s="2" t="s">
        <v>15045</v>
      </c>
      <c r="E6763" s="3" t="s">
        <v>13094</v>
      </c>
      <c r="G6763" s="61">
        <v>320.32330000000002</v>
      </c>
    </row>
    <row r="6764" spans="1:7" x14ac:dyDescent="0.2">
      <c r="A6764" s="1" t="str">
        <f t="shared" ref="A6764:A6827" si="108">CONCATENATE($B6764," ",$C6764)</f>
        <v>SICRO3 M0548</v>
      </c>
      <c r="B6764" s="3" t="s">
        <v>13112</v>
      </c>
      <c r="C6764" s="3" t="s">
        <v>13372</v>
      </c>
      <c r="D6764" s="2" t="s">
        <v>15046</v>
      </c>
      <c r="E6764" s="3" t="s">
        <v>13094</v>
      </c>
      <c r="G6764" s="61">
        <v>271.37459999999999</v>
      </c>
    </row>
    <row r="6765" spans="1:7" x14ac:dyDescent="0.2">
      <c r="A6765" s="1" t="str">
        <f t="shared" si="108"/>
        <v>SICRO3 M0549</v>
      </c>
      <c r="B6765" s="3" t="s">
        <v>13112</v>
      </c>
      <c r="C6765" s="3" t="s">
        <v>13373</v>
      </c>
      <c r="D6765" s="2" t="s">
        <v>15047</v>
      </c>
      <c r="E6765" s="3" t="s">
        <v>13094</v>
      </c>
      <c r="G6765" s="61">
        <v>318.54829999999998</v>
      </c>
    </row>
    <row r="6766" spans="1:7" x14ac:dyDescent="0.2">
      <c r="A6766" s="1" t="str">
        <f t="shared" si="108"/>
        <v>SICRO3 M0550</v>
      </c>
      <c r="B6766" s="3" t="s">
        <v>13112</v>
      </c>
      <c r="C6766" s="3" t="s">
        <v>13374</v>
      </c>
      <c r="D6766" s="2" t="s">
        <v>15048</v>
      </c>
      <c r="E6766" s="3" t="s">
        <v>13094</v>
      </c>
      <c r="G6766" s="61">
        <v>409.96730000000002</v>
      </c>
    </row>
    <row r="6767" spans="1:7" x14ac:dyDescent="0.2">
      <c r="A6767" s="1" t="str">
        <f t="shared" si="108"/>
        <v>SICRO3 M0560</v>
      </c>
      <c r="B6767" s="3" t="s">
        <v>13112</v>
      </c>
      <c r="C6767" s="3" t="s">
        <v>13375</v>
      </c>
      <c r="D6767" s="2" t="s">
        <v>15049</v>
      </c>
      <c r="E6767" s="3" t="s">
        <v>16459</v>
      </c>
      <c r="G6767" s="61">
        <v>14.234999999999999</v>
      </c>
    </row>
    <row r="6768" spans="1:7" x14ac:dyDescent="0.2">
      <c r="A6768" s="1" t="str">
        <f t="shared" si="108"/>
        <v>SICRO3 M0562</v>
      </c>
      <c r="B6768" s="3" t="s">
        <v>13112</v>
      </c>
      <c r="C6768" s="3" t="s">
        <v>13376</v>
      </c>
      <c r="D6768" s="2" t="s">
        <v>15050</v>
      </c>
      <c r="E6768" s="3" t="s">
        <v>13094</v>
      </c>
      <c r="G6768" s="61">
        <v>57.590299999999999</v>
      </c>
    </row>
    <row r="6769" spans="1:7" x14ac:dyDescent="0.2">
      <c r="A6769" s="1" t="str">
        <f t="shared" si="108"/>
        <v>SICRO3 M0563</v>
      </c>
      <c r="B6769" s="3" t="s">
        <v>13112</v>
      </c>
      <c r="C6769" s="3" t="s">
        <v>13377</v>
      </c>
      <c r="D6769" s="2" t="s">
        <v>15051</v>
      </c>
      <c r="E6769" s="3" t="s">
        <v>13094</v>
      </c>
      <c r="G6769" s="61">
        <v>95.544200000000004</v>
      </c>
    </row>
    <row r="6770" spans="1:7" x14ac:dyDescent="0.2">
      <c r="A6770" s="1" t="str">
        <f t="shared" si="108"/>
        <v>SICRO3 M0564</v>
      </c>
      <c r="B6770" s="3" t="s">
        <v>13112</v>
      </c>
      <c r="C6770" s="3" t="s">
        <v>13378</v>
      </c>
      <c r="D6770" s="2" t="s">
        <v>15052</v>
      </c>
      <c r="E6770" s="3" t="s">
        <v>13094</v>
      </c>
      <c r="G6770" s="61">
        <v>130.49350000000001</v>
      </c>
    </row>
    <row r="6771" spans="1:7" x14ac:dyDescent="0.2">
      <c r="A6771" s="1" t="str">
        <f t="shared" si="108"/>
        <v>SICRO3 M0565</v>
      </c>
      <c r="B6771" s="3" t="s">
        <v>13112</v>
      </c>
      <c r="C6771" s="3" t="s">
        <v>13379</v>
      </c>
      <c r="D6771" s="2" t="s">
        <v>15053</v>
      </c>
      <c r="E6771" s="3" t="s">
        <v>13094</v>
      </c>
      <c r="G6771" s="61">
        <v>296.07470000000001</v>
      </c>
    </row>
    <row r="6772" spans="1:7" x14ac:dyDescent="0.2">
      <c r="A6772" s="1" t="str">
        <f t="shared" si="108"/>
        <v>SICRO3 M0566</v>
      </c>
      <c r="B6772" s="3" t="s">
        <v>13112</v>
      </c>
      <c r="C6772" s="3" t="s">
        <v>13380</v>
      </c>
      <c r="D6772" s="2" t="s">
        <v>15054</v>
      </c>
      <c r="E6772" s="3" t="s">
        <v>13094</v>
      </c>
      <c r="G6772" s="61">
        <v>458.65570000000002</v>
      </c>
    </row>
    <row r="6773" spans="1:7" x14ac:dyDescent="0.2">
      <c r="A6773" s="1" t="str">
        <f t="shared" si="108"/>
        <v>SICRO3 M0567</v>
      </c>
      <c r="B6773" s="3" t="s">
        <v>13112</v>
      </c>
      <c r="C6773" s="3" t="s">
        <v>13381</v>
      </c>
      <c r="D6773" s="2" t="s">
        <v>15055</v>
      </c>
      <c r="E6773" s="3" t="s">
        <v>13094</v>
      </c>
      <c r="G6773" s="61">
        <v>146.8142</v>
      </c>
    </row>
    <row r="6774" spans="1:7" x14ac:dyDescent="0.2">
      <c r="A6774" s="1" t="str">
        <f t="shared" si="108"/>
        <v>SICRO3 M0568</v>
      </c>
      <c r="B6774" s="3" t="s">
        <v>13112</v>
      </c>
      <c r="C6774" s="3" t="s">
        <v>13382</v>
      </c>
      <c r="D6774" s="2" t="s">
        <v>15056</v>
      </c>
      <c r="E6774" s="3" t="s">
        <v>13094</v>
      </c>
      <c r="G6774" s="61">
        <v>302.74459999999999</v>
      </c>
    </row>
    <row r="6775" spans="1:7" x14ac:dyDescent="0.2">
      <c r="A6775" s="1" t="str">
        <f t="shared" si="108"/>
        <v>SICRO3 M0569</v>
      </c>
      <c r="B6775" s="3" t="s">
        <v>13112</v>
      </c>
      <c r="C6775" s="3" t="s">
        <v>13383</v>
      </c>
      <c r="D6775" s="2" t="s">
        <v>15057</v>
      </c>
      <c r="E6775" s="3" t="s">
        <v>13094</v>
      </c>
      <c r="G6775" s="61">
        <v>411.67079999999999</v>
      </c>
    </row>
    <row r="6776" spans="1:7" x14ac:dyDescent="0.2">
      <c r="A6776" s="1" t="str">
        <f t="shared" si="108"/>
        <v>SICRO3 M0570</v>
      </c>
      <c r="B6776" s="3" t="s">
        <v>13112</v>
      </c>
      <c r="C6776" s="3" t="s">
        <v>13384</v>
      </c>
      <c r="D6776" s="2" t="s">
        <v>15058</v>
      </c>
      <c r="E6776" s="3" t="s">
        <v>13094</v>
      </c>
      <c r="G6776" s="61">
        <v>348.49020000000002</v>
      </c>
    </row>
    <row r="6777" spans="1:7" x14ac:dyDescent="0.2">
      <c r="A6777" s="1" t="str">
        <f t="shared" si="108"/>
        <v>SICRO3 M0571</v>
      </c>
      <c r="B6777" s="3" t="s">
        <v>13112</v>
      </c>
      <c r="C6777" s="3" t="s">
        <v>13385</v>
      </c>
      <c r="D6777" s="2" t="s">
        <v>15059</v>
      </c>
      <c r="E6777" s="3" t="s">
        <v>13094</v>
      </c>
      <c r="G6777" s="61">
        <v>393.60550000000001</v>
      </c>
    </row>
    <row r="6778" spans="1:7" x14ac:dyDescent="0.2">
      <c r="A6778" s="1" t="str">
        <f t="shared" si="108"/>
        <v>SICRO3 M0572</v>
      </c>
      <c r="B6778" s="3" t="s">
        <v>13112</v>
      </c>
      <c r="C6778" s="3" t="s">
        <v>13386</v>
      </c>
      <c r="D6778" s="2" t="s">
        <v>15060</v>
      </c>
      <c r="E6778" s="3" t="s">
        <v>13094</v>
      </c>
      <c r="G6778" s="61">
        <v>545.69770000000005</v>
      </c>
    </row>
    <row r="6779" spans="1:7" x14ac:dyDescent="0.2">
      <c r="A6779" s="1" t="str">
        <f t="shared" si="108"/>
        <v>SICRO3 M0573</v>
      </c>
      <c r="B6779" s="3" t="s">
        <v>13112</v>
      </c>
      <c r="C6779" s="3" t="s">
        <v>13387</v>
      </c>
      <c r="D6779" s="2" t="s">
        <v>15061</v>
      </c>
      <c r="E6779" s="3" t="s">
        <v>13094</v>
      </c>
      <c r="G6779" s="61">
        <v>4479.9282999999996</v>
      </c>
    </row>
    <row r="6780" spans="1:7" x14ac:dyDescent="0.2">
      <c r="A6780" s="1" t="str">
        <f t="shared" si="108"/>
        <v>SICRO3 M0574</v>
      </c>
      <c r="B6780" s="3" t="s">
        <v>13112</v>
      </c>
      <c r="C6780" s="3" t="s">
        <v>13388</v>
      </c>
      <c r="D6780" s="2" t="s">
        <v>15062</v>
      </c>
      <c r="E6780" s="3" t="s">
        <v>13094</v>
      </c>
      <c r="G6780" s="61">
        <v>708.66430000000003</v>
      </c>
    </row>
    <row r="6781" spans="1:7" x14ac:dyDescent="0.2">
      <c r="A6781" s="1" t="str">
        <f t="shared" si="108"/>
        <v>SICRO3 M0575</v>
      </c>
      <c r="B6781" s="3" t="s">
        <v>13112</v>
      </c>
      <c r="C6781" s="3" t="s">
        <v>13389</v>
      </c>
      <c r="D6781" s="2" t="s">
        <v>15063</v>
      </c>
      <c r="E6781" s="3" t="s">
        <v>13094</v>
      </c>
      <c r="G6781" s="61">
        <v>1076.7520999999999</v>
      </c>
    </row>
    <row r="6782" spans="1:7" x14ac:dyDescent="0.2">
      <c r="A6782" s="1" t="str">
        <f t="shared" si="108"/>
        <v>SICRO3 M0576</v>
      </c>
      <c r="B6782" s="3" t="s">
        <v>13112</v>
      </c>
      <c r="C6782" s="3" t="s">
        <v>13390</v>
      </c>
      <c r="D6782" s="2" t="s">
        <v>15064</v>
      </c>
      <c r="E6782" s="3" t="s">
        <v>13094</v>
      </c>
      <c r="G6782" s="61">
        <v>291.24709999999999</v>
      </c>
    </row>
    <row r="6783" spans="1:7" x14ac:dyDescent="0.2">
      <c r="A6783" s="1" t="str">
        <f t="shared" si="108"/>
        <v>SICRO3 M0601</v>
      </c>
      <c r="B6783" s="3" t="s">
        <v>13112</v>
      </c>
      <c r="C6783" s="3" t="s">
        <v>13391</v>
      </c>
      <c r="D6783" s="2" t="s">
        <v>15065</v>
      </c>
      <c r="E6783" s="3" t="s">
        <v>13094</v>
      </c>
      <c r="G6783" s="61">
        <v>789.78009999999995</v>
      </c>
    </row>
    <row r="6784" spans="1:7" x14ac:dyDescent="0.2">
      <c r="A6784" s="1" t="str">
        <f t="shared" si="108"/>
        <v>SICRO3 M0602</v>
      </c>
      <c r="B6784" s="3" t="s">
        <v>13112</v>
      </c>
      <c r="C6784" s="3" t="s">
        <v>13392</v>
      </c>
      <c r="D6784" s="2" t="s">
        <v>15066</v>
      </c>
      <c r="E6784" s="3" t="s">
        <v>13094</v>
      </c>
      <c r="G6784" s="61">
        <v>7387.2767999999996</v>
      </c>
    </row>
    <row r="6785" spans="1:7" x14ac:dyDescent="0.2">
      <c r="A6785" s="1" t="str">
        <f t="shared" si="108"/>
        <v>SICRO3 M0603</v>
      </c>
      <c r="B6785" s="3" t="s">
        <v>13112</v>
      </c>
      <c r="C6785" s="3" t="s">
        <v>13393</v>
      </c>
      <c r="D6785" s="2" t="s">
        <v>15067</v>
      </c>
      <c r="E6785" s="3" t="s">
        <v>13094</v>
      </c>
      <c r="G6785" s="61">
        <v>6029.5300999999999</v>
      </c>
    </row>
    <row r="6786" spans="1:7" x14ac:dyDescent="0.2">
      <c r="A6786" s="1" t="str">
        <f t="shared" si="108"/>
        <v>SICRO3 M0614</v>
      </c>
      <c r="B6786" s="3" t="s">
        <v>13112</v>
      </c>
      <c r="C6786" s="3" t="s">
        <v>13394</v>
      </c>
      <c r="D6786" s="2" t="s">
        <v>15068</v>
      </c>
      <c r="E6786" s="3" t="s">
        <v>13097</v>
      </c>
      <c r="G6786" s="61" t="s">
        <v>16465</v>
      </c>
    </row>
    <row r="6787" spans="1:7" x14ac:dyDescent="0.2">
      <c r="A6787" s="1" t="str">
        <f t="shared" si="108"/>
        <v>SICRO3 M0615</v>
      </c>
      <c r="B6787" s="3" t="s">
        <v>13112</v>
      </c>
      <c r="C6787" s="3" t="s">
        <v>13395</v>
      </c>
      <c r="D6787" s="2" t="s">
        <v>15069</v>
      </c>
      <c r="E6787" s="3" t="s">
        <v>13096</v>
      </c>
      <c r="G6787" s="61">
        <v>7.6108000000000002</v>
      </c>
    </row>
    <row r="6788" spans="1:7" x14ac:dyDescent="0.2">
      <c r="A6788" s="1" t="str">
        <f t="shared" si="108"/>
        <v>SICRO3 M0639</v>
      </c>
      <c r="B6788" s="3" t="s">
        <v>13112</v>
      </c>
      <c r="C6788" s="3" t="s">
        <v>13396</v>
      </c>
      <c r="D6788" s="2" t="s">
        <v>15070</v>
      </c>
      <c r="E6788" s="3" t="s">
        <v>13094</v>
      </c>
      <c r="G6788" s="61">
        <v>132.1054</v>
      </c>
    </row>
    <row r="6789" spans="1:7" x14ac:dyDescent="0.2">
      <c r="A6789" s="1" t="str">
        <f t="shared" si="108"/>
        <v>SICRO3 M0640</v>
      </c>
      <c r="B6789" s="3" t="s">
        <v>13112</v>
      </c>
      <c r="C6789" s="3" t="s">
        <v>13397</v>
      </c>
      <c r="D6789" s="2" t="s">
        <v>15071</v>
      </c>
      <c r="E6789" s="3" t="s">
        <v>13094</v>
      </c>
      <c r="G6789" s="61">
        <v>125.4049</v>
      </c>
    </row>
    <row r="6790" spans="1:7" x14ac:dyDescent="0.2">
      <c r="A6790" s="1" t="str">
        <f t="shared" si="108"/>
        <v>SICRO3 M0641</v>
      </c>
      <c r="B6790" s="3" t="s">
        <v>13112</v>
      </c>
      <c r="C6790" s="3" t="s">
        <v>13398</v>
      </c>
      <c r="D6790" s="2" t="s">
        <v>15072</v>
      </c>
      <c r="E6790" s="3" t="s">
        <v>13094</v>
      </c>
      <c r="G6790" s="61">
        <v>1541.8434</v>
      </c>
    </row>
    <row r="6791" spans="1:7" x14ac:dyDescent="0.2">
      <c r="A6791" s="1" t="str">
        <f t="shared" si="108"/>
        <v>SICRO3 M0642</v>
      </c>
      <c r="B6791" s="3" t="s">
        <v>13112</v>
      </c>
      <c r="C6791" s="3" t="s">
        <v>13399</v>
      </c>
      <c r="D6791" s="2" t="s">
        <v>15073</v>
      </c>
      <c r="E6791" s="3" t="s">
        <v>13094</v>
      </c>
      <c r="G6791" s="61">
        <v>776.84029999999996</v>
      </c>
    </row>
    <row r="6792" spans="1:7" x14ac:dyDescent="0.2">
      <c r="A6792" s="1" t="str">
        <f t="shared" si="108"/>
        <v>SICRO3 M0643</v>
      </c>
      <c r="B6792" s="3" t="s">
        <v>13112</v>
      </c>
      <c r="C6792" s="3" t="s">
        <v>13400</v>
      </c>
      <c r="D6792" s="2" t="s">
        <v>15074</v>
      </c>
      <c r="E6792" s="3" t="s">
        <v>13094</v>
      </c>
      <c r="G6792" s="61">
        <v>208.49029999999999</v>
      </c>
    </row>
    <row r="6793" spans="1:7" x14ac:dyDescent="0.2">
      <c r="A6793" s="1" t="str">
        <f t="shared" si="108"/>
        <v>SICRO3 M0644</v>
      </c>
      <c r="B6793" s="3" t="s">
        <v>13112</v>
      </c>
      <c r="C6793" s="3" t="s">
        <v>13401</v>
      </c>
      <c r="D6793" s="2" t="s">
        <v>15075</v>
      </c>
      <c r="E6793" s="3" t="s">
        <v>13094</v>
      </c>
      <c r="G6793" s="61">
        <v>126.14</v>
      </c>
    </row>
    <row r="6794" spans="1:7" x14ac:dyDescent="0.2">
      <c r="A6794" s="1" t="str">
        <f t="shared" si="108"/>
        <v>SICRO3 M0645</v>
      </c>
      <c r="B6794" s="3" t="s">
        <v>13112</v>
      </c>
      <c r="C6794" s="3" t="s">
        <v>13402</v>
      </c>
      <c r="D6794" s="2" t="s">
        <v>15076</v>
      </c>
      <c r="E6794" s="3" t="s">
        <v>13094</v>
      </c>
      <c r="G6794" s="61">
        <v>197.26779999999999</v>
      </c>
    </row>
    <row r="6795" spans="1:7" x14ac:dyDescent="0.2">
      <c r="A6795" s="1" t="str">
        <f t="shared" si="108"/>
        <v>SICRO3 M0646</v>
      </c>
      <c r="B6795" s="3" t="s">
        <v>13112</v>
      </c>
      <c r="C6795" s="3" t="s">
        <v>13403</v>
      </c>
      <c r="D6795" s="2" t="s">
        <v>15077</v>
      </c>
      <c r="E6795" s="3" t="s">
        <v>13095</v>
      </c>
      <c r="G6795" s="61">
        <v>276.74810000000002</v>
      </c>
    </row>
    <row r="6796" spans="1:7" x14ac:dyDescent="0.2">
      <c r="A6796" s="1" t="str">
        <f t="shared" si="108"/>
        <v>SICRO3 M0647</v>
      </c>
      <c r="B6796" s="3" t="s">
        <v>13112</v>
      </c>
      <c r="C6796" s="3" t="s">
        <v>13404</v>
      </c>
      <c r="D6796" s="2" t="s">
        <v>15078</v>
      </c>
      <c r="E6796" s="3" t="s">
        <v>13095</v>
      </c>
      <c r="G6796" s="61">
        <v>87.981200000000001</v>
      </c>
    </row>
    <row r="6797" spans="1:7" x14ac:dyDescent="0.2">
      <c r="A6797" s="1" t="str">
        <f t="shared" si="108"/>
        <v>SICRO3 M0648</v>
      </c>
      <c r="B6797" s="3" t="s">
        <v>13112</v>
      </c>
      <c r="C6797" s="3" t="s">
        <v>13405</v>
      </c>
      <c r="D6797" s="2" t="s">
        <v>15079</v>
      </c>
      <c r="E6797" s="3" t="s">
        <v>13095</v>
      </c>
      <c r="G6797" s="61">
        <v>118.1835</v>
      </c>
    </row>
    <row r="6798" spans="1:7" x14ac:dyDescent="0.2">
      <c r="A6798" s="1" t="str">
        <f t="shared" si="108"/>
        <v>SICRO3 M0649</v>
      </c>
      <c r="B6798" s="3" t="s">
        <v>13112</v>
      </c>
      <c r="C6798" s="3" t="s">
        <v>13406</v>
      </c>
      <c r="D6798" s="2" t="s">
        <v>15080</v>
      </c>
      <c r="E6798" s="3" t="s">
        <v>13095</v>
      </c>
      <c r="G6798" s="61">
        <v>131.8466</v>
      </c>
    </row>
    <row r="6799" spans="1:7" x14ac:dyDescent="0.2">
      <c r="A6799" s="1" t="str">
        <f t="shared" si="108"/>
        <v>SICRO3 M0650</v>
      </c>
      <c r="B6799" s="3" t="s">
        <v>13112</v>
      </c>
      <c r="C6799" s="3" t="s">
        <v>13407</v>
      </c>
      <c r="D6799" s="2" t="s">
        <v>15081</v>
      </c>
      <c r="E6799" s="3" t="s">
        <v>13095</v>
      </c>
      <c r="G6799" s="61">
        <v>184.3845</v>
      </c>
    </row>
    <row r="6800" spans="1:7" x14ac:dyDescent="0.2">
      <c r="A6800" s="1" t="str">
        <f t="shared" si="108"/>
        <v>SICRO3 M0666</v>
      </c>
      <c r="B6800" s="3" t="s">
        <v>13112</v>
      </c>
      <c r="C6800" s="3" t="s">
        <v>13408</v>
      </c>
      <c r="D6800" s="2" t="s">
        <v>15082</v>
      </c>
      <c r="E6800" s="3" t="s">
        <v>13094</v>
      </c>
      <c r="G6800" s="61">
        <v>8884.1147000000001</v>
      </c>
    </row>
    <row r="6801" spans="1:7" x14ac:dyDescent="0.2">
      <c r="A6801" s="1" t="str">
        <f t="shared" si="108"/>
        <v>SICRO3 M0667</v>
      </c>
      <c r="B6801" s="3" t="s">
        <v>13112</v>
      </c>
      <c r="C6801" s="3" t="s">
        <v>13409</v>
      </c>
      <c r="D6801" s="2" t="s">
        <v>15083</v>
      </c>
      <c r="E6801" s="3" t="s">
        <v>13094</v>
      </c>
      <c r="G6801" s="61">
        <v>13897.28</v>
      </c>
    </row>
    <row r="6802" spans="1:7" x14ac:dyDescent="0.2">
      <c r="A6802" s="1" t="str">
        <f t="shared" si="108"/>
        <v>SICRO3 M0668</v>
      </c>
      <c r="B6802" s="3" t="s">
        <v>13112</v>
      </c>
      <c r="C6802" s="3" t="s">
        <v>13410</v>
      </c>
      <c r="D6802" s="2" t="s">
        <v>15084</v>
      </c>
      <c r="E6802" s="3" t="s">
        <v>13094</v>
      </c>
      <c r="G6802" s="61">
        <v>18262.7919</v>
      </c>
    </row>
    <row r="6803" spans="1:7" x14ac:dyDescent="0.2">
      <c r="A6803" s="1" t="str">
        <f t="shared" si="108"/>
        <v>SICRO3 M0669</v>
      </c>
      <c r="B6803" s="3" t="s">
        <v>13112</v>
      </c>
      <c r="C6803" s="3" t="s">
        <v>13411</v>
      </c>
      <c r="D6803" s="2" t="s">
        <v>15085</v>
      </c>
      <c r="E6803" s="3" t="s">
        <v>13094</v>
      </c>
      <c r="G6803" s="61">
        <v>30447.128700000001</v>
      </c>
    </row>
    <row r="6804" spans="1:7" x14ac:dyDescent="0.2">
      <c r="A6804" s="1" t="str">
        <f t="shared" si="108"/>
        <v>SICRO3 M0673</v>
      </c>
      <c r="B6804" s="3" t="s">
        <v>13112</v>
      </c>
      <c r="C6804" s="3" t="s">
        <v>13412</v>
      </c>
      <c r="D6804" s="2" t="s">
        <v>15086</v>
      </c>
      <c r="E6804" s="3" t="s">
        <v>13095</v>
      </c>
      <c r="G6804" s="61">
        <v>187.1678</v>
      </c>
    </row>
    <row r="6805" spans="1:7" x14ac:dyDescent="0.2">
      <c r="A6805" s="1" t="str">
        <f t="shared" si="108"/>
        <v>SICRO3 M0677</v>
      </c>
      <c r="B6805" s="3" t="s">
        <v>13112</v>
      </c>
      <c r="C6805" s="3" t="s">
        <v>13413</v>
      </c>
      <c r="D6805" s="2" t="s">
        <v>15087</v>
      </c>
      <c r="E6805" s="3" t="s">
        <v>13095</v>
      </c>
      <c r="G6805" s="61">
        <v>241.8235</v>
      </c>
    </row>
    <row r="6806" spans="1:7" x14ac:dyDescent="0.2">
      <c r="A6806" s="1" t="str">
        <f t="shared" si="108"/>
        <v>SICRO3 M0682</v>
      </c>
      <c r="B6806" s="3" t="s">
        <v>13112</v>
      </c>
      <c r="C6806" s="3" t="s">
        <v>13414</v>
      </c>
      <c r="D6806" s="2" t="s">
        <v>15088</v>
      </c>
      <c r="E6806" s="3" t="s">
        <v>13096</v>
      </c>
      <c r="G6806" s="61">
        <v>9.9336000000000002</v>
      </c>
    </row>
    <row r="6807" spans="1:7" x14ac:dyDescent="0.2">
      <c r="A6807" s="1" t="str">
        <f t="shared" si="108"/>
        <v>SICRO3 M0686</v>
      </c>
      <c r="B6807" s="3" t="s">
        <v>13112</v>
      </c>
      <c r="C6807" s="3" t="s">
        <v>13415</v>
      </c>
      <c r="D6807" s="2" t="s">
        <v>15089</v>
      </c>
      <c r="E6807" s="3" t="s">
        <v>13095</v>
      </c>
      <c r="G6807" s="61">
        <v>275.44880000000001</v>
      </c>
    </row>
    <row r="6808" spans="1:7" x14ac:dyDescent="0.2">
      <c r="A6808" s="1" t="str">
        <f t="shared" si="108"/>
        <v>SICRO3 M0713</v>
      </c>
      <c r="B6808" s="3" t="s">
        <v>13112</v>
      </c>
      <c r="C6808" s="3" t="s">
        <v>13416</v>
      </c>
      <c r="D6808" s="2" t="s">
        <v>15090</v>
      </c>
      <c r="E6808" s="3" t="s">
        <v>13094</v>
      </c>
      <c r="G6808" s="61">
        <v>367.7765</v>
      </c>
    </row>
    <row r="6809" spans="1:7" x14ac:dyDescent="0.2">
      <c r="A6809" s="1" t="str">
        <f t="shared" si="108"/>
        <v>SICRO3 M0714</v>
      </c>
      <c r="B6809" s="3" t="s">
        <v>13112</v>
      </c>
      <c r="C6809" s="3" t="s">
        <v>13417</v>
      </c>
      <c r="D6809" s="2" t="s">
        <v>15091</v>
      </c>
      <c r="E6809" s="3" t="s">
        <v>16459</v>
      </c>
      <c r="G6809" s="61">
        <v>114.7831</v>
      </c>
    </row>
    <row r="6810" spans="1:7" x14ac:dyDescent="0.2">
      <c r="A6810" s="1" t="str">
        <f t="shared" si="108"/>
        <v>SICRO3 M0715</v>
      </c>
      <c r="B6810" s="3" t="s">
        <v>13112</v>
      </c>
      <c r="C6810" s="3" t="s">
        <v>13418</v>
      </c>
      <c r="D6810" s="2" t="s">
        <v>15092</v>
      </c>
      <c r="E6810" s="3" t="s">
        <v>16459</v>
      </c>
      <c r="G6810" s="61">
        <v>143.12110000000001</v>
      </c>
    </row>
    <row r="6811" spans="1:7" x14ac:dyDescent="0.2">
      <c r="A6811" s="1" t="str">
        <f t="shared" si="108"/>
        <v>SICRO3 M0716</v>
      </c>
      <c r="B6811" s="3" t="s">
        <v>13112</v>
      </c>
      <c r="C6811" s="3" t="s">
        <v>13419</v>
      </c>
      <c r="D6811" s="2" t="s">
        <v>15093</v>
      </c>
      <c r="E6811" s="3" t="s">
        <v>16459</v>
      </c>
      <c r="G6811" s="61">
        <v>193.71709999999999</v>
      </c>
    </row>
    <row r="6812" spans="1:7" x14ac:dyDescent="0.2">
      <c r="A6812" s="1" t="str">
        <f t="shared" si="108"/>
        <v>SICRO3 M0717</v>
      </c>
      <c r="B6812" s="3" t="s">
        <v>13112</v>
      </c>
      <c r="C6812" s="3" t="s">
        <v>13420</v>
      </c>
      <c r="D6812" s="2" t="s">
        <v>15094</v>
      </c>
      <c r="E6812" s="3" t="s">
        <v>16459</v>
      </c>
      <c r="G6812" s="61">
        <v>301.29419999999999</v>
      </c>
    </row>
    <row r="6813" spans="1:7" x14ac:dyDescent="0.2">
      <c r="A6813" s="1" t="str">
        <f t="shared" si="108"/>
        <v>SICRO3 M0718</v>
      </c>
      <c r="B6813" s="3" t="s">
        <v>13112</v>
      </c>
      <c r="C6813" s="3" t="s">
        <v>13421</v>
      </c>
      <c r="D6813" s="2" t="s">
        <v>15095</v>
      </c>
      <c r="E6813" s="3" t="s">
        <v>16459</v>
      </c>
      <c r="G6813" s="61">
        <v>62.330300000000001</v>
      </c>
    </row>
    <row r="6814" spans="1:7" x14ac:dyDescent="0.2">
      <c r="A6814" s="1" t="str">
        <f t="shared" si="108"/>
        <v>SICRO3 M0719</v>
      </c>
      <c r="B6814" s="3" t="s">
        <v>13112</v>
      </c>
      <c r="C6814" s="3" t="s">
        <v>13422</v>
      </c>
      <c r="D6814" s="2" t="s">
        <v>15096</v>
      </c>
      <c r="E6814" s="3" t="s">
        <v>16459</v>
      </c>
      <c r="G6814" s="61">
        <v>36.866</v>
      </c>
    </row>
    <row r="6815" spans="1:7" x14ac:dyDescent="0.2">
      <c r="A6815" s="1" t="str">
        <f t="shared" si="108"/>
        <v>SICRO3 M0721</v>
      </c>
      <c r="B6815" s="3" t="s">
        <v>13112</v>
      </c>
      <c r="C6815" s="3" t="s">
        <v>13423</v>
      </c>
      <c r="D6815" s="2" t="s">
        <v>15097</v>
      </c>
      <c r="E6815" s="3" t="s">
        <v>16459</v>
      </c>
      <c r="G6815" s="61">
        <v>38.817799999999998</v>
      </c>
    </row>
    <row r="6816" spans="1:7" x14ac:dyDescent="0.2">
      <c r="A6816" s="1" t="str">
        <f t="shared" si="108"/>
        <v>SICRO3 M0722</v>
      </c>
      <c r="B6816" s="3" t="s">
        <v>13112</v>
      </c>
      <c r="C6816" s="3" t="s">
        <v>13424</v>
      </c>
      <c r="D6816" s="2" t="s">
        <v>15098</v>
      </c>
      <c r="E6816" s="3" t="s">
        <v>13095</v>
      </c>
      <c r="G6816" s="61">
        <v>341.18979999999999</v>
      </c>
    </row>
    <row r="6817" spans="1:7" x14ac:dyDescent="0.2">
      <c r="A6817" s="1" t="str">
        <f t="shared" si="108"/>
        <v>SICRO3 M0729</v>
      </c>
      <c r="B6817" s="3" t="s">
        <v>13112</v>
      </c>
      <c r="C6817" s="3" t="s">
        <v>13425</v>
      </c>
      <c r="D6817" s="2" t="s">
        <v>15099</v>
      </c>
      <c r="E6817" s="3" t="s">
        <v>16459</v>
      </c>
      <c r="G6817" s="61">
        <v>4.1407999999999996</v>
      </c>
    </row>
    <row r="6818" spans="1:7" x14ac:dyDescent="0.2">
      <c r="A6818" s="1" t="str">
        <f t="shared" si="108"/>
        <v>SICRO3 M0734</v>
      </c>
      <c r="B6818" s="3" t="s">
        <v>13112</v>
      </c>
      <c r="C6818" s="3" t="s">
        <v>13426</v>
      </c>
      <c r="D6818" s="2" t="s">
        <v>15100</v>
      </c>
      <c r="E6818" s="3" t="s">
        <v>13095</v>
      </c>
      <c r="G6818" s="61">
        <v>494.09649999999999</v>
      </c>
    </row>
    <row r="6819" spans="1:7" x14ac:dyDescent="0.2">
      <c r="A6819" s="1" t="str">
        <f t="shared" si="108"/>
        <v>SICRO3 M0741</v>
      </c>
      <c r="B6819" s="3" t="s">
        <v>13112</v>
      </c>
      <c r="C6819" s="3" t="s">
        <v>13427</v>
      </c>
      <c r="D6819" s="2" t="s">
        <v>15101</v>
      </c>
      <c r="E6819" s="3" t="s">
        <v>13098</v>
      </c>
      <c r="G6819" s="61">
        <v>7.1665999999999999</v>
      </c>
    </row>
    <row r="6820" spans="1:7" x14ac:dyDescent="0.2">
      <c r="A6820" s="1" t="str">
        <f t="shared" si="108"/>
        <v>SICRO3 M0745</v>
      </c>
      <c r="B6820" s="3" t="s">
        <v>13112</v>
      </c>
      <c r="C6820" s="3" t="s">
        <v>13428</v>
      </c>
      <c r="D6820" s="2" t="s">
        <v>15102</v>
      </c>
      <c r="E6820" s="3" t="s">
        <v>13096</v>
      </c>
      <c r="G6820" s="61">
        <v>13.730600000000001</v>
      </c>
    </row>
    <row r="6821" spans="1:7" x14ac:dyDescent="0.2">
      <c r="A6821" s="1" t="str">
        <f t="shared" si="108"/>
        <v>SICRO3 M0755</v>
      </c>
      <c r="B6821" s="3" t="s">
        <v>13112</v>
      </c>
      <c r="C6821" s="3" t="s">
        <v>13429</v>
      </c>
      <c r="D6821" s="2" t="s">
        <v>15103</v>
      </c>
      <c r="E6821" s="3" t="s">
        <v>13095</v>
      </c>
      <c r="G6821" s="61">
        <v>653.66369999999995</v>
      </c>
    </row>
    <row r="6822" spans="1:7" x14ac:dyDescent="0.2">
      <c r="A6822" s="1" t="str">
        <f t="shared" si="108"/>
        <v>SICRO3 M0756</v>
      </c>
      <c r="B6822" s="3" t="s">
        <v>13112</v>
      </c>
      <c r="C6822" s="3" t="s">
        <v>13430</v>
      </c>
      <c r="D6822" s="2" t="s">
        <v>15104</v>
      </c>
      <c r="E6822" s="3" t="s">
        <v>13095</v>
      </c>
      <c r="G6822" s="61">
        <v>900.85289999999998</v>
      </c>
    </row>
    <row r="6823" spans="1:7" x14ac:dyDescent="0.2">
      <c r="A6823" s="1" t="str">
        <f t="shared" si="108"/>
        <v>SICRO3 M0767</v>
      </c>
      <c r="B6823" s="3" t="s">
        <v>13112</v>
      </c>
      <c r="C6823" s="3" t="s">
        <v>13431</v>
      </c>
      <c r="D6823" s="2" t="s">
        <v>15105</v>
      </c>
      <c r="E6823" s="3" t="s">
        <v>13094</v>
      </c>
      <c r="G6823" s="61">
        <v>212.2655</v>
      </c>
    </row>
    <row r="6824" spans="1:7" x14ac:dyDescent="0.2">
      <c r="A6824" s="1" t="str">
        <f t="shared" si="108"/>
        <v>SICRO3 M0769</v>
      </c>
      <c r="B6824" s="3" t="s">
        <v>13112</v>
      </c>
      <c r="C6824" s="3" t="s">
        <v>13432</v>
      </c>
      <c r="D6824" s="2" t="s">
        <v>15106</v>
      </c>
      <c r="E6824" s="3" t="s">
        <v>13098</v>
      </c>
      <c r="G6824" s="61">
        <v>1.5492999999999999</v>
      </c>
    </row>
    <row r="6825" spans="1:7" x14ac:dyDescent="0.2">
      <c r="A6825" s="1" t="str">
        <f t="shared" si="108"/>
        <v>SICRO3 M0771</v>
      </c>
      <c r="B6825" s="3" t="s">
        <v>13112</v>
      </c>
      <c r="C6825" s="3" t="s">
        <v>13433</v>
      </c>
      <c r="D6825" s="2" t="s">
        <v>15107</v>
      </c>
      <c r="E6825" s="3" t="s">
        <v>13094</v>
      </c>
      <c r="G6825" s="61">
        <v>360.89800000000002</v>
      </c>
    </row>
    <row r="6826" spans="1:7" x14ac:dyDescent="0.2">
      <c r="A6826" s="1" t="str">
        <f t="shared" si="108"/>
        <v>SICRO3 M0773</v>
      </c>
      <c r="B6826" s="3" t="s">
        <v>13112</v>
      </c>
      <c r="C6826" s="3" t="s">
        <v>13434</v>
      </c>
      <c r="D6826" s="2" t="s">
        <v>15108</v>
      </c>
      <c r="E6826" s="3" t="s">
        <v>13095</v>
      </c>
      <c r="G6826" s="61">
        <v>54.985300000000002</v>
      </c>
    </row>
    <row r="6827" spans="1:7" x14ac:dyDescent="0.2">
      <c r="A6827" s="1" t="str">
        <f t="shared" si="108"/>
        <v>SICRO3 M0785</v>
      </c>
      <c r="B6827" s="3" t="s">
        <v>13112</v>
      </c>
      <c r="C6827" s="3" t="s">
        <v>13435</v>
      </c>
      <c r="D6827" s="2" t="s">
        <v>15109</v>
      </c>
      <c r="E6827" s="3" t="s">
        <v>13103</v>
      </c>
      <c r="G6827" s="61" t="s">
        <v>16465</v>
      </c>
    </row>
    <row r="6828" spans="1:7" x14ac:dyDescent="0.2">
      <c r="A6828" s="1" t="str">
        <f t="shared" ref="A6828:A6891" si="109">CONCATENATE($B6828," ",$C6828)</f>
        <v>SICRO3 M0786</v>
      </c>
      <c r="B6828" s="3" t="s">
        <v>13112</v>
      </c>
      <c r="C6828" s="3" t="s">
        <v>13436</v>
      </c>
      <c r="D6828" s="2" t="s">
        <v>15110</v>
      </c>
      <c r="E6828" s="3" t="s">
        <v>13097</v>
      </c>
      <c r="G6828" s="61">
        <v>369.33280000000002</v>
      </c>
    </row>
    <row r="6829" spans="1:7" x14ac:dyDescent="0.2">
      <c r="A6829" s="1" t="str">
        <f t="shared" si="109"/>
        <v>SICRO3 M0787</v>
      </c>
      <c r="B6829" s="3" t="s">
        <v>13112</v>
      </c>
      <c r="C6829" s="3" t="s">
        <v>13437</v>
      </c>
      <c r="D6829" s="2" t="s">
        <v>15111</v>
      </c>
      <c r="E6829" s="3" t="s">
        <v>13096</v>
      </c>
      <c r="G6829" s="61">
        <v>29.1723</v>
      </c>
    </row>
    <row r="6830" spans="1:7" ht="22.5" x14ac:dyDescent="0.2">
      <c r="A6830" s="1" t="str">
        <f t="shared" si="109"/>
        <v>SICRO3 M0789</v>
      </c>
      <c r="B6830" s="3" t="s">
        <v>13112</v>
      </c>
      <c r="C6830" s="3" t="s">
        <v>13438</v>
      </c>
      <c r="D6830" s="2" t="s">
        <v>15112</v>
      </c>
      <c r="E6830" s="3" t="s">
        <v>13096</v>
      </c>
      <c r="G6830" s="61">
        <v>30.5029</v>
      </c>
    </row>
    <row r="6831" spans="1:7" x14ac:dyDescent="0.2">
      <c r="A6831" s="1" t="str">
        <f t="shared" si="109"/>
        <v>SICRO3 M0796</v>
      </c>
      <c r="B6831" s="3" t="s">
        <v>13112</v>
      </c>
      <c r="C6831" s="3" t="s">
        <v>13439</v>
      </c>
      <c r="D6831" s="2" t="s">
        <v>15113</v>
      </c>
      <c r="E6831" s="3" t="s">
        <v>13094</v>
      </c>
      <c r="G6831" s="61">
        <v>60319.39</v>
      </c>
    </row>
    <row r="6832" spans="1:7" x14ac:dyDescent="0.2">
      <c r="A6832" s="1" t="str">
        <f t="shared" si="109"/>
        <v>SICRO3 M0798</v>
      </c>
      <c r="B6832" s="3" t="s">
        <v>13112</v>
      </c>
      <c r="C6832" s="3" t="s">
        <v>13440</v>
      </c>
      <c r="D6832" s="2" t="s">
        <v>15114</v>
      </c>
      <c r="E6832" s="3" t="s">
        <v>13093</v>
      </c>
      <c r="G6832" s="61">
        <v>114.5393</v>
      </c>
    </row>
    <row r="6833" spans="1:7" x14ac:dyDescent="0.2">
      <c r="A6833" s="1" t="str">
        <f t="shared" si="109"/>
        <v>SICRO3 M0804</v>
      </c>
      <c r="B6833" s="3" t="s">
        <v>13112</v>
      </c>
      <c r="C6833" s="3" t="s">
        <v>13441</v>
      </c>
      <c r="D6833" s="2" t="s">
        <v>15115</v>
      </c>
      <c r="E6833" s="3" t="s">
        <v>13095</v>
      </c>
      <c r="G6833" s="61">
        <v>29.647500000000001</v>
      </c>
    </row>
    <row r="6834" spans="1:7" x14ac:dyDescent="0.2">
      <c r="A6834" s="1" t="str">
        <f t="shared" si="109"/>
        <v>SICRO3 M0805</v>
      </c>
      <c r="B6834" s="3" t="s">
        <v>13112</v>
      </c>
      <c r="C6834" s="3" t="s">
        <v>13442</v>
      </c>
      <c r="D6834" s="2" t="s">
        <v>15116</v>
      </c>
      <c r="E6834" s="3" t="s">
        <v>13094</v>
      </c>
      <c r="G6834" s="61">
        <v>98001.040200000003</v>
      </c>
    </row>
    <row r="6835" spans="1:7" x14ac:dyDescent="0.2">
      <c r="A6835" s="1" t="str">
        <f t="shared" si="109"/>
        <v>SICRO3 M0808</v>
      </c>
      <c r="B6835" s="3" t="s">
        <v>13112</v>
      </c>
      <c r="C6835" s="3" t="s">
        <v>13443</v>
      </c>
      <c r="D6835" s="2" t="s">
        <v>15117</v>
      </c>
      <c r="E6835" s="3" t="s">
        <v>13097</v>
      </c>
      <c r="G6835" s="61">
        <v>116.5134</v>
      </c>
    </row>
    <row r="6836" spans="1:7" x14ac:dyDescent="0.2">
      <c r="A6836" s="1" t="str">
        <f t="shared" si="109"/>
        <v>SICRO3 M0809</v>
      </c>
      <c r="B6836" s="3" t="s">
        <v>13112</v>
      </c>
      <c r="C6836" s="3" t="s">
        <v>13444</v>
      </c>
      <c r="D6836" s="2" t="s">
        <v>15118</v>
      </c>
      <c r="E6836" s="3" t="s">
        <v>13095</v>
      </c>
      <c r="G6836" s="61">
        <v>9.9578000000000007</v>
      </c>
    </row>
    <row r="6837" spans="1:7" x14ac:dyDescent="0.2">
      <c r="A6837" s="1" t="str">
        <f t="shared" si="109"/>
        <v>SICRO3 M0810</v>
      </c>
      <c r="B6837" s="3" t="s">
        <v>13112</v>
      </c>
      <c r="C6837" s="3" t="s">
        <v>13445</v>
      </c>
      <c r="D6837" s="2" t="s">
        <v>15119</v>
      </c>
      <c r="E6837" s="3" t="s">
        <v>13095</v>
      </c>
      <c r="G6837" s="61">
        <v>654.94489999999996</v>
      </c>
    </row>
    <row r="6838" spans="1:7" x14ac:dyDescent="0.2">
      <c r="A6838" s="1" t="str">
        <f t="shared" si="109"/>
        <v>SICRO3 M0812</v>
      </c>
      <c r="B6838" s="3" t="s">
        <v>13112</v>
      </c>
      <c r="C6838" s="3" t="s">
        <v>13446</v>
      </c>
      <c r="D6838" s="2" t="s">
        <v>15120</v>
      </c>
      <c r="E6838" s="3" t="s">
        <v>13094</v>
      </c>
      <c r="G6838" s="61">
        <v>3.86</v>
      </c>
    </row>
    <row r="6839" spans="1:7" x14ac:dyDescent="0.2">
      <c r="A6839" s="1" t="str">
        <f t="shared" si="109"/>
        <v>SICRO3 M0818</v>
      </c>
      <c r="B6839" s="3" t="s">
        <v>13112</v>
      </c>
      <c r="C6839" s="3" t="s">
        <v>13447</v>
      </c>
      <c r="D6839" s="2" t="s">
        <v>15121</v>
      </c>
      <c r="E6839" s="3" t="s">
        <v>13094</v>
      </c>
      <c r="G6839" s="61">
        <v>64789.497199999998</v>
      </c>
    </row>
    <row r="6840" spans="1:7" x14ac:dyDescent="0.2">
      <c r="A6840" s="1" t="str">
        <f t="shared" si="109"/>
        <v>SICRO3 M0824</v>
      </c>
      <c r="B6840" s="3" t="s">
        <v>13112</v>
      </c>
      <c r="C6840" s="3" t="s">
        <v>13448</v>
      </c>
      <c r="D6840" s="2" t="s">
        <v>15122</v>
      </c>
      <c r="E6840" s="3" t="s">
        <v>13094</v>
      </c>
      <c r="G6840" s="61">
        <v>108837.4522</v>
      </c>
    </row>
    <row r="6841" spans="1:7" x14ac:dyDescent="0.2">
      <c r="A6841" s="1" t="str">
        <f t="shared" si="109"/>
        <v>SICRO3 M0831</v>
      </c>
      <c r="B6841" s="3" t="s">
        <v>13112</v>
      </c>
      <c r="C6841" s="3" t="s">
        <v>13449</v>
      </c>
      <c r="D6841" s="2" t="s">
        <v>15123</v>
      </c>
      <c r="E6841" s="3" t="s">
        <v>13094</v>
      </c>
      <c r="G6841" s="61">
        <v>108995.8224</v>
      </c>
    </row>
    <row r="6842" spans="1:7" x14ac:dyDescent="0.2">
      <c r="A6842" s="1" t="str">
        <f t="shared" si="109"/>
        <v>SICRO3 M0848</v>
      </c>
      <c r="B6842" s="3" t="s">
        <v>13112</v>
      </c>
      <c r="C6842" s="3" t="s">
        <v>13450</v>
      </c>
      <c r="D6842" s="2" t="s">
        <v>15124</v>
      </c>
      <c r="E6842" s="3" t="s">
        <v>13094</v>
      </c>
      <c r="G6842" s="61">
        <v>71006.187900000004</v>
      </c>
    </row>
    <row r="6843" spans="1:7" x14ac:dyDescent="0.2">
      <c r="A6843" s="1" t="str">
        <f t="shared" si="109"/>
        <v>SICRO3 M0849</v>
      </c>
      <c r="B6843" s="3" t="s">
        <v>13112</v>
      </c>
      <c r="C6843" s="3" t="s">
        <v>13451</v>
      </c>
      <c r="D6843" s="2" t="s">
        <v>15125</v>
      </c>
      <c r="E6843" s="3" t="s">
        <v>13095</v>
      </c>
      <c r="G6843" s="61">
        <v>2.3631000000000002</v>
      </c>
    </row>
    <row r="6844" spans="1:7" x14ac:dyDescent="0.2">
      <c r="A6844" s="1" t="str">
        <f t="shared" si="109"/>
        <v>SICRO3 M0851</v>
      </c>
      <c r="B6844" s="3" t="s">
        <v>13112</v>
      </c>
      <c r="C6844" s="3" t="s">
        <v>13452</v>
      </c>
      <c r="D6844" s="2" t="s">
        <v>15126</v>
      </c>
      <c r="E6844" s="3" t="s">
        <v>13094</v>
      </c>
      <c r="G6844" s="61">
        <v>1.1631</v>
      </c>
    </row>
    <row r="6845" spans="1:7" x14ac:dyDescent="0.2">
      <c r="A6845" s="1" t="str">
        <f t="shared" si="109"/>
        <v>SICRO3 M0852</v>
      </c>
      <c r="B6845" s="3" t="s">
        <v>13112</v>
      </c>
      <c r="C6845" s="3" t="s">
        <v>13453</v>
      </c>
      <c r="D6845" s="2" t="s">
        <v>15127</v>
      </c>
      <c r="E6845" s="3" t="s">
        <v>13094</v>
      </c>
      <c r="G6845" s="61">
        <v>6936.8987999999999</v>
      </c>
    </row>
    <row r="6846" spans="1:7" x14ac:dyDescent="0.2">
      <c r="A6846" s="1" t="str">
        <f t="shared" si="109"/>
        <v>SICRO3 M0858</v>
      </c>
      <c r="B6846" s="3" t="s">
        <v>13112</v>
      </c>
      <c r="C6846" s="3" t="s">
        <v>13454</v>
      </c>
      <c r="D6846" s="2" t="s">
        <v>15128</v>
      </c>
      <c r="E6846" s="3" t="s">
        <v>13094</v>
      </c>
      <c r="G6846" s="61">
        <v>119673.8642</v>
      </c>
    </row>
    <row r="6847" spans="1:7" x14ac:dyDescent="0.2">
      <c r="A6847" s="1" t="str">
        <f t="shared" si="109"/>
        <v>SICRO3 M0865</v>
      </c>
      <c r="B6847" s="3" t="s">
        <v>13112</v>
      </c>
      <c r="C6847" s="3" t="s">
        <v>13455</v>
      </c>
      <c r="D6847" s="2" t="s">
        <v>15129</v>
      </c>
      <c r="E6847" s="3" t="s">
        <v>13094</v>
      </c>
      <c r="G6847" s="61">
        <v>109681.8744</v>
      </c>
    </row>
    <row r="6848" spans="1:7" x14ac:dyDescent="0.2">
      <c r="A6848" s="1" t="str">
        <f t="shared" si="109"/>
        <v>SICRO3 M0868</v>
      </c>
      <c r="B6848" s="3" t="s">
        <v>13112</v>
      </c>
      <c r="C6848" s="3" t="s">
        <v>13456</v>
      </c>
      <c r="D6848" s="2" t="s">
        <v>15130</v>
      </c>
      <c r="E6848" s="3" t="s">
        <v>13094</v>
      </c>
      <c r="G6848" s="61">
        <v>12.389099999999999</v>
      </c>
    </row>
    <row r="6849" spans="1:7" x14ac:dyDescent="0.2">
      <c r="A6849" s="1" t="str">
        <f t="shared" si="109"/>
        <v>SICRO3 M0875</v>
      </c>
      <c r="B6849" s="3" t="s">
        <v>13112</v>
      </c>
      <c r="C6849" s="3" t="s">
        <v>13457</v>
      </c>
      <c r="D6849" s="2" t="s">
        <v>15131</v>
      </c>
      <c r="E6849" s="3" t="s">
        <v>13098</v>
      </c>
      <c r="G6849" s="61">
        <v>40.893599999999999</v>
      </c>
    </row>
    <row r="6850" spans="1:7" x14ac:dyDescent="0.2">
      <c r="A6850" s="1" t="str">
        <f t="shared" si="109"/>
        <v>SICRO3 M0876</v>
      </c>
      <c r="B6850" s="3" t="s">
        <v>13112</v>
      </c>
      <c r="C6850" s="3" t="s">
        <v>13458</v>
      </c>
      <c r="D6850" s="2" t="s">
        <v>15132</v>
      </c>
      <c r="E6850" s="3" t="s">
        <v>13098</v>
      </c>
      <c r="G6850" s="61">
        <v>48.704599999999999</v>
      </c>
    </row>
    <row r="6851" spans="1:7" x14ac:dyDescent="0.2">
      <c r="A6851" s="1" t="str">
        <f t="shared" si="109"/>
        <v>SICRO3 M0879</v>
      </c>
      <c r="B6851" s="3" t="s">
        <v>13112</v>
      </c>
      <c r="C6851" s="3" t="s">
        <v>13459</v>
      </c>
      <c r="D6851" s="2" t="s">
        <v>15133</v>
      </c>
      <c r="E6851" s="3" t="s">
        <v>13094</v>
      </c>
      <c r="G6851" s="61">
        <v>3.0876999999999999</v>
      </c>
    </row>
    <row r="6852" spans="1:7" x14ac:dyDescent="0.2">
      <c r="A6852" s="1" t="str">
        <f t="shared" si="109"/>
        <v>SICRO3 M0942</v>
      </c>
      <c r="B6852" s="3" t="s">
        <v>13112</v>
      </c>
      <c r="C6852" s="3" t="s">
        <v>13460</v>
      </c>
      <c r="D6852" s="2" t="s">
        <v>15134</v>
      </c>
      <c r="E6852" s="3" t="s">
        <v>13096</v>
      </c>
      <c r="G6852" s="61">
        <v>16.901800000000001</v>
      </c>
    </row>
    <row r="6853" spans="1:7" x14ac:dyDescent="0.2">
      <c r="A6853" s="1" t="str">
        <f t="shared" si="109"/>
        <v>SICRO3 M0945</v>
      </c>
      <c r="B6853" s="3" t="s">
        <v>13112</v>
      </c>
      <c r="C6853" s="3" t="s">
        <v>13461</v>
      </c>
      <c r="D6853" s="2" t="s">
        <v>15135</v>
      </c>
      <c r="E6853" s="3" t="s">
        <v>16463</v>
      </c>
      <c r="G6853" s="61">
        <v>0.60070000000000001</v>
      </c>
    </row>
    <row r="6854" spans="1:7" x14ac:dyDescent="0.2">
      <c r="A6854" s="1" t="str">
        <f t="shared" si="109"/>
        <v>SICRO3 M0946</v>
      </c>
      <c r="B6854" s="3" t="s">
        <v>13112</v>
      </c>
      <c r="C6854" s="3" t="s">
        <v>13462</v>
      </c>
      <c r="D6854" s="2" t="s">
        <v>15136</v>
      </c>
      <c r="E6854" s="3" t="s">
        <v>13096</v>
      </c>
      <c r="G6854" s="61">
        <v>13.5908</v>
      </c>
    </row>
    <row r="6855" spans="1:7" x14ac:dyDescent="0.2">
      <c r="A6855" s="1" t="str">
        <f t="shared" si="109"/>
        <v>SICRO3 M0947</v>
      </c>
      <c r="B6855" s="3" t="s">
        <v>13112</v>
      </c>
      <c r="C6855" s="3" t="s">
        <v>13463</v>
      </c>
      <c r="D6855" s="2" t="s">
        <v>15137</v>
      </c>
      <c r="E6855" s="3" t="s">
        <v>16463</v>
      </c>
      <c r="G6855" s="61">
        <v>2.0032000000000001</v>
      </c>
    </row>
    <row r="6856" spans="1:7" x14ac:dyDescent="0.2">
      <c r="A6856" s="1" t="str">
        <f t="shared" si="109"/>
        <v>SICRO3 M0948</v>
      </c>
      <c r="B6856" s="3" t="s">
        <v>13112</v>
      </c>
      <c r="C6856" s="3" t="s">
        <v>13464</v>
      </c>
      <c r="D6856" s="2" t="s">
        <v>15138</v>
      </c>
      <c r="E6856" s="3" t="s">
        <v>13094</v>
      </c>
      <c r="G6856" s="61">
        <v>1.3392999999999999</v>
      </c>
    </row>
    <row r="6857" spans="1:7" x14ac:dyDescent="0.2">
      <c r="A6857" s="1" t="str">
        <f t="shared" si="109"/>
        <v>SICRO3 M0949</v>
      </c>
      <c r="B6857" s="3" t="s">
        <v>13112</v>
      </c>
      <c r="C6857" s="3" t="s">
        <v>13465</v>
      </c>
      <c r="D6857" s="2" t="s">
        <v>15139</v>
      </c>
      <c r="E6857" s="3" t="s">
        <v>13094</v>
      </c>
      <c r="G6857" s="61">
        <v>1.8085</v>
      </c>
    </row>
    <row r="6858" spans="1:7" x14ac:dyDescent="0.2">
      <c r="A6858" s="1" t="str">
        <f t="shared" si="109"/>
        <v>SICRO3 M0950</v>
      </c>
      <c r="B6858" s="3" t="s">
        <v>13112</v>
      </c>
      <c r="C6858" s="3" t="s">
        <v>13466</v>
      </c>
      <c r="D6858" s="2" t="s">
        <v>15140</v>
      </c>
      <c r="E6858" s="3" t="s">
        <v>13094</v>
      </c>
      <c r="G6858" s="61">
        <v>2.0390999999999999</v>
      </c>
    </row>
    <row r="6859" spans="1:7" ht="22.5" x14ac:dyDescent="0.2">
      <c r="A6859" s="1" t="str">
        <f t="shared" si="109"/>
        <v>SICRO3 M0951</v>
      </c>
      <c r="B6859" s="3" t="s">
        <v>13112</v>
      </c>
      <c r="C6859" s="3" t="s">
        <v>13467</v>
      </c>
      <c r="D6859" s="2" t="s">
        <v>15141</v>
      </c>
      <c r="E6859" s="3" t="s">
        <v>13094</v>
      </c>
      <c r="G6859" s="61">
        <v>3.0236000000000001</v>
      </c>
    </row>
    <row r="6860" spans="1:7" ht="22.5" x14ac:dyDescent="0.2">
      <c r="A6860" s="1" t="str">
        <f t="shared" si="109"/>
        <v>SICRO3 M0952</v>
      </c>
      <c r="B6860" s="3" t="s">
        <v>13112</v>
      </c>
      <c r="C6860" s="3" t="s">
        <v>13468</v>
      </c>
      <c r="D6860" s="2" t="s">
        <v>15142</v>
      </c>
      <c r="E6860" s="3" t="s">
        <v>13094</v>
      </c>
      <c r="G6860" s="61">
        <v>3.6631999999999998</v>
      </c>
    </row>
    <row r="6861" spans="1:7" ht="22.5" x14ac:dyDescent="0.2">
      <c r="A6861" s="1" t="str">
        <f t="shared" si="109"/>
        <v>SICRO3 M0953</v>
      </c>
      <c r="B6861" s="3" t="s">
        <v>13112</v>
      </c>
      <c r="C6861" s="3" t="s">
        <v>13469</v>
      </c>
      <c r="D6861" s="2" t="s">
        <v>15143</v>
      </c>
      <c r="E6861" s="3" t="s">
        <v>13094</v>
      </c>
      <c r="G6861" s="61">
        <v>3.8801000000000001</v>
      </c>
    </row>
    <row r="6862" spans="1:7" ht="22.5" x14ac:dyDescent="0.2">
      <c r="A6862" s="1" t="str">
        <f t="shared" si="109"/>
        <v>SICRO3 M0954</v>
      </c>
      <c r="B6862" s="3" t="s">
        <v>13112</v>
      </c>
      <c r="C6862" s="3" t="s">
        <v>13470</v>
      </c>
      <c r="D6862" s="2" t="s">
        <v>15144</v>
      </c>
      <c r="E6862" s="3" t="s">
        <v>13094</v>
      </c>
      <c r="G6862" s="61">
        <v>4.0738000000000003</v>
      </c>
    </row>
    <row r="6863" spans="1:7" ht="22.5" x14ac:dyDescent="0.2">
      <c r="A6863" s="1" t="str">
        <f t="shared" si="109"/>
        <v>SICRO3 M0955</v>
      </c>
      <c r="B6863" s="3" t="s">
        <v>13112</v>
      </c>
      <c r="C6863" s="3" t="s">
        <v>13471</v>
      </c>
      <c r="D6863" s="2" t="s">
        <v>15145</v>
      </c>
      <c r="E6863" s="3" t="s">
        <v>13094</v>
      </c>
      <c r="G6863" s="61">
        <v>5.9340999999999999</v>
      </c>
    </row>
    <row r="6864" spans="1:7" ht="22.5" x14ac:dyDescent="0.2">
      <c r="A6864" s="1" t="str">
        <f t="shared" si="109"/>
        <v>SICRO3 M0956</v>
      </c>
      <c r="B6864" s="3" t="s">
        <v>13112</v>
      </c>
      <c r="C6864" s="3" t="s">
        <v>13472</v>
      </c>
      <c r="D6864" s="2" t="s">
        <v>15146</v>
      </c>
      <c r="E6864" s="3" t="s">
        <v>13094</v>
      </c>
      <c r="G6864" s="61">
        <v>6.3587999999999996</v>
      </c>
    </row>
    <row r="6865" spans="1:7" ht="22.5" x14ac:dyDescent="0.2">
      <c r="A6865" s="1" t="str">
        <f t="shared" si="109"/>
        <v>SICRO3 M0957</v>
      </c>
      <c r="B6865" s="3" t="s">
        <v>13112</v>
      </c>
      <c r="C6865" s="3" t="s">
        <v>13473</v>
      </c>
      <c r="D6865" s="2" t="s">
        <v>15147</v>
      </c>
      <c r="E6865" s="3" t="s">
        <v>13094</v>
      </c>
      <c r="G6865" s="61">
        <v>8.5869999999999997</v>
      </c>
    </row>
    <row r="6866" spans="1:7" ht="22.5" x14ac:dyDescent="0.2">
      <c r="A6866" s="1" t="str">
        <f t="shared" si="109"/>
        <v>SICRO3 M0958</v>
      </c>
      <c r="B6866" s="3" t="s">
        <v>13112</v>
      </c>
      <c r="C6866" s="3" t="s">
        <v>13474</v>
      </c>
      <c r="D6866" s="2" t="s">
        <v>15148</v>
      </c>
      <c r="E6866" s="3" t="s">
        <v>13094</v>
      </c>
      <c r="G6866" s="61">
        <v>9.0134000000000007</v>
      </c>
    </row>
    <row r="6867" spans="1:7" ht="22.5" x14ac:dyDescent="0.2">
      <c r="A6867" s="1" t="str">
        <f t="shared" si="109"/>
        <v>SICRO3 M0959</v>
      </c>
      <c r="B6867" s="3" t="s">
        <v>13112</v>
      </c>
      <c r="C6867" s="3" t="s">
        <v>13475</v>
      </c>
      <c r="D6867" s="2" t="s">
        <v>15149</v>
      </c>
      <c r="E6867" s="3" t="s">
        <v>13094</v>
      </c>
      <c r="G6867" s="61">
        <v>10.169</v>
      </c>
    </row>
    <row r="6868" spans="1:7" ht="22.5" x14ac:dyDescent="0.2">
      <c r="A6868" s="1" t="str">
        <f t="shared" si="109"/>
        <v>SICRO3 M0960</v>
      </c>
      <c r="B6868" s="3" t="s">
        <v>13112</v>
      </c>
      <c r="C6868" s="3" t="s">
        <v>13476</v>
      </c>
      <c r="D6868" s="2" t="s">
        <v>15150</v>
      </c>
      <c r="E6868" s="3" t="s">
        <v>13094</v>
      </c>
      <c r="G6868" s="61">
        <v>11.8939</v>
      </c>
    </row>
    <row r="6869" spans="1:7" ht="22.5" x14ac:dyDescent="0.2">
      <c r="A6869" s="1" t="str">
        <f t="shared" si="109"/>
        <v>SICRO3 M0961</v>
      </c>
      <c r="B6869" s="3" t="s">
        <v>13112</v>
      </c>
      <c r="C6869" s="3" t="s">
        <v>13477</v>
      </c>
      <c r="D6869" s="2" t="s">
        <v>15151</v>
      </c>
      <c r="E6869" s="3" t="s">
        <v>13094</v>
      </c>
      <c r="G6869" s="61">
        <v>13.116</v>
      </c>
    </row>
    <row r="6870" spans="1:7" x14ac:dyDescent="0.2">
      <c r="A6870" s="1" t="str">
        <f t="shared" si="109"/>
        <v>SICRO3 M0962</v>
      </c>
      <c r="B6870" s="3" t="s">
        <v>13112</v>
      </c>
      <c r="C6870" s="3" t="s">
        <v>13478</v>
      </c>
      <c r="D6870" s="2" t="s">
        <v>15152</v>
      </c>
      <c r="E6870" s="3" t="s">
        <v>13095</v>
      </c>
      <c r="G6870" s="61">
        <v>26.774799999999999</v>
      </c>
    </row>
    <row r="6871" spans="1:7" x14ac:dyDescent="0.2">
      <c r="A6871" s="1" t="str">
        <f t="shared" si="109"/>
        <v>SICRO3 M0963</v>
      </c>
      <c r="B6871" s="3" t="s">
        <v>13112</v>
      </c>
      <c r="C6871" s="3" t="s">
        <v>13479</v>
      </c>
      <c r="D6871" s="2" t="s">
        <v>15153</v>
      </c>
      <c r="E6871" s="3" t="s">
        <v>13095</v>
      </c>
      <c r="G6871" s="61">
        <v>69.253699999999995</v>
      </c>
    </row>
    <row r="6872" spans="1:7" x14ac:dyDescent="0.2">
      <c r="A6872" s="1" t="str">
        <f t="shared" si="109"/>
        <v>SICRO3 M0964</v>
      </c>
      <c r="B6872" s="3" t="s">
        <v>13112</v>
      </c>
      <c r="C6872" s="3" t="s">
        <v>13480</v>
      </c>
      <c r="D6872" s="2" t="s">
        <v>15154</v>
      </c>
      <c r="E6872" s="3" t="s">
        <v>13096</v>
      </c>
      <c r="G6872" s="61">
        <v>14.026199999999999</v>
      </c>
    </row>
    <row r="6873" spans="1:7" x14ac:dyDescent="0.2">
      <c r="A6873" s="1" t="str">
        <f t="shared" si="109"/>
        <v>SICRO3 M0965</v>
      </c>
      <c r="B6873" s="3" t="s">
        <v>13112</v>
      </c>
      <c r="C6873" s="3" t="s">
        <v>13481</v>
      </c>
      <c r="D6873" s="2" t="s">
        <v>15155</v>
      </c>
      <c r="E6873" s="3" t="s">
        <v>13094</v>
      </c>
      <c r="G6873" s="61">
        <v>6.9001999999999999</v>
      </c>
    </row>
    <row r="6874" spans="1:7" x14ac:dyDescent="0.2">
      <c r="A6874" s="1" t="str">
        <f t="shared" si="109"/>
        <v>SICRO3 M0966</v>
      </c>
      <c r="B6874" s="3" t="s">
        <v>13112</v>
      </c>
      <c r="C6874" s="3" t="s">
        <v>13482</v>
      </c>
      <c r="D6874" s="2" t="s">
        <v>15156</v>
      </c>
      <c r="E6874" s="3" t="s">
        <v>13094</v>
      </c>
      <c r="G6874" s="61">
        <v>1.579</v>
      </c>
    </row>
    <row r="6875" spans="1:7" x14ac:dyDescent="0.2">
      <c r="A6875" s="1" t="str">
        <f t="shared" si="109"/>
        <v>SICRO3 M0967</v>
      </c>
      <c r="B6875" s="3" t="s">
        <v>13112</v>
      </c>
      <c r="C6875" s="3" t="s">
        <v>13483</v>
      </c>
      <c r="D6875" s="2" t="s">
        <v>15157</v>
      </c>
      <c r="E6875" s="3" t="s">
        <v>13094</v>
      </c>
      <c r="G6875" s="61">
        <v>3.1398000000000001</v>
      </c>
    </row>
    <row r="6876" spans="1:7" x14ac:dyDescent="0.2">
      <c r="A6876" s="1" t="str">
        <f t="shared" si="109"/>
        <v>SICRO3 M0968</v>
      </c>
      <c r="B6876" s="3" t="s">
        <v>13112</v>
      </c>
      <c r="C6876" s="3" t="s">
        <v>13484</v>
      </c>
      <c r="D6876" s="2" t="s">
        <v>15158</v>
      </c>
      <c r="E6876" s="3" t="s">
        <v>13094</v>
      </c>
      <c r="G6876" s="61">
        <v>4.7110000000000003</v>
      </c>
    </row>
    <row r="6877" spans="1:7" x14ac:dyDescent="0.2">
      <c r="A6877" s="1" t="str">
        <f t="shared" si="109"/>
        <v>SICRO3 M0969</v>
      </c>
      <c r="B6877" s="3" t="s">
        <v>13112</v>
      </c>
      <c r="C6877" s="3" t="s">
        <v>13485</v>
      </c>
      <c r="D6877" s="2" t="s">
        <v>15159</v>
      </c>
      <c r="E6877" s="3" t="s">
        <v>13098</v>
      </c>
      <c r="G6877" s="61">
        <v>140.31780000000001</v>
      </c>
    </row>
    <row r="6878" spans="1:7" x14ac:dyDescent="0.2">
      <c r="A6878" s="1" t="str">
        <f t="shared" si="109"/>
        <v>SICRO3 M0970</v>
      </c>
      <c r="B6878" s="3" t="s">
        <v>13112</v>
      </c>
      <c r="C6878" s="3" t="s">
        <v>13486</v>
      </c>
      <c r="D6878" s="2" t="s">
        <v>15160</v>
      </c>
      <c r="E6878" s="3" t="s">
        <v>13096</v>
      </c>
      <c r="G6878" s="61">
        <v>18.447500000000002</v>
      </c>
    </row>
    <row r="6879" spans="1:7" x14ac:dyDescent="0.2">
      <c r="A6879" s="1" t="str">
        <f t="shared" si="109"/>
        <v>SICRO3 M0971</v>
      </c>
      <c r="B6879" s="3" t="s">
        <v>13112</v>
      </c>
      <c r="C6879" s="3" t="s">
        <v>13487</v>
      </c>
      <c r="D6879" s="2" t="s">
        <v>15161</v>
      </c>
      <c r="E6879" s="3" t="s">
        <v>13094</v>
      </c>
      <c r="G6879" s="61">
        <v>20.648099999999999</v>
      </c>
    </row>
    <row r="6880" spans="1:7" x14ac:dyDescent="0.2">
      <c r="A6880" s="1" t="str">
        <f t="shared" si="109"/>
        <v>SICRO3 M0972</v>
      </c>
      <c r="B6880" s="3" t="s">
        <v>13112</v>
      </c>
      <c r="C6880" s="3" t="s">
        <v>13488</v>
      </c>
      <c r="D6880" s="2" t="s">
        <v>15162</v>
      </c>
      <c r="E6880" s="3" t="s">
        <v>16459</v>
      </c>
      <c r="G6880" s="61">
        <v>24.837800000000001</v>
      </c>
    </row>
    <row r="6881" spans="1:7" x14ac:dyDescent="0.2">
      <c r="A6881" s="1" t="str">
        <f t="shared" si="109"/>
        <v>SICRO3 M0998</v>
      </c>
      <c r="B6881" s="3" t="s">
        <v>13112</v>
      </c>
      <c r="C6881" s="3" t="s">
        <v>13489</v>
      </c>
      <c r="D6881" s="2" t="s">
        <v>15163</v>
      </c>
      <c r="E6881" s="3" t="s">
        <v>13097</v>
      </c>
      <c r="G6881" s="61">
        <v>2317.5061000000001</v>
      </c>
    </row>
    <row r="6882" spans="1:7" x14ac:dyDescent="0.2">
      <c r="A6882" s="1" t="str">
        <f t="shared" si="109"/>
        <v>SICRO3 M0999</v>
      </c>
      <c r="B6882" s="3" t="s">
        <v>13112</v>
      </c>
      <c r="C6882" s="3" t="s">
        <v>13490</v>
      </c>
      <c r="D6882" s="2" t="s">
        <v>15164</v>
      </c>
      <c r="E6882" s="3" t="s">
        <v>13096</v>
      </c>
      <c r="G6882" s="61">
        <v>9.9388000000000005</v>
      </c>
    </row>
    <row r="6883" spans="1:7" x14ac:dyDescent="0.2">
      <c r="A6883" s="1" t="str">
        <f t="shared" si="109"/>
        <v>SICRO3 M1000</v>
      </c>
      <c r="B6883" s="3" t="s">
        <v>13112</v>
      </c>
      <c r="C6883" s="3" t="s">
        <v>13491</v>
      </c>
      <c r="D6883" s="2" t="s">
        <v>15165</v>
      </c>
      <c r="E6883" s="3" t="s">
        <v>13098</v>
      </c>
      <c r="G6883" s="61">
        <v>21.264099999999999</v>
      </c>
    </row>
    <row r="6884" spans="1:7" x14ac:dyDescent="0.2">
      <c r="A6884" s="1" t="str">
        <f t="shared" si="109"/>
        <v>SICRO3 M1001</v>
      </c>
      <c r="B6884" s="3" t="s">
        <v>13112</v>
      </c>
      <c r="C6884" s="3" t="s">
        <v>13492</v>
      </c>
      <c r="D6884" s="2" t="s">
        <v>15166</v>
      </c>
      <c r="E6884" s="3" t="s">
        <v>13098</v>
      </c>
      <c r="G6884" s="61">
        <v>59.283299999999997</v>
      </c>
    </row>
    <row r="6885" spans="1:7" x14ac:dyDescent="0.2">
      <c r="A6885" s="1" t="str">
        <f t="shared" si="109"/>
        <v>SICRO3 M1010</v>
      </c>
      <c r="B6885" s="3" t="s">
        <v>13112</v>
      </c>
      <c r="C6885" s="3" t="s">
        <v>13493</v>
      </c>
      <c r="D6885" s="2" t="s">
        <v>15167</v>
      </c>
      <c r="E6885" s="3" t="s">
        <v>13098</v>
      </c>
      <c r="G6885" s="61">
        <v>157.30609999999999</v>
      </c>
    </row>
    <row r="6886" spans="1:7" x14ac:dyDescent="0.2">
      <c r="A6886" s="1" t="str">
        <f t="shared" si="109"/>
        <v>SICRO3 M1011</v>
      </c>
      <c r="B6886" s="3" t="s">
        <v>13112</v>
      </c>
      <c r="C6886" s="3" t="s">
        <v>13494</v>
      </c>
      <c r="D6886" s="2" t="s">
        <v>15168</v>
      </c>
      <c r="E6886" s="3" t="s">
        <v>13098</v>
      </c>
      <c r="G6886" s="61">
        <v>189.202</v>
      </c>
    </row>
    <row r="6887" spans="1:7" x14ac:dyDescent="0.2">
      <c r="A6887" s="1" t="str">
        <f t="shared" si="109"/>
        <v>SICRO3 M1022</v>
      </c>
      <c r="B6887" s="3" t="s">
        <v>13112</v>
      </c>
      <c r="C6887" s="3" t="s">
        <v>13495</v>
      </c>
      <c r="D6887" s="2" t="s">
        <v>15169</v>
      </c>
      <c r="E6887" s="3" t="s">
        <v>13096</v>
      </c>
      <c r="G6887" s="61">
        <v>4.4032999999999998</v>
      </c>
    </row>
    <row r="6888" spans="1:7" x14ac:dyDescent="0.2">
      <c r="A6888" s="1" t="str">
        <f t="shared" si="109"/>
        <v>SICRO3 M1066</v>
      </c>
      <c r="B6888" s="3" t="s">
        <v>13112</v>
      </c>
      <c r="C6888" s="3" t="s">
        <v>13496</v>
      </c>
      <c r="D6888" s="2" t="s">
        <v>15170</v>
      </c>
      <c r="E6888" s="3" t="s">
        <v>13096</v>
      </c>
      <c r="G6888" s="61">
        <v>31.934000000000001</v>
      </c>
    </row>
    <row r="6889" spans="1:7" x14ac:dyDescent="0.2">
      <c r="A6889" s="1" t="str">
        <f t="shared" si="109"/>
        <v>SICRO3 M1078</v>
      </c>
      <c r="B6889" s="3" t="s">
        <v>13112</v>
      </c>
      <c r="C6889" s="3" t="s">
        <v>13497</v>
      </c>
      <c r="D6889" s="2" t="s">
        <v>15171</v>
      </c>
      <c r="E6889" s="3" t="s">
        <v>13094</v>
      </c>
      <c r="G6889" s="61">
        <v>6.3738999999999999</v>
      </c>
    </row>
    <row r="6890" spans="1:7" ht="22.5" x14ac:dyDescent="0.2">
      <c r="A6890" s="1" t="str">
        <f t="shared" si="109"/>
        <v>SICRO3 M1079</v>
      </c>
      <c r="B6890" s="3" t="s">
        <v>13112</v>
      </c>
      <c r="C6890" s="3" t="s">
        <v>13498</v>
      </c>
      <c r="D6890" s="2" t="s">
        <v>15172</v>
      </c>
      <c r="E6890" s="3" t="s">
        <v>13094</v>
      </c>
      <c r="G6890" s="61">
        <v>0.51200000000000001</v>
      </c>
    </row>
    <row r="6891" spans="1:7" x14ac:dyDescent="0.2">
      <c r="A6891" s="1" t="str">
        <f t="shared" si="109"/>
        <v>SICRO3 M1097</v>
      </c>
      <c r="B6891" s="3" t="s">
        <v>13112</v>
      </c>
      <c r="C6891" s="3" t="s">
        <v>13499</v>
      </c>
      <c r="D6891" s="2" t="s">
        <v>15173</v>
      </c>
      <c r="E6891" s="3" t="s">
        <v>13097</v>
      </c>
      <c r="G6891" s="61">
        <v>114.0622</v>
      </c>
    </row>
    <row r="6892" spans="1:7" x14ac:dyDescent="0.2">
      <c r="A6892" s="1" t="str">
        <f t="shared" ref="A6892:A6955" si="110">CONCATENATE($B6892," ",$C6892)</f>
        <v>SICRO3 M1103</v>
      </c>
      <c r="B6892" s="3" t="s">
        <v>13112</v>
      </c>
      <c r="C6892" s="3" t="s">
        <v>13500</v>
      </c>
      <c r="D6892" s="2" t="s">
        <v>15174</v>
      </c>
      <c r="E6892" s="3" t="s">
        <v>13097</v>
      </c>
      <c r="G6892" s="61">
        <v>121.9288</v>
      </c>
    </row>
    <row r="6893" spans="1:7" x14ac:dyDescent="0.2">
      <c r="A6893" s="1" t="str">
        <f t="shared" si="110"/>
        <v>SICRO3 M1118</v>
      </c>
      <c r="B6893" s="3" t="s">
        <v>13112</v>
      </c>
      <c r="C6893" s="3" t="s">
        <v>13501</v>
      </c>
      <c r="D6893" s="2" t="s">
        <v>15175</v>
      </c>
      <c r="E6893" s="3" t="s">
        <v>13094</v>
      </c>
      <c r="G6893" s="61">
        <v>146.5104</v>
      </c>
    </row>
    <row r="6894" spans="1:7" x14ac:dyDescent="0.2">
      <c r="A6894" s="1" t="str">
        <f t="shared" si="110"/>
        <v>SICRO3 M1129</v>
      </c>
      <c r="B6894" s="3" t="s">
        <v>13112</v>
      </c>
      <c r="C6894" s="3" t="s">
        <v>13502</v>
      </c>
      <c r="D6894" s="2" t="s">
        <v>6689</v>
      </c>
      <c r="E6894" s="3" t="s">
        <v>13095</v>
      </c>
      <c r="G6894" s="61" t="s">
        <v>16465</v>
      </c>
    </row>
    <row r="6895" spans="1:7" x14ac:dyDescent="0.2">
      <c r="A6895" s="1" t="str">
        <f t="shared" si="110"/>
        <v>SICRO3 M1130</v>
      </c>
      <c r="B6895" s="3" t="s">
        <v>13112</v>
      </c>
      <c r="C6895" s="3" t="s">
        <v>13503</v>
      </c>
      <c r="D6895" s="2" t="s">
        <v>15176</v>
      </c>
      <c r="E6895" s="3" t="s">
        <v>13096</v>
      </c>
      <c r="G6895" s="61">
        <v>100.55500000000001</v>
      </c>
    </row>
    <row r="6896" spans="1:7" x14ac:dyDescent="0.2">
      <c r="A6896" s="1" t="str">
        <f t="shared" si="110"/>
        <v>SICRO3 M1131</v>
      </c>
      <c r="B6896" s="3" t="s">
        <v>13112</v>
      </c>
      <c r="C6896" s="3" t="s">
        <v>13504</v>
      </c>
      <c r="D6896" s="2" t="s">
        <v>15177</v>
      </c>
      <c r="E6896" s="3" t="s">
        <v>13095</v>
      </c>
      <c r="G6896" s="61">
        <v>0.72150000000000003</v>
      </c>
    </row>
    <row r="6897" spans="1:7" x14ac:dyDescent="0.2">
      <c r="A6897" s="1" t="str">
        <f t="shared" si="110"/>
        <v>SICRO3 M1132</v>
      </c>
      <c r="B6897" s="3" t="s">
        <v>13112</v>
      </c>
      <c r="C6897" s="3" t="s">
        <v>13505</v>
      </c>
      <c r="D6897" s="2" t="s">
        <v>15178</v>
      </c>
      <c r="E6897" s="3" t="s">
        <v>13095</v>
      </c>
      <c r="G6897" s="61">
        <v>170.80500000000001</v>
      </c>
    </row>
    <row r="6898" spans="1:7" x14ac:dyDescent="0.2">
      <c r="A6898" s="1" t="str">
        <f t="shared" si="110"/>
        <v>SICRO3 M1134</v>
      </c>
      <c r="B6898" s="3" t="s">
        <v>13112</v>
      </c>
      <c r="C6898" s="3" t="s">
        <v>13506</v>
      </c>
      <c r="D6898" s="2" t="s">
        <v>15179</v>
      </c>
      <c r="E6898" s="3" t="s">
        <v>13095</v>
      </c>
      <c r="G6898" s="61">
        <v>196.685</v>
      </c>
    </row>
    <row r="6899" spans="1:7" x14ac:dyDescent="0.2">
      <c r="A6899" s="1" t="str">
        <f t="shared" si="110"/>
        <v>SICRO3 M1135</v>
      </c>
      <c r="B6899" s="3" t="s">
        <v>13112</v>
      </c>
      <c r="C6899" s="3" t="s">
        <v>13507</v>
      </c>
      <c r="D6899" s="2" t="s">
        <v>15180</v>
      </c>
      <c r="E6899" s="3" t="s">
        <v>13097</v>
      </c>
      <c r="G6899" s="61">
        <v>108.3622</v>
      </c>
    </row>
    <row r="6900" spans="1:7" x14ac:dyDescent="0.2">
      <c r="A6900" s="1" t="str">
        <f t="shared" si="110"/>
        <v>SICRO3 M1136</v>
      </c>
      <c r="B6900" s="3" t="s">
        <v>13112</v>
      </c>
      <c r="C6900" s="3" t="s">
        <v>13508</v>
      </c>
      <c r="D6900" s="2" t="s">
        <v>15181</v>
      </c>
      <c r="E6900" s="3" t="s">
        <v>13095</v>
      </c>
      <c r="G6900" s="61">
        <v>0.19620000000000001</v>
      </c>
    </row>
    <row r="6901" spans="1:7" x14ac:dyDescent="0.2">
      <c r="A6901" s="1" t="str">
        <f t="shared" si="110"/>
        <v>SICRO3 M1142</v>
      </c>
      <c r="B6901" s="3" t="s">
        <v>13112</v>
      </c>
      <c r="C6901" s="3" t="s">
        <v>13509</v>
      </c>
      <c r="D6901" s="2" t="s">
        <v>15182</v>
      </c>
      <c r="E6901" s="3" t="s">
        <v>13095</v>
      </c>
      <c r="G6901" s="61">
        <v>273.94</v>
      </c>
    </row>
    <row r="6902" spans="1:7" x14ac:dyDescent="0.2">
      <c r="A6902" s="1" t="str">
        <f t="shared" si="110"/>
        <v>SICRO3 M1150</v>
      </c>
      <c r="B6902" s="3" t="s">
        <v>13112</v>
      </c>
      <c r="C6902" s="3" t="s">
        <v>13510</v>
      </c>
      <c r="D6902" s="2" t="s">
        <v>15183</v>
      </c>
      <c r="E6902" s="3" t="s">
        <v>13096</v>
      </c>
      <c r="G6902" s="61">
        <v>127.7855</v>
      </c>
    </row>
    <row r="6903" spans="1:7" x14ac:dyDescent="0.2">
      <c r="A6903" s="1" t="str">
        <f t="shared" si="110"/>
        <v>SICRO3 M1151</v>
      </c>
      <c r="B6903" s="3" t="s">
        <v>13112</v>
      </c>
      <c r="C6903" s="3" t="s">
        <v>13511</v>
      </c>
      <c r="D6903" s="2" t="s">
        <v>15184</v>
      </c>
      <c r="E6903" s="3" t="s">
        <v>13095</v>
      </c>
      <c r="G6903" s="61">
        <v>390.99</v>
      </c>
    </row>
    <row r="6904" spans="1:7" x14ac:dyDescent="0.2">
      <c r="A6904" s="1" t="str">
        <f t="shared" si="110"/>
        <v>SICRO3 M1152</v>
      </c>
      <c r="B6904" s="3" t="s">
        <v>13112</v>
      </c>
      <c r="C6904" s="3" t="s">
        <v>13512</v>
      </c>
      <c r="D6904" s="2" t="s">
        <v>15185</v>
      </c>
      <c r="E6904" s="3" t="s">
        <v>13095</v>
      </c>
      <c r="G6904" s="61">
        <v>399.42</v>
      </c>
    </row>
    <row r="6905" spans="1:7" x14ac:dyDescent="0.2">
      <c r="A6905" s="1" t="str">
        <f t="shared" si="110"/>
        <v>SICRO3 M1176</v>
      </c>
      <c r="B6905" s="3" t="s">
        <v>13112</v>
      </c>
      <c r="C6905" s="3" t="s">
        <v>13513</v>
      </c>
      <c r="D6905" s="2" t="s">
        <v>15186</v>
      </c>
      <c r="E6905" s="3" t="s">
        <v>13096</v>
      </c>
      <c r="G6905" s="61">
        <v>18.154399999999999</v>
      </c>
    </row>
    <row r="6906" spans="1:7" x14ac:dyDescent="0.2">
      <c r="A6906" s="1" t="str">
        <f t="shared" si="110"/>
        <v>SICRO3 M1205</v>
      </c>
      <c r="B6906" s="3" t="s">
        <v>13112</v>
      </c>
      <c r="C6906" s="3" t="s">
        <v>13514</v>
      </c>
      <c r="D6906" s="2" t="s">
        <v>15187</v>
      </c>
      <c r="E6906" s="3" t="s">
        <v>13096</v>
      </c>
      <c r="G6906" s="61">
        <v>19.311900000000001</v>
      </c>
    </row>
    <row r="6907" spans="1:7" x14ac:dyDescent="0.2">
      <c r="A6907" s="1" t="str">
        <f t="shared" si="110"/>
        <v>SICRO3 M1210</v>
      </c>
      <c r="B6907" s="3" t="s">
        <v>13112</v>
      </c>
      <c r="C6907" s="3" t="s">
        <v>13515</v>
      </c>
      <c r="D6907" s="2" t="s">
        <v>15188</v>
      </c>
      <c r="E6907" s="3" t="s">
        <v>13094</v>
      </c>
      <c r="G6907" s="61">
        <v>98190.904599999994</v>
      </c>
    </row>
    <row r="6908" spans="1:7" x14ac:dyDescent="0.2">
      <c r="A6908" s="1" t="str">
        <f t="shared" si="110"/>
        <v>SICRO3 M1218</v>
      </c>
      <c r="B6908" s="3" t="s">
        <v>13112</v>
      </c>
      <c r="C6908" s="3" t="s">
        <v>13516</v>
      </c>
      <c r="D6908" s="2" t="s">
        <v>15189</v>
      </c>
      <c r="E6908" s="3" t="s">
        <v>13094</v>
      </c>
      <c r="G6908" s="61">
        <v>521.97270000000003</v>
      </c>
    </row>
    <row r="6909" spans="1:7" x14ac:dyDescent="0.2">
      <c r="A6909" s="1" t="str">
        <f t="shared" si="110"/>
        <v>SICRO3 M1242</v>
      </c>
      <c r="B6909" s="3" t="s">
        <v>13112</v>
      </c>
      <c r="C6909" s="3" t="s">
        <v>13517</v>
      </c>
      <c r="D6909" s="2" t="s">
        <v>15190</v>
      </c>
      <c r="E6909" s="3" t="s">
        <v>13094</v>
      </c>
      <c r="G6909" s="61">
        <v>266.34010000000001</v>
      </c>
    </row>
    <row r="6910" spans="1:7" x14ac:dyDescent="0.2">
      <c r="A6910" s="1" t="str">
        <f t="shared" si="110"/>
        <v>SICRO3 M1243</v>
      </c>
      <c r="B6910" s="3" t="s">
        <v>13112</v>
      </c>
      <c r="C6910" s="3" t="s">
        <v>13518</v>
      </c>
      <c r="D6910" s="2" t="s">
        <v>15191</v>
      </c>
      <c r="E6910" s="3" t="s">
        <v>13094</v>
      </c>
      <c r="G6910" s="61">
        <v>273.79899999999998</v>
      </c>
    </row>
    <row r="6911" spans="1:7" x14ac:dyDescent="0.2">
      <c r="A6911" s="1" t="str">
        <f t="shared" si="110"/>
        <v>SICRO3 M1244</v>
      </c>
      <c r="B6911" s="3" t="s">
        <v>13112</v>
      </c>
      <c r="C6911" s="3" t="s">
        <v>13519</v>
      </c>
      <c r="D6911" s="2" t="s">
        <v>15192</v>
      </c>
      <c r="E6911" s="3" t="s">
        <v>13094</v>
      </c>
      <c r="G6911" s="61">
        <v>312.43700000000001</v>
      </c>
    </row>
    <row r="6912" spans="1:7" x14ac:dyDescent="0.2">
      <c r="A6912" s="1" t="str">
        <f t="shared" si="110"/>
        <v>SICRO3 M1245</v>
      </c>
      <c r="B6912" s="3" t="s">
        <v>13112</v>
      </c>
      <c r="C6912" s="3" t="s">
        <v>13520</v>
      </c>
      <c r="D6912" s="2" t="s">
        <v>15193</v>
      </c>
      <c r="E6912" s="3" t="s">
        <v>13095</v>
      </c>
      <c r="G6912" s="61">
        <v>10.259499999999999</v>
      </c>
    </row>
    <row r="6913" spans="1:7" x14ac:dyDescent="0.2">
      <c r="A6913" s="1" t="str">
        <f t="shared" si="110"/>
        <v>SICRO3 M1300</v>
      </c>
      <c r="B6913" s="3" t="s">
        <v>13112</v>
      </c>
      <c r="C6913" s="3" t="s">
        <v>13521</v>
      </c>
      <c r="D6913" s="2" t="s">
        <v>15194</v>
      </c>
      <c r="E6913" s="3" t="s">
        <v>13094</v>
      </c>
      <c r="G6913" s="61">
        <v>268594.68540000002</v>
      </c>
    </row>
    <row r="6914" spans="1:7" x14ac:dyDescent="0.2">
      <c r="A6914" s="1" t="str">
        <f t="shared" si="110"/>
        <v>SICRO3 M1301</v>
      </c>
      <c r="B6914" s="3" t="s">
        <v>13112</v>
      </c>
      <c r="C6914" s="3" t="s">
        <v>13522</v>
      </c>
      <c r="D6914" s="2" t="s">
        <v>15195</v>
      </c>
      <c r="E6914" s="3" t="s">
        <v>13094</v>
      </c>
      <c r="G6914" s="61">
        <v>288676.72269999998</v>
      </c>
    </row>
    <row r="6915" spans="1:7" x14ac:dyDescent="0.2">
      <c r="A6915" s="1" t="str">
        <f t="shared" si="110"/>
        <v>SICRO3 M1302</v>
      </c>
      <c r="B6915" s="3" t="s">
        <v>13112</v>
      </c>
      <c r="C6915" s="3" t="s">
        <v>13523</v>
      </c>
      <c r="D6915" s="2" t="s">
        <v>15196</v>
      </c>
      <c r="E6915" s="3" t="s">
        <v>13094</v>
      </c>
      <c r="G6915" s="61">
        <v>308832.35350000003</v>
      </c>
    </row>
    <row r="6916" spans="1:7" x14ac:dyDescent="0.2">
      <c r="A6916" s="1" t="str">
        <f t="shared" si="110"/>
        <v>SICRO3 M1303</v>
      </c>
      <c r="B6916" s="3" t="s">
        <v>13112</v>
      </c>
      <c r="C6916" s="3" t="s">
        <v>13524</v>
      </c>
      <c r="D6916" s="2" t="s">
        <v>15197</v>
      </c>
      <c r="E6916" s="3" t="s">
        <v>13094</v>
      </c>
      <c r="G6916" s="61">
        <v>344357.46</v>
      </c>
    </row>
    <row r="6917" spans="1:7" x14ac:dyDescent="0.2">
      <c r="A6917" s="1" t="str">
        <f t="shared" si="110"/>
        <v>SICRO3 M1304</v>
      </c>
      <c r="B6917" s="3" t="s">
        <v>13112</v>
      </c>
      <c r="C6917" s="3" t="s">
        <v>13525</v>
      </c>
      <c r="D6917" s="2" t="s">
        <v>15198</v>
      </c>
      <c r="E6917" s="3" t="s">
        <v>13094</v>
      </c>
      <c r="G6917" s="61">
        <v>381090.24200000003</v>
      </c>
    </row>
    <row r="6918" spans="1:7" x14ac:dyDescent="0.2">
      <c r="A6918" s="1" t="str">
        <f t="shared" si="110"/>
        <v>SICRO3 M1305</v>
      </c>
      <c r="B6918" s="3" t="s">
        <v>13112</v>
      </c>
      <c r="C6918" s="3" t="s">
        <v>13526</v>
      </c>
      <c r="D6918" s="2" t="s">
        <v>15199</v>
      </c>
      <c r="E6918" s="3" t="s">
        <v>13094</v>
      </c>
      <c r="G6918" s="61">
        <v>387056.62300000002</v>
      </c>
    </row>
    <row r="6919" spans="1:7" x14ac:dyDescent="0.2">
      <c r="A6919" s="1" t="str">
        <f t="shared" si="110"/>
        <v>SICRO3 M1306</v>
      </c>
      <c r="B6919" s="3" t="s">
        <v>13112</v>
      </c>
      <c r="C6919" s="3" t="s">
        <v>13527</v>
      </c>
      <c r="D6919" s="2" t="s">
        <v>15200</v>
      </c>
      <c r="E6919" s="3" t="s">
        <v>13094</v>
      </c>
      <c r="G6919" s="61">
        <v>497956.45270000002</v>
      </c>
    </row>
    <row r="6920" spans="1:7" x14ac:dyDescent="0.2">
      <c r="A6920" s="1" t="str">
        <f t="shared" si="110"/>
        <v>SICRO3 M1307</v>
      </c>
      <c r="B6920" s="3" t="s">
        <v>13112</v>
      </c>
      <c r="C6920" s="3" t="s">
        <v>13528</v>
      </c>
      <c r="D6920" s="2" t="s">
        <v>15201</v>
      </c>
      <c r="E6920" s="3" t="s">
        <v>13094</v>
      </c>
      <c r="G6920" s="61">
        <v>506018.87760000001</v>
      </c>
    </row>
    <row r="6921" spans="1:7" x14ac:dyDescent="0.2">
      <c r="A6921" s="1" t="str">
        <f t="shared" si="110"/>
        <v>SICRO3 M1308</v>
      </c>
      <c r="B6921" s="3" t="s">
        <v>13112</v>
      </c>
      <c r="C6921" s="3" t="s">
        <v>13529</v>
      </c>
      <c r="D6921" s="2" t="s">
        <v>15202</v>
      </c>
      <c r="E6921" s="3" t="s">
        <v>13094</v>
      </c>
      <c r="G6921" s="61">
        <v>567236.40020000003</v>
      </c>
    </row>
    <row r="6922" spans="1:7" x14ac:dyDescent="0.2">
      <c r="A6922" s="1" t="str">
        <f t="shared" si="110"/>
        <v>SICRO3 M1309</v>
      </c>
      <c r="B6922" s="3" t="s">
        <v>13112</v>
      </c>
      <c r="C6922" s="3" t="s">
        <v>13530</v>
      </c>
      <c r="D6922" s="2" t="s">
        <v>15203</v>
      </c>
      <c r="E6922" s="3" t="s">
        <v>13094</v>
      </c>
      <c r="G6922" s="61">
        <v>621584.14399999997</v>
      </c>
    </row>
    <row r="6923" spans="1:7" x14ac:dyDescent="0.2">
      <c r="A6923" s="1" t="str">
        <f t="shared" si="110"/>
        <v>SICRO3 M1310</v>
      </c>
      <c r="B6923" s="3" t="s">
        <v>13112</v>
      </c>
      <c r="C6923" s="3" t="s">
        <v>13531</v>
      </c>
      <c r="D6923" s="2" t="s">
        <v>15204</v>
      </c>
      <c r="E6923" s="3" t="s">
        <v>13094</v>
      </c>
      <c r="G6923" s="61">
        <v>638278.04920000001</v>
      </c>
    </row>
    <row r="6924" spans="1:7" x14ac:dyDescent="0.2">
      <c r="A6924" s="1" t="str">
        <f t="shared" si="110"/>
        <v>SICRO3 M1311</v>
      </c>
      <c r="B6924" s="3" t="s">
        <v>13112</v>
      </c>
      <c r="C6924" s="3" t="s">
        <v>13532</v>
      </c>
      <c r="D6924" s="2" t="s">
        <v>15205</v>
      </c>
      <c r="E6924" s="3" t="s">
        <v>13094</v>
      </c>
      <c r="G6924" s="61">
        <v>690929.88</v>
      </c>
    </row>
    <row r="6925" spans="1:7" x14ac:dyDescent="0.2">
      <c r="A6925" s="1" t="str">
        <f t="shared" si="110"/>
        <v>SICRO3 M1312</v>
      </c>
      <c r="B6925" s="3" t="s">
        <v>13112</v>
      </c>
      <c r="C6925" s="3" t="s">
        <v>13533</v>
      </c>
      <c r="D6925" s="2" t="s">
        <v>15206</v>
      </c>
      <c r="E6925" s="3" t="s">
        <v>13094</v>
      </c>
      <c r="G6925" s="61">
        <v>229042.49890000001</v>
      </c>
    </row>
    <row r="6926" spans="1:7" x14ac:dyDescent="0.2">
      <c r="A6926" s="1" t="str">
        <f t="shared" si="110"/>
        <v>SICRO3 M1313</v>
      </c>
      <c r="B6926" s="3" t="s">
        <v>13112</v>
      </c>
      <c r="C6926" s="3" t="s">
        <v>13534</v>
      </c>
      <c r="D6926" s="2" t="s">
        <v>15207</v>
      </c>
      <c r="E6926" s="3" t="s">
        <v>13094</v>
      </c>
      <c r="G6926" s="61">
        <v>235049.91469999999</v>
      </c>
    </row>
    <row r="6927" spans="1:7" x14ac:dyDescent="0.2">
      <c r="A6927" s="1" t="str">
        <f t="shared" si="110"/>
        <v>SICRO3 M1314</v>
      </c>
      <c r="B6927" s="3" t="s">
        <v>13112</v>
      </c>
      <c r="C6927" s="3" t="s">
        <v>13535</v>
      </c>
      <c r="D6927" s="2" t="s">
        <v>15208</v>
      </c>
      <c r="E6927" s="3" t="s">
        <v>13094</v>
      </c>
      <c r="G6927" s="61">
        <v>252990.052</v>
      </c>
    </row>
    <row r="6928" spans="1:7" x14ac:dyDescent="0.2">
      <c r="A6928" s="1" t="str">
        <f t="shared" si="110"/>
        <v>SICRO3 M1315</v>
      </c>
      <c r="B6928" s="3" t="s">
        <v>13112</v>
      </c>
      <c r="C6928" s="3" t="s">
        <v>13536</v>
      </c>
      <c r="D6928" s="2" t="s">
        <v>15209</v>
      </c>
      <c r="E6928" s="3" t="s">
        <v>13094</v>
      </c>
      <c r="G6928" s="61">
        <v>270927.63410000002</v>
      </c>
    </row>
    <row r="6929" spans="1:7" x14ac:dyDescent="0.2">
      <c r="A6929" s="1" t="str">
        <f t="shared" si="110"/>
        <v>SICRO3 M1316</v>
      </c>
      <c r="B6929" s="3" t="s">
        <v>13112</v>
      </c>
      <c r="C6929" s="3" t="s">
        <v>13537</v>
      </c>
      <c r="D6929" s="2" t="s">
        <v>15210</v>
      </c>
      <c r="E6929" s="3" t="s">
        <v>13094</v>
      </c>
      <c r="G6929" s="61">
        <v>288881.64130000002</v>
      </c>
    </row>
    <row r="6930" spans="1:7" x14ac:dyDescent="0.2">
      <c r="A6930" s="1" t="str">
        <f t="shared" si="110"/>
        <v>SICRO3 M1317</v>
      </c>
      <c r="B6930" s="3" t="s">
        <v>13112</v>
      </c>
      <c r="C6930" s="3" t="s">
        <v>13538</v>
      </c>
      <c r="D6930" s="2" t="s">
        <v>15211</v>
      </c>
      <c r="E6930" s="3" t="s">
        <v>13094</v>
      </c>
      <c r="G6930" s="61">
        <v>320140.93160000001</v>
      </c>
    </row>
    <row r="6931" spans="1:7" x14ac:dyDescent="0.2">
      <c r="A6931" s="1" t="str">
        <f t="shared" si="110"/>
        <v>SICRO3 M1318</v>
      </c>
      <c r="B6931" s="3" t="s">
        <v>13112</v>
      </c>
      <c r="C6931" s="3" t="s">
        <v>13539</v>
      </c>
      <c r="D6931" s="2" t="s">
        <v>15212</v>
      </c>
      <c r="E6931" s="3" t="s">
        <v>13094</v>
      </c>
      <c r="G6931" s="61">
        <v>352587.08769999997</v>
      </c>
    </row>
    <row r="6932" spans="1:7" x14ac:dyDescent="0.2">
      <c r="A6932" s="1" t="str">
        <f t="shared" si="110"/>
        <v>SICRO3 M1319</v>
      </c>
      <c r="B6932" s="3" t="s">
        <v>13112</v>
      </c>
      <c r="C6932" s="3" t="s">
        <v>13540</v>
      </c>
      <c r="D6932" s="2" t="s">
        <v>15213</v>
      </c>
      <c r="E6932" s="3" t="s">
        <v>13094</v>
      </c>
      <c r="G6932" s="61">
        <v>358454.38030000002</v>
      </c>
    </row>
    <row r="6933" spans="1:7" x14ac:dyDescent="0.2">
      <c r="A6933" s="1" t="str">
        <f t="shared" si="110"/>
        <v>SICRO3 M1320</v>
      </c>
      <c r="B6933" s="3" t="s">
        <v>13112</v>
      </c>
      <c r="C6933" s="3" t="s">
        <v>13541</v>
      </c>
      <c r="D6933" s="2" t="s">
        <v>15214</v>
      </c>
      <c r="E6933" s="3" t="s">
        <v>13094</v>
      </c>
      <c r="G6933" s="61">
        <v>384516.50400000002</v>
      </c>
    </row>
    <row r="6934" spans="1:7" x14ac:dyDescent="0.2">
      <c r="A6934" s="1" t="str">
        <f t="shared" si="110"/>
        <v>SICRO3 M1321</v>
      </c>
      <c r="B6934" s="3" t="s">
        <v>13112</v>
      </c>
      <c r="C6934" s="3" t="s">
        <v>13542</v>
      </c>
      <c r="D6934" s="2" t="s">
        <v>15215</v>
      </c>
      <c r="E6934" s="3" t="s">
        <v>13094</v>
      </c>
      <c r="G6934" s="61">
        <v>392440.2047</v>
      </c>
    </row>
    <row r="6935" spans="1:7" x14ac:dyDescent="0.2">
      <c r="A6935" s="1" t="str">
        <f t="shared" si="110"/>
        <v>SICRO3 M1322</v>
      </c>
      <c r="B6935" s="3" t="s">
        <v>13112</v>
      </c>
      <c r="C6935" s="3" t="s">
        <v>13543</v>
      </c>
      <c r="D6935" s="2" t="s">
        <v>15216</v>
      </c>
      <c r="E6935" s="3" t="s">
        <v>13094</v>
      </c>
      <c r="G6935" s="61">
        <v>418615.70659999998</v>
      </c>
    </row>
    <row r="6936" spans="1:7" x14ac:dyDescent="0.2">
      <c r="A6936" s="1" t="str">
        <f t="shared" si="110"/>
        <v>SICRO3 M1323</v>
      </c>
      <c r="B6936" s="3" t="s">
        <v>13112</v>
      </c>
      <c r="C6936" s="3" t="s">
        <v>13544</v>
      </c>
      <c r="D6936" s="2" t="s">
        <v>15217</v>
      </c>
      <c r="E6936" s="3" t="s">
        <v>13094</v>
      </c>
      <c r="G6936" s="61">
        <v>479778.41489999997</v>
      </c>
    </row>
    <row r="6937" spans="1:7" x14ac:dyDescent="0.2">
      <c r="A6937" s="1" t="str">
        <f t="shared" si="110"/>
        <v>SICRO3 M1324</v>
      </c>
      <c r="B6937" s="3" t="s">
        <v>13112</v>
      </c>
      <c r="C6937" s="3" t="s">
        <v>13545</v>
      </c>
      <c r="D6937" s="2" t="s">
        <v>15218</v>
      </c>
      <c r="E6937" s="3" t="s">
        <v>13094</v>
      </c>
      <c r="G6937" s="61">
        <v>496189.91649999999</v>
      </c>
    </row>
    <row r="6938" spans="1:7" x14ac:dyDescent="0.2">
      <c r="A6938" s="1" t="str">
        <f t="shared" si="110"/>
        <v>SICRO3 M1325</v>
      </c>
      <c r="B6938" s="3" t="s">
        <v>13112</v>
      </c>
      <c r="C6938" s="3" t="s">
        <v>13546</v>
      </c>
      <c r="D6938" s="2" t="s">
        <v>15219</v>
      </c>
      <c r="E6938" s="3" t="s">
        <v>13094</v>
      </c>
      <c r="G6938" s="61">
        <v>534844.99250000005</v>
      </c>
    </row>
    <row r="6939" spans="1:7" x14ac:dyDescent="0.2">
      <c r="A6939" s="1" t="str">
        <f t="shared" si="110"/>
        <v>SICRO3 M1328</v>
      </c>
      <c r="B6939" s="3" t="s">
        <v>13112</v>
      </c>
      <c r="C6939" s="3" t="s">
        <v>13547</v>
      </c>
      <c r="D6939" s="2" t="s">
        <v>15220</v>
      </c>
      <c r="E6939" s="3" t="s">
        <v>13095</v>
      </c>
      <c r="G6939" s="61">
        <v>1.3280000000000001</v>
      </c>
    </row>
    <row r="6940" spans="1:7" x14ac:dyDescent="0.2">
      <c r="A6940" s="1" t="str">
        <f t="shared" si="110"/>
        <v>SICRO3 M1337</v>
      </c>
      <c r="B6940" s="3" t="s">
        <v>13112</v>
      </c>
      <c r="C6940" s="3" t="s">
        <v>13548</v>
      </c>
      <c r="D6940" s="2" t="s">
        <v>15221</v>
      </c>
      <c r="E6940" s="3" t="s">
        <v>13094</v>
      </c>
      <c r="G6940" s="61">
        <v>956.93780000000004</v>
      </c>
    </row>
    <row r="6941" spans="1:7" x14ac:dyDescent="0.2">
      <c r="A6941" s="1" t="str">
        <f t="shared" si="110"/>
        <v>SICRO3 M1341</v>
      </c>
      <c r="B6941" s="3" t="s">
        <v>13112</v>
      </c>
      <c r="C6941" s="3" t="s">
        <v>13549</v>
      </c>
      <c r="D6941" s="2" t="s">
        <v>15222</v>
      </c>
      <c r="E6941" s="3" t="s">
        <v>13094</v>
      </c>
      <c r="G6941" s="61">
        <v>5.3541999999999996</v>
      </c>
    </row>
    <row r="6942" spans="1:7" x14ac:dyDescent="0.2">
      <c r="A6942" s="1" t="str">
        <f t="shared" si="110"/>
        <v>SICRO3 M1350</v>
      </c>
      <c r="B6942" s="3" t="s">
        <v>13112</v>
      </c>
      <c r="C6942" s="3" t="s">
        <v>13550</v>
      </c>
      <c r="D6942" s="2" t="s">
        <v>15223</v>
      </c>
      <c r="E6942" s="3" t="s">
        <v>13094</v>
      </c>
      <c r="G6942" s="61">
        <v>79.617800000000003</v>
      </c>
    </row>
    <row r="6943" spans="1:7" x14ac:dyDescent="0.2">
      <c r="A6943" s="1" t="str">
        <f t="shared" si="110"/>
        <v>SICRO3 M1351</v>
      </c>
      <c r="B6943" s="3" t="s">
        <v>13112</v>
      </c>
      <c r="C6943" s="3" t="s">
        <v>13551</v>
      </c>
      <c r="D6943" s="2" t="s">
        <v>15224</v>
      </c>
      <c r="E6943" s="3" t="s">
        <v>13094</v>
      </c>
      <c r="G6943" s="61">
        <v>59.396500000000003</v>
      </c>
    </row>
    <row r="6944" spans="1:7" x14ac:dyDescent="0.2">
      <c r="A6944" s="1" t="str">
        <f t="shared" si="110"/>
        <v>SICRO3 M1356</v>
      </c>
      <c r="B6944" s="3" t="s">
        <v>13112</v>
      </c>
      <c r="C6944" s="3" t="s">
        <v>13552</v>
      </c>
      <c r="D6944" s="2" t="s">
        <v>15225</v>
      </c>
      <c r="E6944" s="3" t="s">
        <v>13094</v>
      </c>
      <c r="G6944" s="61">
        <v>26.363900000000001</v>
      </c>
    </row>
    <row r="6945" spans="1:7" x14ac:dyDescent="0.2">
      <c r="A6945" s="1" t="str">
        <f t="shared" si="110"/>
        <v>SICRO3 M1358</v>
      </c>
      <c r="B6945" s="3" t="s">
        <v>13112</v>
      </c>
      <c r="C6945" s="3" t="s">
        <v>13553</v>
      </c>
      <c r="D6945" s="2" t="s">
        <v>15226</v>
      </c>
      <c r="E6945" s="3" t="s">
        <v>13095</v>
      </c>
      <c r="G6945" s="61">
        <v>2.7124999999999999</v>
      </c>
    </row>
    <row r="6946" spans="1:7" x14ac:dyDescent="0.2">
      <c r="A6946" s="1" t="str">
        <f t="shared" si="110"/>
        <v>SICRO3 M1359</v>
      </c>
      <c r="B6946" s="3" t="s">
        <v>13112</v>
      </c>
      <c r="C6946" s="3" t="s">
        <v>13554</v>
      </c>
      <c r="D6946" s="2" t="s">
        <v>15227</v>
      </c>
      <c r="E6946" s="3" t="s">
        <v>13094</v>
      </c>
      <c r="G6946" s="61">
        <v>188.59110000000001</v>
      </c>
    </row>
    <row r="6947" spans="1:7" x14ac:dyDescent="0.2">
      <c r="A6947" s="1" t="str">
        <f t="shared" si="110"/>
        <v>SICRO3 M1360</v>
      </c>
      <c r="B6947" s="3" t="s">
        <v>13112</v>
      </c>
      <c r="C6947" s="3" t="s">
        <v>13555</v>
      </c>
      <c r="D6947" s="2" t="s">
        <v>15228</v>
      </c>
      <c r="E6947" s="3" t="s">
        <v>13094</v>
      </c>
      <c r="G6947" s="61">
        <v>72.3352</v>
      </c>
    </row>
    <row r="6948" spans="1:7" x14ac:dyDescent="0.2">
      <c r="A6948" s="1" t="str">
        <f t="shared" si="110"/>
        <v>SICRO3 M1361</v>
      </c>
      <c r="B6948" s="3" t="s">
        <v>13112</v>
      </c>
      <c r="C6948" s="3" t="s">
        <v>13556</v>
      </c>
      <c r="D6948" s="2" t="s">
        <v>15229</v>
      </c>
      <c r="E6948" s="3" t="s">
        <v>13094</v>
      </c>
      <c r="G6948" s="61">
        <v>27.808499999999999</v>
      </c>
    </row>
    <row r="6949" spans="1:7" x14ac:dyDescent="0.2">
      <c r="A6949" s="1" t="str">
        <f t="shared" si="110"/>
        <v>SICRO3 M1362</v>
      </c>
      <c r="B6949" s="3" t="s">
        <v>13112</v>
      </c>
      <c r="C6949" s="3" t="s">
        <v>13557</v>
      </c>
      <c r="D6949" s="2" t="s">
        <v>15230</v>
      </c>
      <c r="E6949" s="3" t="s">
        <v>13098</v>
      </c>
      <c r="G6949" s="61">
        <v>46.4056</v>
      </c>
    </row>
    <row r="6950" spans="1:7" x14ac:dyDescent="0.2">
      <c r="A6950" s="1" t="str">
        <f t="shared" si="110"/>
        <v>SICRO3 M1364</v>
      </c>
      <c r="B6950" s="3" t="s">
        <v>13112</v>
      </c>
      <c r="C6950" s="3" t="s">
        <v>13558</v>
      </c>
      <c r="D6950" s="2" t="s">
        <v>15231</v>
      </c>
      <c r="E6950" s="3" t="s">
        <v>16459</v>
      </c>
      <c r="G6950" s="61">
        <v>22.1355</v>
      </c>
    </row>
    <row r="6951" spans="1:7" x14ac:dyDescent="0.2">
      <c r="A6951" s="1" t="str">
        <f t="shared" si="110"/>
        <v>SICRO3 M1366</v>
      </c>
      <c r="B6951" s="3" t="s">
        <v>13112</v>
      </c>
      <c r="C6951" s="3" t="s">
        <v>13559</v>
      </c>
      <c r="D6951" s="2" t="s">
        <v>15232</v>
      </c>
      <c r="E6951" s="3" t="s">
        <v>16459</v>
      </c>
      <c r="G6951" s="61">
        <v>25.311499999999999</v>
      </c>
    </row>
    <row r="6952" spans="1:7" x14ac:dyDescent="0.2">
      <c r="A6952" s="1" t="str">
        <f t="shared" si="110"/>
        <v>SICRO3 M1367</v>
      </c>
      <c r="B6952" s="3" t="s">
        <v>13112</v>
      </c>
      <c r="C6952" s="3" t="s">
        <v>13560</v>
      </c>
      <c r="D6952" s="2" t="s">
        <v>15233</v>
      </c>
      <c r="E6952" s="3" t="s">
        <v>13096</v>
      </c>
      <c r="G6952" s="61">
        <v>12.5756</v>
      </c>
    </row>
    <row r="6953" spans="1:7" x14ac:dyDescent="0.2">
      <c r="A6953" s="1" t="str">
        <f t="shared" si="110"/>
        <v>SICRO3 M1368</v>
      </c>
      <c r="B6953" s="3" t="s">
        <v>13112</v>
      </c>
      <c r="C6953" s="3" t="s">
        <v>13561</v>
      </c>
      <c r="D6953" s="2" t="s">
        <v>15234</v>
      </c>
      <c r="E6953" s="3" t="s">
        <v>13095</v>
      </c>
      <c r="G6953" s="61">
        <v>165.62790000000001</v>
      </c>
    </row>
    <row r="6954" spans="1:7" x14ac:dyDescent="0.2">
      <c r="A6954" s="1" t="str">
        <f t="shared" si="110"/>
        <v>SICRO3 M1369</v>
      </c>
      <c r="B6954" s="3" t="s">
        <v>13112</v>
      </c>
      <c r="C6954" s="3" t="s">
        <v>13562</v>
      </c>
      <c r="D6954" s="2" t="s">
        <v>15235</v>
      </c>
      <c r="E6954" s="3" t="s">
        <v>16459</v>
      </c>
      <c r="G6954" s="61">
        <v>8.6740999999999993</v>
      </c>
    </row>
    <row r="6955" spans="1:7" x14ac:dyDescent="0.2">
      <c r="A6955" s="1" t="str">
        <f t="shared" si="110"/>
        <v>SICRO3 M1370</v>
      </c>
      <c r="B6955" s="3" t="s">
        <v>13112</v>
      </c>
      <c r="C6955" s="3" t="s">
        <v>13563</v>
      </c>
      <c r="D6955" s="2" t="s">
        <v>15236</v>
      </c>
      <c r="E6955" s="3" t="s">
        <v>16459</v>
      </c>
      <c r="G6955" s="61">
        <v>8.0466999999999995</v>
      </c>
    </row>
    <row r="6956" spans="1:7" x14ac:dyDescent="0.2">
      <c r="A6956" s="1" t="str">
        <f t="shared" ref="A6956:A7019" si="111">CONCATENATE($B6956," ",$C6956)</f>
        <v>SICRO3 M1376</v>
      </c>
      <c r="B6956" s="3" t="s">
        <v>13112</v>
      </c>
      <c r="C6956" s="3" t="s">
        <v>13564</v>
      </c>
      <c r="D6956" s="2" t="s">
        <v>15237</v>
      </c>
      <c r="E6956" s="3" t="s">
        <v>13096</v>
      </c>
      <c r="G6956" s="61">
        <v>10.099399999999999</v>
      </c>
    </row>
    <row r="6957" spans="1:7" x14ac:dyDescent="0.2">
      <c r="A6957" s="1" t="str">
        <f t="shared" si="111"/>
        <v>SICRO3 M1377</v>
      </c>
      <c r="B6957" s="3" t="s">
        <v>13112</v>
      </c>
      <c r="C6957" s="3" t="s">
        <v>13565</v>
      </c>
      <c r="D6957" s="2" t="s">
        <v>15238</v>
      </c>
      <c r="E6957" s="3" t="s">
        <v>13096</v>
      </c>
      <c r="G6957" s="61">
        <v>10.1165</v>
      </c>
    </row>
    <row r="6958" spans="1:7" x14ac:dyDescent="0.2">
      <c r="A6958" s="1" t="str">
        <f t="shared" si="111"/>
        <v>SICRO3 M1378</v>
      </c>
      <c r="B6958" s="3" t="s">
        <v>13112</v>
      </c>
      <c r="C6958" s="3" t="s">
        <v>13566</v>
      </c>
      <c r="D6958" s="2" t="s">
        <v>15239</v>
      </c>
      <c r="E6958" s="3" t="s">
        <v>13096</v>
      </c>
      <c r="G6958" s="61">
        <v>9.0463000000000005</v>
      </c>
    </row>
    <row r="6959" spans="1:7" x14ac:dyDescent="0.2">
      <c r="A6959" s="1" t="str">
        <f t="shared" si="111"/>
        <v>SICRO3 M1379</v>
      </c>
      <c r="B6959" s="3" t="s">
        <v>13112</v>
      </c>
      <c r="C6959" s="3" t="s">
        <v>13567</v>
      </c>
      <c r="D6959" s="2" t="s">
        <v>15240</v>
      </c>
      <c r="E6959" s="3" t="s">
        <v>13096</v>
      </c>
      <c r="G6959" s="61">
        <v>6.2888999999999999</v>
      </c>
    </row>
    <row r="6960" spans="1:7" x14ac:dyDescent="0.2">
      <c r="A6960" s="1" t="str">
        <f t="shared" si="111"/>
        <v>SICRO3 M1382</v>
      </c>
      <c r="B6960" s="3" t="s">
        <v>13112</v>
      </c>
      <c r="C6960" s="3" t="s">
        <v>13568</v>
      </c>
      <c r="D6960" s="2" t="s">
        <v>15241</v>
      </c>
      <c r="E6960" s="3" t="s">
        <v>13097</v>
      </c>
      <c r="G6960" s="61">
        <v>104.873</v>
      </c>
    </row>
    <row r="6961" spans="1:7" x14ac:dyDescent="0.2">
      <c r="A6961" s="1" t="str">
        <f t="shared" si="111"/>
        <v>SICRO3 M1383</v>
      </c>
      <c r="B6961" s="3" t="s">
        <v>13112</v>
      </c>
      <c r="C6961" s="3" t="s">
        <v>13569</v>
      </c>
      <c r="D6961" s="2" t="s">
        <v>15242</v>
      </c>
      <c r="E6961" s="3" t="s">
        <v>13097</v>
      </c>
      <c r="G6961" s="61">
        <v>135.0102</v>
      </c>
    </row>
    <row r="6962" spans="1:7" x14ac:dyDescent="0.2">
      <c r="A6962" s="1" t="str">
        <f t="shared" si="111"/>
        <v>SICRO3 M1384</v>
      </c>
      <c r="B6962" s="3" t="s">
        <v>13112</v>
      </c>
      <c r="C6962" s="3" t="s">
        <v>13570</v>
      </c>
      <c r="D6962" s="2" t="s">
        <v>15243</v>
      </c>
      <c r="E6962" s="3" t="s">
        <v>13096</v>
      </c>
      <c r="G6962" s="61">
        <v>25.245200000000001</v>
      </c>
    </row>
    <row r="6963" spans="1:7" x14ac:dyDescent="0.2">
      <c r="A6963" s="1" t="str">
        <f t="shared" si="111"/>
        <v>SICRO3 M1385</v>
      </c>
      <c r="B6963" s="3" t="s">
        <v>13112</v>
      </c>
      <c r="C6963" s="3" t="s">
        <v>13571</v>
      </c>
      <c r="D6963" s="2" t="s">
        <v>15244</v>
      </c>
      <c r="E6963" s="3" t="s">
        <v>13094</v>
      </c>
      <c r="G6963" s="61">
        <v>504.27629999999999</v>
      </c>
    </row>
    <row r="6964" spans="1:7" x14ac:dyDescent="0.2">
      <c r="A6964" s="1" t="str">
        <f t="shared" si="111"/>
        <v>SICRO3 M1387</v>
      </c>
      <c r="B6964" s="3" t="s">
        <v>13112</v>
      </c>
      <c r="C6964" s="3" t="s">
        <v>13572</v>
      </c>
      <c r="D6964" s="2" t="s">
        <v>15245</v>
      </c>
      <c r="E6964" s="3" t="s">
        <v>13096</v>
      </c>
      <c r="G6964" s="61">
        <v>61.556199999999997</v>
      </c>
    </row>
    <row r="6965" spans="1:7" x14ac:dyDescent="0.2">
      <c r="A6965" s="1" t="str">
        <f t="shared" si="111"/>
        <v>SICRO3 M1388</v>
      </c>
      <c r="B6965" s="3" t="s">
        <v>13112</v>
      </c>
      <c r="C6965" s="3" t="s">
        <v>13573</v>
      </c>
      <c r="D6965" s="2" t="s">
        <v>15246</v>
      </c>
      <c r="E6965" s="3" t="s">
        <v>13096</v>
      </c>
      <c r="G6965" s="61">
        <v>24.4693</v>
      </c>
    </row>
    <row r="6966" spans="1:7" x14ac:dyDescent="0.2">
      <c r="A6966" s="1" t="str">
        <f t="shared" si="111"/>
        <v>SICRO3 M1390</v>
      </c>
      <c r="B6966" s="3" t="s">
        <v>13112</v>
      </c>
      <c r="C6966" s="3" t="s">
        <v>13574</v>
      </c>
      <c r="D6966" s="2" t="s">
        <v>15247</v>
      </c>
      <c r="E6966" s="3" t="s">
        <v>13096</v>
      </c>
      <c r="G6966" s="61">
        <v>185.36</v>
      </c>
    </row>
    <row r="6967" spans="1:7" x14ac:dyDescent="0.2">
      <c r="A6967" s="1" t="str">
        <f t="shared" si="111"/>
        <v>SICRO3 M1391</v>
      </c>
      <c r="B6967" s="3" t="s">
        <v>13112</v>
      </c>
      <c r="C6967" s="3" t="s">
        <v>13575</v>
      </c>
      <c r="D6967" s="2" t="s">
        <v>15248</v>
      </c>
      <c r="E6967" s="3" t="s">
        <v>13094</v>
      </c>
      <c r="G6967" s="61">
        <v>445.62139999999999</v>
      </c>
    </row>
    <row r="6968" spans="1:7" x14ac:dyDescent="0.2">
      <c r="A6968" s="1" t="str">
        <f t="shared" si="111"/>
        <v>SICRO3 M1397</v>
      </c>
      <c r="B6968" s="3" t="s">
        <v>13112</v>
      </c>
      <c r="C6968" s="3" t="s">
        <v>13576</v>
      </c>
      <c r="D6968" s="2" t="s">
        <v>15249</v>
      </c>
      <c r="E6968" s="3" t="s">
        <v>13096</v>
      </c>
      <c r="G6968" s="61">
        <v>33.129199999999997</v>
      </c>
    </row>
    <row r="6969" spans="1:7" x14ac:dyDescent="0.2">
      <c r="A6969" s="1" t="str">
        <f t="shared" si="111"/>
        <v>SICRO3 M1398</v>
      </c>
      <c r="B6969" s="3" t="s">
        <v>13112</v>
      </c>
      <c r="C6969" s="3" t="s">
        <v>13577</v>
      </c>
      <c r="D6969" s="2" t="s">
        <v>15250</v>
      </c>
      <c r="E6969" s="3" t="s">
        <v>13096</v>
      </c>
      <c r="G6969" s="61">
        <v>34.211199999999998</v>
      </c>
    </row>
    <row r="6970" spans="1:7" x14ac:dyDescent="0.2">
      <c r="A6970" s="1" t="str">
        <f t="shared" si="111"/>
        <v>SICRO3 M1399</v>
      </c>
      <c r="B6970" s="3" t="s">
        <v>13112</v>
      </c>
      <c r="C6970" s="3" t="s">
        <v>13578</v>
      </c>
      <c r="D6970" s="2" t="s">
        <v>15251</v>
      </c>
      <c r="E6970" s="3" t="s">
        <v>13094</v>
      </c>
      <c r="G6970" s="61">
        <v>32.453000000000003</v>
      </c>
    </row>
    <row r="6971" spans="1:7" x14ac:dyDescent="0.2">
      <c r="A6971" s="1" t="str">
        <f t="shared" si="111"/>
        <v>SICRO3 M1400</v>
      </c>
      <c r="B6971" s="3" t="s">
        <v>13112</v>
      </c>
      <c r="C6971" s="3" t="s">
        <v>13579</v>
      </c>
      <c r="D6971" s="2" t="s">
        <v>15252</v>
      </c>
      <c r="E6971" s="3" t="s">
        <v>13096</v>
      </c>
      <c r="G6971" s="61">
        <v>58.551499999999997</v>
      </c>
    </row>
    <row r="6972" spans="1:7" x14ac:dyDescent="0.2">
      <c r="A6972" s="1" t="str">
        <f t="shared" si="111"/>
        <v>SICRO3 M1401</v>
      </c>
      <c r="B6972" s="3" t="s">
        <v>13112</v>
      </c>
      <c r="C6972" s="3" t="s">
        <v>13580</v>
      </c>
      <c r="D6972" s="2" t="s">
        <v>15253</v>
      </c>
      <c r="E6972" s="3" t="s">
        <v>13094</v>
      </c>
      <c r="G6972" s="61">
        <v>8.0538000000000007</v>
      </c>
    </row>
    <row r="6973" spans="1:7" x14ac:dyDescent="0.2">
      <c r="A6973" s="1" t="str">
        <f t="shared" si="111"/>
        <v>SICRO3 M1402</v>
      </c>
      <c r="B6973" s="3" t="s">
        <v>13112</v>
      </c>
      <c r="C6973" s="3" t="s">
        <v>13581</v>
      </c>
      <c r="D6973" s="2" t="s">
        <v>15254</v>
      </c>
      <c r="E6973" s="3" t="s">
        <v>13094</v>
      </c>
      <c r="G6973" s="61">
        <v>5.8560999999999996</v>
      </c>
    </row>
    <row r="6974" spans="1:7" x14ac:dyDescent="0.2">
      <c r="A6974" s="1" t="str">
        <f t="shared" si="111"/>
        <v>SICRO3 M1404</v>
      </c>
      <c r="B6974" s="3" t="s">
        <v>13112</v>
      </c>
      <c r="C6974" s="3" t="s">
        <v>13582</v>
      </c>
      <c r="D6974" s="2" t="s">
        <v>15255</v>
      </c>
      <c r="E6974" s="3" t="s">
        <v>13094</v>
      </c>
      <c r="G6974" s="61">
        <v>2986.89</v>
      </c>
    </row>
    <row r="6975" spans="1:7" x14ac:dyDescent="0.2">
      <c r="A6975" s="1" t="str">
        <f t="shared" si="111"/>
        <v>SICRO3 M1405</v>
      </c>
      <c r="B6975" s="3" t="s">
        <v>13112</v>
      </c>
      <c r="C6975" s="3" t="s">
        <v>13583</v>
      </c>
      <c r="D6975" s="2" t="s">
        <v>15256</v>
      </c>
      <c r="E6975" s="3" t="s">
        <v>13094</v>
      </c>
      <c r="G6975" s="61">
        <v>501.87920000000003</v>
      </c>
    </row>
    <row r="6976" spans="1:7" x14ac:dyDescent="0.2">
      <c r="A6976" s="1" t="str">
        <f t="shared" si="111"/>
        <v>SICRO3 M1406</v>
      </c>
      <c r="B6976" s="3" t="s">
        <v>13112</v>
      </c>
      <c r="C6976" s="3" t="s">
        <v>13584</v>
      </c>
      <c r="D6976" s="2" t="s">
        <v>15257</v>
      </c>
      <c r="E6976" s="3" t="s">
        <v>13094</v>
      </c>
      <c r="G6976" s="61">
        <v>33.234000000000002</v>
      </c>
    </row>
    <row r="6977" spans="1:7" x14ac:dyDescent="0.2">
      <c r="A6977" s="1" t="str">
        <f t="shared" si="111"/>
        <v>SICRO3 M1408</v>
      </c>
      <c r="B6977" s="3" t="s">
        <v>13112</v>
      </c>
      <c r="C6977" s="3" t="s">
        <v>13585</v>
      </c>
      <c r="D6977" s="2" t="s">
        <v>15258</v>
      </c>
      <c r="E6977" s="3" t="s">
        <v>13094</v>
      </c>
      <c r="G6977" s="61">
        <v>367.06150000000002</v>
      </c>
    </row>
    <row r="6978" spans="1:7" x14ac:dyDescent="0.2">
      <c r="A6978" s="1" t="str">
        <f t="shared" si="111"/>
        <v>SICRO3 M1409</v>
      </c>
      <c r="B6978" s="3" t="s">
        <v>13112</v>
      </c>
      <c r="C6978" s="3" t="s">
        <v>13586</v>
      </c>
      <c r="D6978" s="2" t="s">
        <v>15259</v>
      </c>
      <c r="E6978" s="3" t="s">
        <v>13095</v>
      </c>
      <c r="G6978" s="61">
        <v>90.346100000000007</v>
      </c>
    </row>
    <row r="6979" spans="1:7" x14ac:dyDescent="0.2">
      <c r="A6979" s="1" t="str">
        <f t="shared" si="111"/>
        <v>SICRO3 M1429</v>
      </c>
      <c r="B6979" s="3" t="s">
        <v>13112</v>
      </c>
      <c r="C6979" s="3" t="s">
        <v>13587</v>
      </c>
      <c r="D6979" s="2" t="s">
        <v>15260</v>
      </c>
      <c r="E6979" s="3" t="s">
        <v>13098</v>
      </c>
      <c r="G6979" s="61">
        <v>41.918700000000001</v>
      </c>
    </row>
    <row r="6980" spans="1:7" x14ac:dyDescent="0.2">
      <c r="A6980" s="1" t="str">
        <f t="shared" si="111"/>
        <v>SICRO3 M1432</v>
      </c>
      <c r="B6980" s="3" t="s">
        <v>13112</v>
      </c>
      <c r="C6980" s="3" t="s">
        <v>13588</v>
      </c>
      <c r="D6980" s="2" t="s">
        <v>15261</v>
      </c>
      <c r="E6980" s="3" t="s">
        <v>13094</v>
      </c>
      <c r="G6980" s="61">
        <v>577.60040000000004</v>
      </c>
    </row>
    <row r="6981" spans="1:7" x14ac:dyDescent="0.2">
      <c r="A6981" s="1" t="str">
        <f t="shared" si="111"/>
        <v>SICRO3 M1433</v>
      </c>
      <c r="B6981" s="3" t="s">
        <v>13112</v>
      </c>
      <c r="C6981" s="3" t="s">
        <v>13589</v>
      </c>
      <c r="D6981" s="2" t="s">
        <v>15262</v>
      </c>
      <c r="E6981" s="3" t="s">
        <v>13094</v>
      </c>
      <c r="G6981" s="61">
        <v>308.64999999999998</v>
      </c>
    </row>
    <row r="6982" spans="1:7" x14ac:dyDescent="0.2">
      <c r="A6982" s="1" t="str">
        <f t="shared" si="111"/>
        <v>SICRO3 M1434</v>
      </c>
      <c r="B6982" s="3" t="s">
        <v>13112</v>
      </c>
      <c r="C6982" s="3" t="s">
        <v>13590</v>
      </c>
      <c r="D6982" s="2" t="s">
        <v>15263</v>
      </c>
      <c r="E6982" s="3" t="s">
        <v>13095</v>
      </c>
      <c r="G6982" s="61">
        <v>166.89</v>
      </c>
    </row>
    <row r="6983" spans="1:7" ht="22.5" x14ac:dyDescent="0.2">
      <c r="A6983" s="1" t="str">
        <f t="shared" si="111"/>
        <v>SICRO3 M1446</v>
      </c>
      <c r="B6983" s="3" t="s">
        <v>13112</v>
      </c>
      <c r="C6983" s="3" t="s">
        <v>13591</v>
      </c>
      <c r="D6983" s="2" t="s">
        <v>15264</v>
      </c>
      <c r="E6983" s="3" t="s">
        <v>13098</v>
      </c>
      <c r="G6983" s="61">
        <v>37.718200000000003</v>
      </c>
    </row>
    <row r="6984" spans="1:7" x14ac:dyDescent="0.2">
      <c r="A6984" s="1" t="str">
        <f t="shared" si="111"/>
        <v>SICRO3 M1447</v>
      </c>
      <c r="B6984" s="3" t="s">
        <v>13112</v>
      </c>
      <c r="C6984" s="3" t="s">
        <v>13592</v>
      </c>
      <c r="D6984" s="2" t="s">
        <v>15265</v>
      </c>
      <c r="E6984" s="3" t="s">
        <v>13098</v>
      </c>
      <c r="G6984" s="61">
        <v>21.6861</v>
      </c>
    </row>
    <row r="6985" spans="1:7" x14ac:dyDescent="0.2">
      <c r="A6985" s="1" t="str">
        <f t="shared" si="111"/>
        <v>SICRO3 M1448</v>
      </c>
      <c r="B6985" s="3" t="s">
        <v>13112</v>
      </c>
      <c r="C6985" s="3" t="s">
        <v>13593</v>
      </c>
      <c r="D6985" s="2" t="s">
        <v>15266</v>
      </c>
      <c r="E6985" s="3" t="s">
        <v>13098</v>
      </c>
      <c r="G6985" s="61">
        <v>28.055199999999999</v>
      </c>
    </row>
    <row r="6986" spans="1:7" x14ac:dyDescent="0.2">
      <c r="A6986" s="1" t="str">
        <f t="shared" si="111"/>
        <v>SICRO3 M1449</v>
      </c>
      <c r="B6986" s="3" t="s">
        <v>13112</v>
      </c>
      <c r="C6986" s="3" t="s">
        <v>13594</v>
      </c>
      <c r="D6986" s="2" t="s">
        <v>15267</v>
      </c>
      <c r="E6986" s="3" t="s">
        <v>13098</v>
      </c>
      <c r="G6986" s="61">
        <v>29.068200000000001</v>
      </c>
    </row>
    <row r="6987" spans="1:7" x14ac:dyDescent="0.2">
      <c r="A6987" s="1" t="str">
        <f t="shared" si="111"/>
        <v>SICRO3 M1450</v>
      </c>
      <c r="B6987" s="3" t="s">
        <v>13112</v>
      </c>
      <c r="C6987" s="3" t="s">
        <v>13595</v>
      </c>
      <c r="D6987" s="2" t="s">
        <v>15268</v>
      </c>
      <c r="E6987" s="3" t="s">
        <v>13098</v>
      </c>
      <c r="G6987" s="61">
        <v>31.1846</v>
      </c>
    </row>
    <row r="6988" spans="1:7" x14ac:dyDescent="0.2">
      <c r="A6988" s="1" t="str">
        <f t="shared" si="111"/>
        <v>SICRO3 M1451</v>
      </c>
      <c r="B6988" s="3" t="s">
        <v>13112</v>
      </c>
      <c r="C6988" s="3" t="s">
        <v>13596</v>
      </c>
      <c r="D6988" s="2" t="s">
        <v>15269</v>
      </c>
      <c r="E6988" s="3" t="s">
        <v>13098</v>
      </c>
      <c r="G6988" s="61">
        <v>41.264699999999998</v>
      </c>
    </row>
    <row r="6989" spans="1:7" x14ac:dyDescent="0.2">
      <c r="A6989" s="1" t="str">
        <f t="shared" si="111"/>
        <v>SICRO3 M1452</v>
      </c>
      <c r="B6989" s="3" t="s">
        <v>13112</v>
      </c>
      <c r="C6989" s="3" t="s">
        <v>13597</v>
      </c>
      <c r="D6989" s="2" t="s">
        <v>15270</v>
      </c>
      <c r="E6989" s="3" t="s">
        <v>13098</v>
      </c>
      <c r="G6989" s="61">
        <v>61.404899999999998</v>
      </c>
    </row>
    <row r="6990" spans="1:7" x14ac:dyDescent="0.2">
      <c r="A6990" s="1" t="str">
        <f t="shared" si="111"/>
        <v>SICRO3 M1453</v>
      </c>
      <c r="B6990" s="3" t="s">
        <v>13112</v>
      </c>
      <c r="C6990" s="3" t="s">
        <v>13598</v>
      </c>
      <c r="D6990" s="2" t="s">
        <v>15271</v>
      </c>
      <c r="E6990" s="3" t="s">
        <v>13098</v>
      </c>
      <c r="G6990" s="61">
        <v>81.535200000000003</v>
      </c>
    </row>
    <row r="6991" spans="1:7" x14ac:dyDescent="0.2">
      <c r="A6991" s="1" t="str">
        <f t="shared" si="111"/>
        <v>SICRO3 M1454</v>
      </c>
      <c r="B6991" s="3" t="s">
        <v>13112</v>
      </c>
      <c r="C6991" s="3" t="s">
        <v>13599</v>
      </c>
      <c r="D6991" s="2" t="s">
        <v>15272</v>
      </c>
      <c r="E6991" s="3" t="s">
        <v>13098</v>
      </c>
      <c r="G6991" s="61">
        <v>40.2117</v>
      </c>
    </row>
    <row r="6992" spans="1:7" x14ac:dyDescent="0.2">
      <c r="A6992" s="1" t="str">
        <f t="shared" si="111"/>
        <v>SICRO3 M1455</v>
      </c>
      <c r="B6992" s="3" t="s">
        <v>13112</v>
      </c>
      <c r="C6992" s="3" t="s">
        <v>13600</v>
      </c>
      <c r="D6992" s="2" t="s">
        <v>15273</v>
      </c>
      <c r="E6992" s="3" t="s">
        <v>13098</v>
      </c>
      <c r="G6992" s="61">
        <v>50.357900000000001</v>
      </c>
    </row>
    <row r="6993" spans="1:7" x14ac:dyDescent="0.2">
      <c r="A6993" s="1" t="str">
        <f t="shared" si="111"/>
        <v>SICRO3 M1456</v>
      </c>
      <c r="B6993" s="3" t="s">
        <v>13112</v>
      </c>
      <c r="C6993" s="3" t="s">
        <v>13601</v>
      </c>
      <c r="D6993" s="2" t="s">
        <v>15274</v>
      </c>
      <c r="E6993" s="3" t="s">
        <v>13098</v>
      </c>
      <c r="G6993" s="61">
        <v>60.429900000000004</v>
      </c>
    </row>
    <row r="6994" spans="1:7" x14ac:dyDescent="0.2">
      <c r="A6994" s="1" t="str">
        <f t="shared" si="111"/>
        <v>SICRO3 M1457</v>
      </c>
      <c r="B6994" s="3" t="s">
        <v>13112</v>
      </c>
      <c r="C6994" s="3" t="s">
        <v>13602</v>
      </c>
      <c r="D6994" s="2" t="s">
        <v>15275</v>
      </c>
      <c r="E6994" s="3" t="s">
        <v>13098</v>
      </c>
      <c r="G6994" s="61">
        <v>70.926699999999997</v>
      </c>
    </row>
    <row r="6995" spans="1:7" x14ac:dyDescent="0.2">
      <c r="A6995" s="1" t="str">
        <f t="shared" si="111"/>
        <v>SICRO3 M1458</v>
      </c>
      <c r="B6995" s="3" t="s">
        <v>13112</v>
      </c>
      <c r="C6995" s="3" t="s">
        <v>13603</v>
      </c>
      <c r="D6995" s="2" t="s">
        <v>15276</v>
      </c>
      <c r="E6995" s="3" t="s">
        <v>13098</v>
      </c>
      <c r="G6995" s="61">
        <v>33.228000000000002</v>
      </c>
    </row>
    <row r="6996" spans="1:7" x14ac:dyDescent="0.2">
      <c r="A6996" s="1" t="str">
        <f t="shared" si="111"/>
        <v>SICRO3 M1459</v>
      </c>
      <c r="B6996" s="3" t="s">
        <v>13112</v>
      </c>
      <c r="C6996" s="3" t="s">
        <v>13604</v>
      </c>
      <c r="D6996" s="2" t="s">
        <v>15277</v>
      </c>
      <c r="E6996" s="3" t="s">
        <v>13098</v>
      </c>
      <c r="G6996" s="61">
        <v>41.482999999999997</v>
      </c>
    </row>
    <row r="6997" spans="1:7" x14ac:dyDescent="0.2">
      <c r="A6997" s="1" t="str">
        <f t="shared" si="111"/>
        <v>SICRO3 M1460</v>
      </c>
      <c r="B6997" s="3" t="s">
        <v>13112</v>
      </c>
      <c r="C6997" s="3" t="s">
        <v>13605</v>
      </c>
      <c r="D6997" s="2" t="s">
        <v>15278</v>
      </c>
      <c r="E6997" s="3" t="s">
        <v>13098</v>
      </c>
      <c r="G6997" s="61">
        <v>49.3155</v>
      </c>
    </row>
    <row r="6998" spans="1:7" x14ac:dyDescent="0.2">
      <c r="A6998" s="1" t="str">
        <f t="shared" si="111"/>
        <v>SICRO3 M1461</v>
      </c>
      <c r="B6998" s="3" t="s">
        <v>13112</v>
      </c>
      <c r="C6998" s="3" t="s">
        <v>13606</v>
      </c>
      <c r="D6998" s="2" t="s">
        <v>15279</v>
      </c>
      <c r="E6998" s="3" t="s">
        <v>13098</v>
      </c>
      <c r="G6998" s="61">
        <v>57.569099999999999</v>
      </c>
    </row>
    <row r="6999" spans="1:7" x14ac:dyDescent="0.2">
      <c r="A6999" s="1" t="str">
        <f t="shared" si="111"/>
        <v>SICRO3 M1462</v>
      </c>
      <c r="B6999" s="3" t="s">
        <v>13112</v>
      </c>
      <c r="C6999" s="3" t="s">
        <v>13607</v>
      </c>
      <c r="D6999" s="2" t="s">
        <v>15280</v>
      </c>
      <c r="E6999" s="3" t="s">
        <v>13098</v>
      </c>
      <c r="G6999" s="61">
        <v>30.0809</v>
      </c>
    </row>
    <row r="7000" spans="1:7" x14ac:dyDescent="0.2">
      <c r="A7000" s="1" t="str">
        <f t="shared" si="111"/>
        <v>SICRO3 M1463</v>
      </c>
      <c r="B7000" s="3" t="s">
        <v>13112</v>
      </c>
      <c r="C7000" s="3" t="s">
        <v>13608</v>
      </c>
      <c r="D7000" s="2" t="s">
        <v>15281</v>
      </c>
      <c r="E7000" s="3" t="s">
        <v>13098</v>
      </c>
      <c r="G7000" s="61">
        <v>39.237000000000002</v>
      </c>
    </row>
    <row r="7001" spans="1:7" x14ac:dyDescent="0.2">
      <c r="A7001" s="1" t="str">
        <f t="shared" si="111"/>
        <v>SICRO3 M1464</v>
      </c>
      <c r="B7001" s="3" t="s">
        <v>13112</v>
      </c>
      <c r="C7001" s="3" t="s">
        <v>13609</v>
      </c>
      <c r="D7001" s="2" t="s">
        <v>15282</v>
      </c>
      <c r="E7001" s="3" t="s">
        <v>13098</v>
      </c>
      <c r="G7001" s="61">
        <v>47.034999999999997</v>
      </c>
    </row>
    <row r="7002" spans="1:7" x14ac:dyDescent="0.2">
      <c r="A7002" s="1" t="str">
        <f t="shared" si="111"/>
        <v>SICRO3 M1465</v>
      </c>
      <c r="B7002" s="3" t="s">
        <v>13112</v>
      </c>
      <c r="C7002" s="3" t="s">
        <v>13610</v>
      </c>
      <c r="D7002" s="2" t="s">
        <v>15283</v>
      </c>
      <c r="E7002" s="3" t="s">
        <v>13098</v>
      </c>
      <c r="G7002" s="61">
        <v>54.191000000000003</v>
      </c>
    </row>
    <row r="7003" spans="1:7" x14ac:dyDescent="0.2">
      <c r="A7003" s="1" t="str">
        <f t="shared" si="111"/>
        <v>SICRO3 M1472</v>
      </c>
      <c r="B7003" s="3" t="s">
        <v>13112</v>
      </c>
      <c r="C7003" s="3" t="s">
        <v>13611</v>
      </c>
      <c r="D7003" s="2" t="s">
        <v>15284</v>
      </c>
      <c r="E7003" s="3" t="s">
        <v>13095</v>
      </c>
      <c r="G7003" s="61">
        <v>59.689599999999999</v>
      </c>
    </row>
    <row r="7004" spans="1:7" x14ac:dyDescent="0.2">
      <c r="A7004" s="1" t="str">
        <f t="shared" si="111"/>
        <v>SICRO3 M1481</v>
      </c>
      <c r="B7004" s="3" t="s">
        <v>13112</v>
      </c>
      <c r="C7004" s="3" t="s">
        <v>13612</v>
      </c>
      <c r="D7004" s="2" t="s">
        <v>15285</v>
      </c>
      <c r="E7004" s="3" t="s">
        <v>13094</v>
      </c>
      <c r="G7004" s="61">
        <v>354.4434</v>
      </c>
    </row>
    <row r="7005" spans="1:7" x14ac:dyDescent="0.2">
      <c r="A7005" s="1" t="str">
        <f t="shared" si="111"/>
        <v>SICRO3 M1496</v>
      </c>
      <c r="B7005" s="3" t="s">
        <v>13112</v>
      </c>
      <c r="C7005" s="3" t="s">
        <v>13613</v>
      </c>
      <c r="D7005" s="2" t="s">
        <v>15286</v>
      </c>
      <c r="E7005" s="3" t="s">
        <v>13094</v>
      </c>
      <c r="G7005" s="61">
        <v>359.4785</v>
      </c>
    </row>
    <row r="7006" spans="1:7" x14ac:dyDescent="0.2">
      <c r="A7006" s="1" t="str">
        <f t="shared" si="111"/>
        <v>SICRO3 M1498</v>
      </c>
      <c r="B7006" s="3" t="s">
        <v>13112</v>
      </c>
      <c r="C7006" s="3" t="s">
        <v>13614</v>
      </c>
      <c r="D7006" s="2" t="s">
        <v>15287</v>
      </c>
      <c r="E7006" s="3" t="s">
        <v>13094</v>
      </c>
      <c r="G7006" s="61">
        <v>382.72399999999999</v>
      </c>
    </row>
    <row r="7007" spans="1:7" x14ac:dyDescent="0.2">
      <c r="A7007" s="1" t="str">
        <f t="shared" si="111"/>
        <v>SICRO3 M1518</v>
      </c>
      <c r="B7007" s="3" t="s">
        <v>13112</v>
      </c>
      <c r="C7007" s="3" t="s">
        <v>13615</v>
      </c>
      <c r="D7007" s="2" t="s">
        <v>15288</v>
      </c>
      <c r="E7007" s="3" t="s">
        <v>13094</v>
      </c>
      <c r="G7007" s="61">
        <v>406.08010000000002</v>
      </c>
    </row>
    <row r="7008" spans="1:7" x14ac:dyDescent="0.2">
      <c r="A7008" s="1" t="str">
        <f t="shared" si="111"/>
        <v>SICRO3 M1519</v>
      </c>
      <c r="B7008" s="3" t="s">
        <v>13112</v>
      </c>
      <c r="C7008" s="3" t="s">
        <v>13616</v>
      </c>
      <c r="D7008" s="2" t="s">
        <v>15289</v>
      </c>
      <c r="E7008" s="3" t="s">
        <v>13094</v>
      </c>
      <c r="G7008" s="61">
        <v>458.24380000000002</v>
      </c>
    </row>
    <row r="7009" spans="1:7" x14ac:dyDescent="0.2">
      <c r="A7009" s="1" t="str">
        <f t="shared" si="111"/>
        <v>SICRO3 M1520</v>
      </c>
      <c r="B7009" s="3" t="s">
        <v>13112</v>
      </c>
      <c r="C7009" s="3" t="s">
        <v>13617</v>
      </c>
      <c r="D7009" s="2" t="s">
        <v>15290</v>
      </c>
      <c r="E7009" s="3" t="s">
        <v>13094</v>
      </c>
      <c r="G7009" s="61">
        <v>605.90499999999997</v>
      </c>
    </row>
    <row r="7010" spans="1:7" x14ac:dyDescent="0.2">
      <c r="A7010" s="1" t="str">
        <f t="shared" si="111"/>
        <v>SICRO3 M1526</v>
      </c>
      <c r="B7010" s="3" t="s">
        <v>13112</v>
      </c>
      <c r="C7010" s="3" t="s">
        <v>13618</v>
      </c>
      <c r="D7010" s="2" t="s">
        <v>15291</v>
      </c>
      <c r="E7010" s="3" t="s">
        <v>13094</v>
      </c>
      <c r="G7010" s="61">
        <v>804.89469999999994</v>
      </c>
    </row>
    <row r="7011" spans="1:7" x14ac:dyDescent="0.2">
      <c r="A7011" s="1" t="str">
        <f t="shared" si="111"/>
        <v>SICRO3 M1527</v>
      </c>
      <c r="B7011" s="3" t="s">
        <v>13112</v>
      </c>
      <c r="C7011" s="3" t="s">
        <v>13619</v>
      </c>
      <c r="D7011" s="2" t="s">
        <v>15292</v>
      </c>
      <c r="E7011" s="3" t="s">
        <v>13094</v>
      </c>
      <c r="G7011" s="61">
        <v>11.068199999999999</v>
      </c>
    </row>
    <row r="7012" spans="1:7" x14ac:dyDescent="0.2">
      <c r="A7012" s="1" t="str">
        <f t="shared" si="111"/>
        <v>SICRO3 M1528</v>
      </c>
      <c r="B7012" s="3" t="s">
        <v>13112</v>
      </c>
      <c r="C7012" s="3" t="s">
        <v>13620</v>
      </c>
      <c r="D7012" s="2" t="s">
        <v>15293</v>
      </c>
      <c r="E7012" s="3" t="s">
        <v>13094</v>
      </c>
      <c r="G7012" s="61">
        <v>20.686699999999998</v>
      </c>
    </row>
    <row r="7013" spans="1:7" x14ac:dyDescent="0.2">
      <c r="A7013" s="1" t="str">
        <f t="shared" si="111"/>
        <v>SICRO3 M1546</v>
      </c>
      <c r="B7013" s="3" t="s">
        <v>13112</v>
      </c>
      <c r="C7013" s="3" t="s">
        <v>13621</v>
      </c>
      <c r="D7013" s="2" t="s">
        <v>15294</v>
      </c>
      <c r="E7013" s="3" t="s">
        <v>13098</v>
      </c>
      <c r="G7013" s="61">
        <v>45.446300000000001</v>
      </c>
    </row>
    <row r="7014" spans="1:7" x14ac:dyDescent="0.2">
      <c r="A7014" s="1" t="str">
        <f t="shared" si="111"/>
        <v>SICRO3 M1553</v>
      </c>
      <c r="B7014" s="3" t="s">
        <v>13112</v>
      </c>
      <c r="C7014" s="3" t="s">
        <v>13622</v>
      </c>
      <c r="D7014" s="2" t="s">
        <v>15295</v>
      </c>
      <c r="E7014" s="3" t="s">
        <v>13098</v>
      </c>
      <c r="G7014" s="61">
        <v>15.783300000000001</v>
      </c>
    </row>
    <row r="7015" spans="1:7" x14ac:dyDescent="0.2">
      <c r="A7015" s="1" t="str">
        <f t="shared" si="111"/>
        <v>SICRO3 M1556</v>
      </c>
      <c r="B7015" s="3" t="s">
        <v>13112</v>
      </c>
      <c r="C7015" s="3" t="s">
        <v>13623</v>
      </c>
      <c r="D7015" s="2" t="s">
        <v>15296</v>
      </c>
      <c r="E7015" s="3" t="s">
        <v>13097</v>
      </c>
      <c r="G7015" s="61" t="s">
        <v>16465</v>
      </c>
    </row>
    <row r="7016" spans="1:7" x14ac:dyDescent="0.2">
      <c r="A7016" s="1" t="str">
        <f t="shared" si="111"/>
        <v>SICRO3 M1575</v>
      </c>
      <c r="B7016" s="3" t="s">
        <v>13112</v>
      </c>
      <c r="C7016" s="3" t="s">
        <v>13624</v>
      </c>
      <c r="D7016" s="2" t="s">
        <v>15297</v>
      </c>
      <c r="E7016" s="3" t="s">
        <v>16459</v>
      </c>
      <c r="G7016" s="61">
        <v>11.851100000000001</v>
      </c>
    </row>
    <row r="7017" spans="1:7" x14ac:dyDescent="0.2">
      <c r="A7017" s="1" t="str">
        <f t="shared" si="111"/>
        <v>SICRO3 M1577</v>
      </c>
      <c r="B7017" s="3" t="s">
        <v>13112</v>
      </c>
      <c r="C7017" s="3" t="s">
        <v>13625</v>
      </c>
      <c r="D7017" s="2" t="s">
        <v>15298</v>
      </c>
      <c r="E7017" s="3" t="s">
        <v>13096</v>
      </c>
      <c r="G7017" s="61">
        <v>33.214300000000001</v>
      </c>
    </row>
    <row r="7018" spans="1:7" x14ac:dyDescent="0.2">
      <c r="A7018" s="1" t="str">
        <f t="shared" si="111"/>
        <v>SICRO3 M1585</v>
      </c>
      <c r="B7018" s="3" t="s">
        <v>13112</v>
      </c>
      <c r="C7018" s="3" t="s">
        <v>13626</v>
      </c>
      <c r="D7018" s="2" t="s">
        <v>15299</v>
      </c>
      <c r="E7018" s="3" t="s">
        <v>13096</v>
      </c>
      <c r="G7018" s="61">
        <v>12.120799999999999</v>
      </c>
    </row>
    <row r="7019" spans="1:7" x14ac:dyDescent="0.2">
      <c r="A7019" s="1" t="str">
        <f t="shared" si="111"/>
        <v>SICRO3 M1591</v>
      </c>
      <c r="B7019" s="3" t="s">
        <v>13112</v>
      </c>
      <c r="C7019" s="3" t="s">
        <v>13627</v>
      </c>
      <c r="D7019" s="2" t="s">
        <v>15300</v>
      </c>
      <c r="E7019" s="3" t="s">
        <v>13095</v>
      </c>
      <c r="G7019" s="61">
        <v>182.12909999999999</v>
      </c>
    </row>
    <row r="7020" spans="1:7" x14ac:dyDescent="0.2">
      <c r="A7020" s="1" t="str">
        <f t="shared" ref="A7020:A7083" si="112">CONCATENATE($B7020," ",$C7020)</f>
        <v>SICRO3 M1600</v>
      </c>
      <c r="B7020" s="3" t="s">
        <v>13112</v>
      </c>
      <c r="C7020" s="3" t="s">
        <v>13628</v>
      </c>
      <c r="D7020" s="2" t="s">
        <v>15301</v>
      </c>
      <c r="E7020" s="3" t="s">
        <v>13096</v>
      </c>
      <c r="G7020" s="61">
        <v>5.1684999999999999</v>
      </c>
    </row>
    <row r="7021" spans="1:7" x14ac:dyDescent="0.2">
      <c r="A7021" s="1" t="str">
        <f t="shared" si="112"/>
        <v>SICRO3 M1602</v>
      </c>
      <c r="B7021" s="3" t="s">
        <v>13112</v>
      </c>
      <c r="C7021" s="3" t="s">
        <v>13629</v>
      </c>
      <c r="D7021" s="2" t="s">
        <v>15302</v>
      </c>
      <c r="E7021" s="3" t="s">
        <v>13096</v>
      </c>
      <c r="G7021" s="61">
        <v>5.1684999999999999</v>
      </c>
    </row>
    <row r="7022" spans="1:7" x14ac:dyDescent="0.2">
      <c r="A7022" s="1" t="str">
        <f t="shared" si="112"/>
        <v>SICRO3 M1603</v>
      </c>
      <c r="B7022" s="3" t="s">
        <v>13112</v>
      </c>
      <c r="C7022" s="3" t="s">
        <v>13630</v>
      </c>
      <c r="D7022" s="2" t="s">
        <v>15303</v>
      </c>
      <c r="E7022" s="3" t="s">
        <v>13096</v>
      </c>
      <c r="G7022" s="61">
        <v>5.1684999999999999</v>
      </c>
    </row>
    <row r="7023" spans="1:7" x14ac:dyDescent="0.2">
      <c r="A7023" s="1" t="str">
        <f t="shared" si="112"/>
        <v>SICRO3 M1605</v>
      </c>
      <c r="B7023" s="3" t="s">
        <v>13112</v>
      </c>
      <c r="C7023" s="3" t="s">
        <v>13631</v>
      </c>
      <c r="D7023" s="2" t="s">
        <v>15304</v>
      </c>
      <c r="E7023" s="3" t="s">
        <v>13096</v>
      </c>
      <c r="G7023" s="61">
        <v>5.1684999999999999</v>
      </c>
    </row>
    <row r="7024" spans="1:7" x14ac:dyDescent="0.2">
      <c r="A7024" s="1" t="str">
        <f t="shared" si="112"/>
        <v>SICRO3 M1606</v>
      </c>
      <c r="B7024" s="3" t="s">
        <v>13112</v>
      </c>
      <c r="C7024" s="3" t="s">
        <v>13632</v>
      </c>
      <c r="D7024" s="2" t="s">
        <v>15305</v>
      </c>
      <c r="E7024" s="3" t="s">
        <v>13096</v>
      </c>
      <c r="G7024" s="61">
        <v>5.1685999999999996</v>
      </c>
    </row>
    <row r="7025" spans="1:7" x14ac:dyDescent="0.2">
      <c r="A7025" s="1" t="str">
        <f t="shared" si="112"/>
        <v>SICRO3 M1614</v>
      </c>
      <c r="B7025" s="3" t="s">
        <v>13112</v>
      </c>
      <c r="C7025" s="3" t="s">
        <v>13633</v>
      </c>
      <c r="D7025" s="2" t="s">
        <v>15306</v>
      </c>
      <c r="E7025" s="3" t="s">
        <v>13095</v>
      </c>
      <c r="G7025" s="61">
        <v>63.831600000000002</v>
      </c>
    </row>
    <row r="7026" spans="1:7" x14ac:dyDescent="0.2">
      <c r="A7026" s="1" t="str">
        <f t="shared" si="112"/>
        <v>SICRO3 M1616</v>
      </c>
      <c r="B7026" s="3" t="s">
        <v>13112</v>
      </c>
      <c r="C7026" s="3" t="s">
        <v>13634</v>
      </c>
      <c r="D7026" s="2" t="s">
        <v>15307</v>
      </c>
      <c r="E7026" s="3" t="s">
        <v>13095</v>
      </c>
      <c r="G7026" s="61">
        <v>12.895300000000001</v>
      </c>
    </row>
    <row r="7027" spans="1:7" x14ac:dyDescent="0.2">
      <c r="A7027" s="1" t="str">
        <f t="shared" si="112"/>
        <v>SICRO3 M1617</v>
      </c>
      <c r="B7027" s="3" t="s">
        <v>13112</v>
      </c>
      <c r="C7027" s="3" t="s">
        <v>13635</v>
      </c>
      <c r="D7027" s="2" t="s">
        <v>15308</v>
      </c>
      <c r="E7027" s="3" t="s">
        <v>13095</v>
      </c>
      <c r="G7027" s="61">
        <v>132.08449999999999</v>
      </c>
    </row>
    <row r="7028" spans="1:7" x14ac:dyDescent="0.2">
      <c r="A7028" s="1" t="str">
        <f t="shared" si="112"/>
        <v>SICRO3 M1618</v>
      </c>
      <c r="B7028" s="3" t="s">
        <v>13112</v>
      </c>
      <c r="C7028" s="3" t="s">
        <v>13636</v>
      </c>
      <c r="D7028" s="2" t="s">
        <v>15309</v>
      </c>
      <c r="E7028" s="3" t="s">
        <v>13095</v>
      </c>
      <c r="G7028" s="61">
        <v>147.69110000000001</v>
      </c>
    </row>
    <row r="7029" spans="1:7" x14ac:dyDescent="0.2">
      <c r="A7029" s="1" t="str">
        <f t="shared" si="112"/>
        <v>SICRO3 M1624</v>
      </c>
      <c r="B7029" s="3" t="s">
        <v>13112</v>
      </c>
      <c r="C7029" s="3" t="s">
        <v>13637</v>
      </c>
      <c r="D7029" s="2" t="s">
        <v>15310</v>
      </c>
      <c r="E7029" s="3" t="s">
        <v>13095</v>
      </c>
      <c r="G7029" s="61">
        <v>245.96010000000001</v>
      </c>
    </row>
    <row r="7030" spans="1:7" x14ac:dyDescent="0.2">
      <c r="A7030" s="1" t="str">
        <f t="shared" si="112"/>
        <v>SICRO3 M1636</v>
      </c>
      <c r="B7030" s="3" t="s">
        <v>13112</v>
      </c>
      <c r="C7030" s="3" t="s">
        <v>13638</v>
      </c>
      <c r="D7030" s="2" t="s">
        <v>15311</v>
      </c>
      <c r="E7030" s="3" t="s">
        <v>13095</v>
      </c>
      <c r="G7030" s="61">
        <v>539.22400000000005</v>
      </c>
    </row>
    <row r="7031" spans="1:7" x14ac:dyDescent="0.2">
      <c r="A7031" s="1" t="str">
        <f t="shared" si="112"/>
        <v>SICRO3 M1638</v>
      </c>
      <c r="B7031" s="3" t="s">
        <v>13112</v>
      </c>
      <c r="C7031" s="3" t="s">
        <v>13639</v>
      </c>
      <c r="D7031" s="2" t="s">
        <v>15312</v>
      </c>
      <c r="E7031" s="3" t="s">
        <v>13094</v>
      </c>
      <c r="G7031" s="61">
        <v>29.656099999999999</v>
      </c>
    </row>
    <row r="7032" spans="1:7" x14ac:dyDescent="0.2">
      <c r="A7032" s="1" t="str">
        <f t="shared" si="112"/>
        <v>SICRO3 M1639</v>
      </c>
      <c r="B7032" s="3" t="s">
        <v>13112</v>
      </c>
      <c r="C7032" s="3" t="s">
        <v>13640</v>
      </c>
      <c r="D7032" s="2" t="s">
        <v>15313</v>
      </c>
      <c r="E7032" s="3" t="s">
        <v>13094</v>
      </c>
      <c r="G7032" s="61">
        <v>68.635599999999997</v>
      </c>
    </row>
    <row r="7033" spans="1:7" x14ac:dyDescent="0.2">
      <c r="A7033" s="1" t="str">
        <f t="shared" si="112"/>
        <v>SICRO3 M1640</v>
      </c>
      <c r="B7033" s="3" t="s">
        <v>13112</v>
      </c>
      <c r="C7033" s="3" t="s">
        <v>13641</v>
      </c>
      <c r="D7033" s="2" t="s">
        <v>15314</v>
      </c>
      <c r="E7033" s="3" t="s">
        <v>13094</v>
      </c>
      <c r="G7033" s="61">
        <v>283.44240000000002</v>
      </c>
    </row>
    <row r="7034" spans="1:7" x14ac:dyDescent="0.2">
      <c r="A7034" s="1" t="str">
        <f t="shared" si="112"/>
        <v>SICRO3 M1642</v>
      </c>
      <c r="B7034" s="3" t="s">
        <v>13112</v>
      </c>
      <c r="C7034" s="3" t="s">
        <v>13642</v>
      </c>
      <c r="D7034" s="2" t="s">
        <v>15315</v>
      </c>
      <c r="E7034" s="3" t="s">
        <v>13094</v>
      </c>
      <c r="G7034" s="61">
        <v>3346.0021999999999</v>
      </c>
    </row>
    <row r="7035" spans="1:7" x14ac:dyDescent="0.2">
      <c r="A7035" s="1" t="str">
        <f t="shared" si="112"/>
        <v>SICRO3 M1643</v>
      </c>
      <c r="B7035" s="3" t="s">
        <v>13112</v>
      </c>
      <c r="C7035" s="3" t="s">
        <v>13643</v>
      </c>
      <c r="D7035" s="2" t="s">
        <v>15316</v>
      </c>
      <c r="E7035" s="3" t="s">
        <v>13094</v>
      </c>
      <c r="G7035" s="61">
        <v>7725.5789000000004</v>
      </c>
    </row>
    <row r="7036" spans="1:7" x14ac:dyDescent="0.2">
      <c r="A7036" s="1" t="str">
        <f t="shared" si="112"/>
        <v>SICRO3 M1644</v>
      </c>
      <c r="B7036" s="3" t="s">
        <v>13112</v>
      </c>
      <c r="C7036" s="3" t="s">
        <v>13644</v>
      </c>
      <c r="D7036" s="2" t="s">
        <v>15317</v>
      </c>
      <c r="E7036" s="3" t="s">
        <v>13094</v>
      </c>
      <c r="G7036" s="61">
        <v>9280.5686000000005</v>
      </c>
    </row>
    <row r="7037" spans="1:7" x14ac:dyDescent="0.2">
      <c r="A7037" s="1" t="str">
        <f t="shared" si="112"/>
        <v>SICRO3 M1645</v>
      </c>
      <c r="B7037" s="3" t="s">
        <v>13112</v>
      </c>
      <c r="C7037" s="3" t="s">
        <v>13645</v>
      </c>
      <c r="D7037" s="2" t="s">
        <v>15318</v>
      </c>
      <c r="E7037" s="3" t="s">
        <v>13094</v>
      </c>
      <c r="G7037" s="61">
        <v>14116.0983</v>
      </c>
    </row>
    <row r="7038" spans="1:7" x14ac:dyDescent="0.2">
      <c r="A7038" s="1" t="str">
        <f t="shared" si="112"/>
        <v>SICRO3 M1646</v>
      </c>
      <c r="B7038" s="3" t="s">
        <v>13112</v>
      </c>
      <c r="C7038" s="3" t="s">
        <v>13646</v>
      </c>
      <c r="D7038" s="2" t="s">
        <v>15319</v>
      </c>
      <c r="E7038" s="3" t="s">
        <v>13094</v>
      </c>
      <c r="G7038" s="61">
        <v>9123.5056999999997</v>
      </c>
    </row>
    <row r="7039" spans="1:7" x14ac:dyDescent="0.2">
      <c r="A7039" s="1" t="str">
        <f t="shared" si="112"/>
        <v>SICRO3 M1648</v>
      </c>
      <c r="B7039" s="3" t="s">
        <v>13112</v>
      </c>
      <c r="C7039" s="3" t="s">
        <v>13647</v>
      </c>
      <c r="D7039" s="2" t="s">
        <v>15320</v>
      </c>
      <c r="E7039" s="3" t="s">
        <v>13094</v>
      </c>
      <c r="G7039" s="61">
        <v>33.742600000000003</v>
      </c>
    </row>
    <row r="7040" spans="1:7" x14ac:dyDescent="0.2">
      <c r="A7040" s="1" t="str">
        <f t="shared" si="112"/>
        <v>SICRO3 M1649</v>
      </c>
      <c r="B7040" s="3" t="s">
        <v>13112</v>
      </c>
      <c r="C7040" s="3" t="s">
        <v>13648</v>
      </c>
      <c r="D7040" s="2" t="s">
        <v>15321</v>
      </c>
      <c r="E7040" s="3" t="s">
        <v>13094</v>
      </c>
      <c r="G7040" s="61">
        <v>2590.0410000000002</v>
      </c>
    </row>
    <row r="7041" spans="1:7" x14ac:dyDescent="0.2">
      <c r="A7041" s="1" t="str">
        <f t="shared" si="112"/>
        <v>SICRO3 M1650</v>
      </c>
      <c r="B7041" s="3" t="s">
        <v>13112</v>
      </c>
      <c r="C7041" s="3" t="s">
        <v>13649</v>
      </c>
      <c r="D7041" s="2" t="s">
        <v>15322</v>
      </c>
      <c r="E7041" s="3" t="s">
        <v>13094</v>
      </c>
      <c r="G7041" s="61">
        <v>814.34550000000002</v>
      </c>
    </row>
    <row r="7042" spans="1:7" x14ac:dyDescent="0.2">
      <c r="A7042" s="1" t="str">
        <f t="shared" si="112"/>
        <v>SICRO3 M1651</v>
      </c>
      <c r="B7042" s="3" t="s">
        <v>13112</v>
      </c>
      <c r="C7042" s="3" t="s">
        <v>13650</v>
      </c>
      <c r="D7042" s="2" t="s">
        <v>15323</v>
      </c>
      <c r="E7042" s="3" t="s">
        <v>13094</v>
      </c>
      <c r="G7042" s="61">
        <v>367.83260000000001</v>
      </c>
    </row>
    <row r="7043" spans="1:7" x14ac:dyDescent="0.2">
      <c r="A7043" s="1" t="str">
        <f t="shared" si="112"/>
        <v>SICRO3 M1653</v>
      </c>
      <c r="B7043" s="3" t="s">
        <v>13112</v>
      </c>
      <c r="C7043" s="3" t="s">
        <v>13651</v>
      </c>
      <c r="D7043" s="2" t="s">
        <v>15324</v>
      </c>
      <c r="E7043" s="3" t="s">
        <v>13094</v>
      </c>
      <c r="G7043" s="61">
        <v>1329.1748</v>
      </c>
    </row>
    <row r="7044" spans="1:7" x14ac:dyDescent="0.2">
      <c r="A7044" s="1" t="str">
        <f t="shared" si="112"/>
        <v>SICRO3 M1655</v>
      </c>
      <c r="B7044" s="3" t="s">
        <v>13112</v>
      </c>
      <c r="C7044" s="3" t="s">
        <v>13652</v>
      </c>
      <c r="D7044" s="2" t="s">
        <v>15325</v>
      </c>
      <c r="E7044" s="3" t="s">
        <v>13095</v>
      </c>
      <c r="G7044" s="61">
        <v>7.9283000000000001</v>
      </c>
    </row>
    <row r="7045" spans="1:7" x14ac:dyDescent="0.2">
      <c r="A7045" s="1" t="str">
        <f t="shared" si="112"/>
        <v>SICRO3 M1656</v>
      </c>
      <c r="B7045" s="3" t="s">
        <v>13112</v>
      </c>
      <c r="C7045" s="3" t="s">
        <v>13653</v>
      </c>
      <c r="D7045" s="2" t="s">
        <v>15326</v>
      </c>
      <c r="E7045" s="3" t="s">
        <v>13095</v>
      </c>
      <c r="G7045" s="61">
        <v>12.4115</v>
      </c>
    </row>
    <row r="7046" spans="1:7" x14ac:dyDescent="0.2">
      <c r="A7046" s="1" t="str">
        <f t="shared" si="112"/>
        <v>SICRO3 M1657</v>
      </c>
      <c r="B7046" s="3" t="s">
        <v>13112</v>
      </c>
      <c r="C7046" s="3" t="s">
        <v>13654</v>
      </c>
      <c r="D7046" s="2" t="s">
        <v>15327</v>
      </c>
      <c r="E7046" s="3" t="s">
        <v>13095</v>
      </c>
      <c r="G7046" s="61">
        <v>28.761800000000001</v>
      </c>
    </row>
    <row r="7047" spans="1:7" x14ac:dyDescent="0.2">
      <c r="A7047" s="1" t="str">
        <f t="shared" si="112"/>
        <v>SICRO3 M1658</v>
      </c>
      <c r="B7047" s="3" t="s">
        <v>13112</v>
      </c>
      <c r="C7047" s="3" t="s">
        <v>13655</v>
      </c>
      <c r="D7047" s="2" t="s">
        <v>15328</v>
      </c>
      <c r="E7047" s="3" t="s">
        <v>13095</v>
      </c>
      <c r="G7047" s="61">
        <v>42.598199999999999</v>
      </c>
    </row>
    <row r="7048" spans="1:7" x14ac:dyDescent="0.2">
      <c r="A7048" s="1" t="str">
        <f t="shared" si="112"/>
        <v>SICRO3 M1662</v>
      </c>
      <c r="B7048" s="3" t="s">
        <v>13112</v>
      </c>
      <c r="C7048" s="3" t="s">
        <v>13656</v>
      </c>
      <c r="D7048" s="2" t="s">
        <v>15329</v>
      </c>
      <c r="E7048" s="3" t="s">
        <v>13095</v>
      </c>
      <c r="G7048" s="61">
        <v>14.7272</v>
      </c>
    </row>
    <row r="7049" spans="1:7" x14ac:dyDescent="0.2">
      <c r="A7049" s="1" t="str">
        <f t="shared" si="112"/>
        <v>SICRO3 M1665</v>
      </c>
      <c r="B7049" s="3" t="s">
        <v>13112</v>
      </c>
      <c r="C7049" s="3" t="s">
        <v>13657</v>
      </c>
      <c r="D7049" s="2" t="s">
        <v>15330</v>
      </c>
      <c r="E7049" s="3" t="s">
        <v>13095</v>
      </c>
      <c r="G7049" s="61">
        <v>22.046600000000002</v>
      </c>
    </row>
    <row r="7050" spans="1:7" x14ac:dyDescent="0.2">
      <c r="A7050" s="1" t="str">
        <f t="shared" si="112"/>
        <v>SICRO3 M1673</v>
      </c>
      <c r="B7050" s="3" t="s">
        <v>13112</v>
      </c>
      <c r="C7050" s="3" t="s">
        <v>13658</v>
      </c>
      <c r="D7050" s="2" t="s">
        <v>15331</v>
      </c>
      <c r="E7050" s="3" t="s">
        <v>13095</v>
      </c>
      <c r="G7050" s="61">
        <v>74.428200000000004</v>
      </c>
    </row>
    <row r="7051" spans="1:7" x14ac:dyDescent="0.2">
      <c r="A7051" s="1" t="str">
        <f t="shared" si="112"/>
        <v>SICRO3 M1675</v>
      </c>
      <c r="B7051" s="3" t="s">
        <v>13112</v>
      </c>
      <c r="C7051" s="3" t="s">
        <v>13659</v>
      </c>
      <c r="D7051" s="2" t="s">
        <v>15332</v>
      </c>
      <c r="E7051" s="3" t="s">
        <v>13095</v>
      </c>
      <c r="G7051" s="61">
        <v>80.411799999999999</v>
      </c>
    </row>
    <row r="7052" spans="1:7" x14ac:dyDescent="0.2">
      <c r="A7052" s="1" t="str">
        <f t="shared" si="112"/>
        <v>SICRO3 M1702</v>
      </c>
      <c r="B7052" s="3" t="s">
        <v>13112</v>
      </c>
      <c r="C7052" s="3" t="s">
        <v>13660</v>
      </c>
      <c r="D7052" s="2" t="s">
        <v>15333</v>
      </c>
      <c r="E7052" s="3" t="s">
        <v>13095</v>
      </c>
      <c r="G7052" s="61">
        <v>146.10589999999999</v>
      </c>
    </row>
    <row r="7053" spans="1:7" x14ac:dyDescent="0.2">
      <c r="A7053" s="1" t="str">
        <f t="shared" si="112"/>
        <v>SICRO3 M1719</v>
      </c>
      <c r="B7053" s="3" t="s">
        <v>13112</v>
      </c>
      <c r="C7053" s="3" t="s">
        <v>13661</v>
      </c>
      <c r="D7053" s="2" t="s">
        <v>15334</v>
      </c>
      <c r="E7053" s="3" t="s">
        <v>13094</v>
      </c>
      <c r="G7053" s="61">
        <v>508.05</v>
      </c>
    </row>
    <row r="7054" spans="1:7" x14ac:dyDescent="0.2">
      <c r="A7054" s="1" t="str">
        <f t="shared" si="112"/>
        <v>SICRO3 M1720</v>
      </c>
      <c r="B7054" s="3" t="s">
        <v>13112</v>
      </c>
      <c r="C7054" s="3" t="s">
        <v>13662</v>
      </c>
      <c r="D7054" s="2" t="s">
        <v>15335</v>
      </c>
      <c r="E7054" s="3" t="s">
        <v>13098</v>
      </c>
      <c r="G7054" s="61">
        <v>5.6329000000000002</v>
      </c>
    </row>
    <row r="7055" spans="1:7" x14ac:dyDescent="0.2">
      <c r="A7055" s="1" t="str">
        <f t="shared" si="112"/>
        <v>SICRO3 M1728</v>
      </c>
      <c r="B7055" s="3" t="s">
        <v>13112</v>
      </c>
      <c r="C7055" s="3" t="s">
        <v>13663</v>
      </c>
      <c r="D7055" s="2" t="s">
        <v>15336</v>
      </c>
      <c r="E7055" s="3" t="s">
        <v>13094</v>
      </c>
      <c r="G7055" s="61">
        <v>797.15740000000005</v>
      </c>
    </row>
    <row r="7056" spans="1:7" x14ac:dyDescent="0.2">
      <c r="A7056" s="1" t="str">
        <f t="shared" si="112"/>
        <v>SICRO3 M1729</v>
      </c>
      <c r="B7056" s="3" t="s">
        <v>13112</v>
      </c>
      <c r="C7056" s="3" t="s">
        <v>13664</v>
      </c>
      <c r="D7056" s="2" t="s">
        <v>15337</v>
      </c>
      <c r="E7056" s="3" t="s">
        <v>13094</v>
      </c>
      <c r="G7056" s="61">
        <v>1384.0014000000001</v>
      </c>
    </row>
    <row r="7057" spans="1:7" x14ac:dyDescent="0.2">
      <c r="A7057" s="1" t="str">
        <f t="shared" si="112"/>
        <v>SICRO3 M1730</v>
      </c>
      <c r="B7057" s="3" t="s">
        <v>13112</v>
      </c>
      <c r="C7057" s="3" t="s">
        <v>13665</v>
      </c>
      <c r="D7057" s="2" t="s">
        <v>15338</v>
      </c>
      <c r="E7057" s="3" t="s">
        <v>13094</v>
      </c>
      <c r="G7057" s="61">
        <v>285.64449999999999</v>
      </c>
    </row>
    <row r="7058" spans="1:7" x14ac:dyDescent="0.2">
      <c r="A7058" s="1" t="str">
        <f t="shared" si="112"/>
        <v>SICRO3 M1731</v>
      </c>
      <c r="B7058" s="3" t="s">
        <v>13112</v>
      </c>
      <c r="C7058" s="3" t="s">
        <v>13666</v>
      </c>
      <c r="D7058" s="2" t="s">
        <v>15339</v>
      </c>
      <c r="E7058" s="3" t="s">
        <v>13094</v>
      </c>
      <c r="G7058" s="61">
        <v>1727.2784999999999</v>
      </c>
    </row>
    <row r="7059" spans="1:7" x14ac:dyDescent="0.2">
      <c r="A7059" s="1" t="str">
        <f t="shared" si="112"/>
        <v>SICRO3 M1732</v>
      </c>
      <c r="B7059" s="3" t="s">
        <v>13112</v>
      </c>
      <c r="C7059" s="3" t="s">
        <v>13667</v>
      </c>
      <c r="D7059" s="2" t="s">
        <v>15340</v>
      </c>
      <c r="E7059" s="3" t="s">
        <v>13094</v>
      </c>
      <c r="G7059" s="61">
        <v>16.706099999999999</v>
      </c>
    </row>
    <row r="7060" spans="1:7" x14ac:dyDescent="0.2">
      <c r="A7060" s="1" t="str">
        <f t="shared" si="112"/>
        <v>SICRO3 M1733</v>
      </c>
      <c r="B7060" s="3" t="s">
        <v>13112</v>
      </c>
      <c r="C7060" s="3" t="s">
        <v>13668</v>
      </c>
      <c r="D7060" s="2" t="s">
        <v>15341</v>
      </c>
      <c r="E7060" s="3" t="s">
        <v>13098</v>
      </c>
      <c r="G7060" s="61">
        <v>43.642200000000003</v>
      </c>
    </row>
    <row r="7061" spans="1:7" x14ac:dyDescent="0.2">
      <c r="A7061" s="1" t="str">
        <f t="shared" si="112"/>
        <v>SICRO3 M1735</v>
      </c>
      <c r="B7061" s="3" t="s">
        <v>13112</v>
      </c>
      <c r="C7061" s="3" t="s">
        <v>13669</v>
      </c>
      <c r="D7061" s="2" t="s">
        <v>15342</v>
      </c>
      <c r="E7061" s="3" t="s">
        <v>13094</v>
      </c>
      <c r="G7061" s="61">
        <v>7386.9005999999999</v>
      </c>
    </row>
    <row r="7062" spans="1:7" x14ac:dyDescent="0.2">
      <c r="A7062" s="1" t="str">
        <f t="shared" si="112"/>
        <v>SICRO3 M1736</v>
      </c>
      <c r="B7062" s="3" t="s">
        <v>13112</v>
      </c>
      <c r="C7062" s="3" t="s">
        <v>13670</v>
      </c>
      <c r="D7062" s="2" t="s">
        <v>15343</v>
      </c>
      <c r="E7062" s="3" t="s">
        <v>13096</v>
      </c>
      <c r="G7062" s="61">
        <v>54.9056</v>
      </c>
    </row>
    <row r="7063" spans="1:7" x14ac:dyDescent="0.2">
      <c r="A7063" s="1" t="str">
        <f t="shared" si="112"/>
        <v>SICRO3 M1737</v>
      </c>
      <c r="B7063" s="3" t="s">
        <v>13112</v>
      </c>
      <c r="C7063" s="3" t="s">
        <v>13671</v>
      </c>
      <c r="D7063" s="2" t="s">
        <v>15344</v>
      </c>
      <c r="E7063" s="3" t="s">
        <v>13095</v>
      </c>
      <c r="G7063" s="61">
        <v>209.70359999999999</v>
      </c>
    </row>
    <row r="7064" spans="1:7" x14ac:dyDescent="0.2">
      <c r="A7064" s="1" t="str">
        <f t="shared" si="112"/>
        <v>SICRO3 M1739</v>
      </c>
      <c r="B7064" s="3" t="s">
        <v>13112</v>
      </c>
      <c r="C7064" s="3" t="s">
        <v>13672</v>
      </c>
      <c r="D7064" s="2" t="s">
        <v>15345</v>
      </c>
      <c r="E7064" s="3" t="s">
        <v>13094</v>
      </c>
      <c r="G7064" s="61">
        <v>4528.4112999999998</v>
      </c>
    </row>
    <row r="7065" spans="1:7" x14ac:dyDescent="0.2">
      <c r="A7065" s="1" t="str">
        <f t="shared" si="112"/>
        <v>SICRO3 M1740</v>
      </c>
      <c r="B7065" s="3" t="s">
        <v>13112</v>
      </c>
      <c r="C7065" s="3" t="s">
        <v>13673</v>
      </c>
      <c r="D7065" s="2" t="s">
        <v>15346</v>
      </c>
      <c r="E7065" s="3" t="s">
        <v>13094</v>
      </c>
      <c r="G7065" s="61">
        <v>2605.3447999999999</v>
      </c>
    </row>
    <row r="7066" spans="1:7" x14ac:dyDescent="0.2">
      <c r="A7066" s="1" t="str">
        <f t="shared" si="112"/>
        <v>SICRO3 M1741</v>
      </c>
      <c r="B7066" s="3" t="s">
        <v>13112</v>
      </c>
      <c r="C7066" s="3" t="s">
        <v>13674</v>
      </c>
      <c r="D7066" s="2" t="s">
        <v>15347</v>
      </c>
      <c r="E7066" s="3" t="s">
        <v>13094</v>
      </c>
      <c r="G7066" s="61">
        <v>560.68150000000003</v>
      </c>
    </row>
    <row r="7067" spans="1:7" x14ac:dyDescent="0.2">
      <c r="A7067" s="1" t="str">
        <f t="shared" si="112"/>
        <v>SICRO3 M1742</v>
      </c>
      <c r="B7067" s="3" t="s">
        <v>13112</v>
      </c>
      <c r="C7067" s="3" t="s">
        <v>13675</v>
      </c>
      <c r="D7067" s="2" t="s">
        <v>15348</v>
      </c>
      <c r="E7067" s="3" t="s">
        <v>13094</v>
      </c>
      <c r="G7067" s="61">
        <v>1443.9683</v>
      </c>
    </row>
    <row r="7068" spans="1:7" x14ac:dyDescent="0.2">
      <c r="A7068" s="1" t="str">
        <f t="shared" si="112"/>
        <v>SICRO3 M1747</v>
      </c>
      <c r="B7068" s="3" t="s">
        <v>13112</v>
      </c>
      <c r="C7068" s="3" t="s">
        <v>13676</v>
      </c>
      <c r="D7068" s="2" t="s">
        <v>15349</v>
      </c>
      <c r="E7068" s="3" t="s">
        <v>13095</v>
      </c>
      <c r="G7068" s="61">
        <v>149.80959999999999</v>
      </c>
    </row>
    <row r="7069" spans="1:7" x14ac:dyDescent="0.2">
      <c r="A7069" s="1" t="str">
        <f t="shared" si="112"/>
        <v>SICRO3 M1748</v>
      </c>
      <c r="B7069" s="3" t="s">
        <v>13112</v>
      </c>
      <c r="C7069" s="3" t="s">
        <v>13677</v>
      </c>
      <c r="D7069" s="2" t="s">
        <v>15350</v>
      </c>
      <c r="E7069" s="3" t="s">
        <v>13094</v>
      </c>
      <c r="G7069" s="61">
        <v>1198.5800999999999</v>
      </c>
    </row>
    <row r="7070" spans="1:7" x14ac:dyDescent="0.2">
      <c r="A7070" s="1" t="str">
        <f t="shared" si="112"/>
        <v>SICRO3 M1749</v>
      </c>
      <c r="B7070" s="3" t="s">
        <v>13112</v>
      </c>
      <c r="C7070" s="3" t="s">
        <v>13678</v>
      </c>
      <c r="D7070" s="2" t="s">
        <v>15351</v>
      </c>
      <c r="E7070" s="3" t="s">
        <v>13094</v>
      </c>
      <c r="G7070" s="61">
        <v>11368.98</v>
      </c>
    </row>
    <row r="7071" spans="1:7" x14ac:dyDescent="0.2">
      <c r="A7071" s="1" t="str">
        <f t="shared" si="112"/>
        <v>SICRO3 M1750</v>
      </c>
      <c r="B7071" s="3" t="s">
        <v>13112</v>
      </c>
      <c r="C7071" s="3" t="s">
        <v>13679</v>
      </c>
      <c r="D7071" s="2" t="s">
        <v>15352</v>
      </c>
      <c r="E7071" s="3" t="s">
        <v>13094</v>
      </c>
      <c r="G7071" s="61">
        <v>10842.2052</v>
      </c>
    </row>
    <row r="7072" spans="1:7" x14ac:dyDescent="0.2">
      <c r="A7072" s="1" t="str">
        <f t="shared" si="112"/>
        <v>SICRO3 M1751</v>
      </c>
      <c r="B7072" s="3" t="s">
        <v>13112</v>
      </c>
      <c r="C7072" s="3" t="s">
        <v>13680</v>
      </c>
      <c r="D7072" s="2" t="s">
        <v>15353</v>
      </c>
      <c r="E7072" s="3" t="s">
        <v>13094</v>
      </c>
      <c r="G7072" s="61">
        <v>6.3731</v>
      </c>
    </row>
    <row r="7073" spans="1:7" x14ac:dyDescent="0.2">
      <c r="A7073" s="1" t="str">
        <f t="shared" si="112"/>
        <v>SICRO3 M1752</v>
      </c>
      <c r="B7073" s="3" t="s">
        <v>13112</v>
      </c>
      <c r="C7073" s="3" t="s">
        <v>13681</v>
      </c>
      <c r="D7073" s="2" t="s">
        <v>15354</v>
      </c>
      <c r="E7073" s="3" t="s">
        <v>13094</v>
      </c>
      <c r="G7073" s="61">
        <v>390</v>
      </c>
    </row>
    <row r="7074" spans="1:7" x14ac:dyDescent="0.2">
      <c r="A7074" s="1" t="str">
        <f t="shared" si="112"/>
        <v>SICRO3 M1753</v>
      </c>
      <c r="B7074" s="3" t="s">
        <v>13112</v>
      </c>
      <c r="C7074" s="3" t="s">
        <v>13682</v>
      </c>
      <c r="D7074" s="2" t="s">
        <v>15355</v>
      </c>
      <c r="E7074" s="3" t="s">
        <v>13094</v>
      </c>
      <c r="G7074" s="61">
        <v>39.471899999999998</v>
      </c>
    </row>
    <row r="7075" spans="1:7" x14ac:dyDescent="0.2">
      <c r="A7075" s="1" t="str">
        <f t="shared" si="112"/>
        <v>SICRO3 M1754</v>
      </c>
      <c r="B7075" s="3" t="s">
        <v>13112</v>
      </c>
      <c r="C7075" s="3" t="s">
        <v>13683</v>
      </c>
      <c r="D7075" s="2" t="s">
        <v>15356</v>
      </c>
      <c r="E7075" s="3" t="s">
        <v>13094</v>
      </c>
      <c r="G7075" s="61">
        <v>4242.9143000000004</v>
      </c>
    </row>
    <row r="7076" spans="1:7" x14ac:dyDescent="0.2">
      <c r="A7076" s="1" t="str">
        <f t="shared" si="112"/>
        <v>SICRO3 M1755</v>
      </c>
      <c r="B7076" s="3" t="s">
        <v>13112</v>
      </c>
      <c r="C7076" s="3" t="s">
        <v>13684</v>
      </c>
      <c r="D7076" s="2" t="s">
        <v>15357</v>
      </c>
      <c r="E7076" s="3" t="s">
        <v>13096</v>
      </c>
      <c r="G7076" s="61">
        <v>0.1246</v>
      </c>
    </row>
    <row r="7077" spans="1:7" x14ac:dyDescent="0.2">
      <c r="A7077" s="1" t="str">
        <f t="shared" si="112"/>
        <v>SICRO3 M1756</v>
      </c>
      <c r="B7077" s="3" t="s">
        <v>13112</v>
      </c>
      <c r="C7077" s="3" t="s">
        <v>13685</v>
      </c>
      <c r="D7077" s="2" t="s">
        <v>15358</v>
      </c>
      <c r="E7077" s="3" t="s">
        <v>13096</v>
      </c>
      <c r="G7077" s="61">
        <v>2.8851</v>
      </c>
    </row>
    <row r="7078" spans="1:7" x14ac:dyDescent="0.2">
      <c r="A7078" s="1" t="str">
        <f t="shared" si="112"/>
        <v>SICRO3 M1765</v>
      </c>
      <c r="B7078" s="3" t="s">
        <v>13112</v>
      </c>
      <c r="C7078" s="3" t="s">
        <v>13686</v>
      </c>
      <c r="D7078" s="2" t="s">
        <v>15359</v>
      </c>
      <c r="E7078" s="3" t="s">
        <v>13095</v>
      </c>
      <c r="G7078" s="61">
        <v>105.7543</v>
      </c>
    </row>
    <row r="7079" spans="1:7" x14ac:dyDescent="0.2">
      <c r="A7079" s="1" t="str">
        <f t="shared" si="112"/>
        <v>SICRO3 M1773</v>
      </c>
      <c r="B7079" s="3" t="s">
        <v>13112</v>
      </c>
      <c r="C7079" s="3" t="s">
        <v>13687</v>
      </c>
      <c r="D7079" s="2" t="s">
        <v>15360</v>
      </c>
      <c r="E7079" s="3" t="s">
        <v>13094</v>
      </c>
      <c r="G7079" s="61">
        <v>30442.501</v>
      </c>
    </row>
    <row r="7080" spans="1:7" x14ac:dyDescent="0.2">
      <c r="A7080" s="1" t="str">
        <f t="shared" si="112"/>
        <v>SICRO3 M1774</v>
      </c>
      <c r="B7080" s="3" t="s">
        <v>13112</v>
      </c>
      <c r="C7080" s="3" t="s">
        <v>13688</v>
      </c>
      <c r="D7080" s="2" t="s">
        <v>15361</v>
      </c>
      <c r="E7080" s="3" t="s">
        <v>13094</v>
      </c>
      <c r="G7080" s="61">
        <v>49199.380599999997</v>
      </c>
    </row>
    <row r="7081" spans="1:7" x14ac:dyDescent="0.2">
      <c r="A7081" s="1" t="str">
        <f t="shared" si="112"/>
        <v>SICRO3 M1775</v>
      </c>
      <c r="B7081" s="3" t="s">
        <v>13112</v>
      </c>
      <c r="C7081" s="3" t="s">
        <v>13689</v>
      </c>
      <c r="D7081" s="2" t="s">
        <v>15362</v>
      </c>
      <c r="E7081" s="3" t="s">
        <v>13094</v>
      </c>
      <c r="G7081" s="61">
        <v>58427.1394</v>
      </c>
    </row>
    <row r="7082" spans="1:7" x14ac:dyDescent="0.2">
      <c r="A7082" s="1" t="str">
        <f t="shared" si="112"/>
        <v>SICRO3 M1776</v>
      </c>
      <c r="B7082" s="3" t="s">
        <v>13112</v>
      </c>
      <c r="C7082" s="3" t="s">
        <v>13690</v>
      </c>
      <c r="D7082" s="2" t="s">
        <v>15363</v>
      </c>
      <c r="E7082" s="3" t="s">
        <v>13094</v>
      </c>
      <c r="G7082" s="61">
        <v>85554.049899999998</v>
      </c>
    </row>
    <row r="7083" spans="1:7" x14ac:dyDescent="0.2">
      <c r="A7083" s="1" t="str">
        <f t="shared" si="112"/>
        <v>SICRO3 M1777</v>
      </c>
      <c r="B7083" s="3" t="s">
        <v>13112</v>
      </c>
      <c r="C7083" s="3" t="s">
        <v>13691</v>
      </c>
      <c r="D7083" s="2" t="s">
        <v>15364</v>
      </c>
      <c r="E7083" s="3" t="s">
        <v>13094</v>
      </c>
      <c r="G7083" s="61">
        <v>94393.324500000002</v>
      </c>
    </row>
    <row r="7084" spans="1:7" x14ac:dyDescent="0.2">
      <c r="A7084" s="1" t="str">
        <f t="shared" ref="A7084:A7147" si="113">CONCATENATE($B7084," ",$C7084)</f>
        <v>SICRO3 M1778</v>
      </c>
      <c r="B7084" s="3" t="s">
        <v>13112</v>
      </c>
      <c r="C7084" s="3" t="s">
        <v>13692</v>
      </c>
      <c r="D7084" s="2" t="s">
        <v>15365</v>
      </c>
      <c r="E7084" s="3" t="s">
        <v>13094</v>
      </c>
      <c r="G7084" s="61">
        <v>112381.6627</v>
      </c>
    </row>
    <row r="7085" spans="1:7" x14ac:dyDescent="0.2">
      <c r="A7085" s="1" t="str">
        <f t="shared" si="113"/>
        <v>SICRO3 M1779</v>
      </c>
      <c r="B7085" s="3" t="s">
        <v>13112</v>
      </c>
      <c r="C7085" s="3" t="s">
        <v>13693</v>
      </c>
      <c r="D7085" s="2" t="s">
        <v>15366</v>
      </c>
      <c r="E7085" s="3" t="s">
        <v>13094</v>
      </c>
      <c r="G7085" s="61">
        <v>139399.1182</v>
      </c>
    </row>
    <row r="7086" spans="1:7" x14ac:dyDescent="0.2">
      <c r="A7086" s="1" t="str">
        <f t="shared" si="113"/>
        <v>SICRO3 M1780</v>
      </c>
      <c r="B7086" s="3" t="s">
        <v>13112</v>
      </c>
      <c r="C7086" s="3" t="s">
        <v>13694</v>
      </c>
      <c r="D7086" s="2" t="s">
        <v>15367</v>
      </c>
      <c r="E7086" s="3" t="s">
        <v>13094</v>
      </c>
      <c r="G7086" s="61">
        <v>17968.3151</v>
      </c>
    </row>
    <row r="7087" spans="1:7" x14ac:dyDescent="0.2">
      <c r="A7087" s="1" t="str">
        <f t="shared" si="113"/>
        <v>SICRO3 M1781</v>
      </c>
      <c r="B7087" s="3" t="s">
        <v>13112</v>
      </c>
      <c r="C7087" s="3" t="s">
        <v>13695</v>
      </c>
      <c r="D7087" s="2" t="s">
        <v>15368</v>
      </c>
      <c r="E7087" s="3" t="s">
        <v>13094</v>
      </c>
      <c r="G7087" s="61">
        <v>29033.6067</v>
      </c>
    </row>
    <row r="7088" spans="1:7" x14ac:dyDescent="0.2">
      <c r="A7088" s="1" t="str">
        <f t="shared" si="113"/>
        <v>SICRO3 M1782</v>
      </c>
      <c r="B7088" s="3" t="s">
        <v>13112</v>
      </c>
      <c r="C7088" s="3" t="s">
        <v>13696</v>
      </c>
      <c r="D7088" s="2" t="s">
        <v>15369</v>
      </c>
      <c r="E7088" s="3" t="s">
        <v>13094</v>
      </c>
      <c r="G7088" s="61">
        <v>34476.750500000002</v>
      </c>
    </row>
    <row r="7089" spans="1:7" x14ac:dyDescent="0.2">
      <c r="A7089" s="1" t="str">
        <f t="shared" si="113"/>
        <v>SICRO3 M1783</v>
      </c>
      <c r="B7089" s="3" t="s">
        <v>13112</v>
      </c>
      <c r="C7089" s="3" t="s">
        <v>13697</v>
      </c>
      <c r="D7089" s="2" t="s">
        <v>15370</v>
      </c>
      <c r="E7089" s="3" t="s">
        <v>13094</v>
      </c>
      <c r="G7089" s="61">
        <v>50494.1181</v>
      </c>
    </row>
    <row r="7090" spans="1:7" x14ac:dyDescent="0.2">
      <c r="A7090" s="1" t="str">
        <f t="shared" si="113"/>
        <v>SICRO3 M1784</v>
      </c>
      <c r="B7090" s="3" t="s">
        <v>13112</v>
      </c>
      <c r="C7090" s="3" t="s">
        <v>13698</v>
      </c>
      <c r="D7090" s="2" t="s">
        <v>15371</v>
      </c>
      <c r="E7090" s="3" t="s">
        <v>13094</v>
      </c>
      <c r="G7090" s="61">
        <v>55712.856500000002</v>
      </c>
    </row>
    <row r="7091" spans="1:7" x14ac:dyDescent="0.2">
      <c r="A7091" s="1" t="str">
        <f t="shared" si="113"/>
        <v>SICRO3 M1785</v>
      </c>
      <c r="B7091" s="3" t="s">
        <v>13112</v>
      </c>
      <c r="C7091" s="3" t="s">
        <v>13699</v>
      </c>
      <c r="D7091" s="2" t="s">
        <v>15372</v>
      </c>
      <c r="E7091" s="3" t="s">
        <v>13094</v>
      </c>
      <c r="G7091" s="61">
        <v>66327.664799999999</v>
      </c>
    </row>
    <row r="7092" spans="1:7" x14ac:dyDescent="0.2">
      <c r="A7092" s="1" t="str">
        <f t="shared" si="113"/>
        <v>SICRO3 M1786</v>
      </c>
      <c r="B7092" s="3" t="s">
        <v>13112</v>
      </c>
      <c r="C7092" s="3" t="s">
        <v>13700</v>
      </c>
      <c r="D7092" s="2" t="s">
        <v>15373</v>
      </c>
      <c r="E7092" s="3" t="s">
        <v>13094</v>
      </c>
      <c r="G7092" s="61">
        <v>82305.608200000002</v>
      </c>
    </row>
    <row r="7093" spans="1:7" x14ac:dyDescent="0.2">
      <c r="A7093" s="1" t="str">
        <f t="shared" si="113"/>
        <v>SICRO3 M1787</v>
      </c>
      <c r="B7093" s="3" t="s">
        <v>13112</v>
      </c>
      <c r="C7093" s="3" t="s">
        <v>13701</v>
      </c>
      <c r="D7093" s="2" t="s">
        <v>15374</v>
      </c>
      <c r="E7093" s="3" t="s">
        <v>13094</v>
      </c>
      <c r="G7093" s="61">
        <v>6.8460000000000001</v>
      </c>
    </row>
    <row r="7094" spans="1:7" x14ac:dyDescent="0.2">
      <c r="A7094" s="1" t="str">
        <f t="shared" si="113"/>
        <v>SICRO3 M1789</v>
      </c>
      <c r="B7094" s="3" t="s">
        <v>13112</v>
      </c>
      <c r="C7094" s="3" t="s">
        <v>13702</v>
      </c>
      <c r="D7094" s="2" t="s">
        <v>15375</v>
      </c>
      <c r="E7094" s="3" t="s">
        <v>13094</v>
      </c>
      <c r="G7094" s="61">
        <v>5001.2609000000002</v>
      </c>
    </row>
    <row r="7095" spans="1:7" x14ac:dyDescent="0.2">
      <c r="A7095" s="1" t="str">
        <f t="shared" si="113"/>
        <v>SICRO3 M1790</v>
      </c>
      <c r="B7095" s="3" t="s">
        <v>13112</v>
      </c>
      <c r="C7095" s="3" t="s">
        <v>13703</v>
      </c>
      <c r="D7095" s="2" t="s">
        <v>15376</v>
      </c>
      <c r="E7095" s="3" t="s">
        <v>13096</v>
      </c>
      <c r="G7095" s="61">
        <v>9</v>
      </c>
    </row>
    <row r="7096" spans="1:7" x14ac:dyDescent="0.2">
      <c r="A7096" s="1" t="str">
        <f t="shared" si="113"/>
        <v>SICRO3 M1795</v>
      </c>
      <c r="B7096" s="3" t="s">
        <v>13112</v>
      </c>
      <c r="C7096" s="3" t="s">
        <v>13704</v>
      </c>
      <c r="D7096" s="2" t="s">
        <v>15377</v>
      </c>
      <c r="E7096" s="3" t="s">
        <v>13097</v>
      </c>
      <c r="G7096" s="61">
        <v>17.856400000000001</v>
      </c>
    </row>
    <row r="7097" spans="1:7" x14ac:dyDescent="0.2">
      <c r="A7097" s="1" t="str">
        <f t="shared" si="113"/>
        <v>SICRO3 M1796</v>
      </c>
      <c r="B7097" s="3" t="s">
        <v>13112</v>
      </c>
      <c r="C7097" s="3" t="s">
        <v>13705</v>
      </c>
      <c r="D7097" s="2" t="s">
        <v>15378</v>
      </c>
      <c r="E7097" s="3" t="s">
        <v>13096</v>
      </c>
      <c r="G7097" s="61">
        <v>89.552800000000005</v>
      </c>
    </row>
    <row r="7098" spans="1:7" x14ac:dyDescent="0.2">
      <c r="A7098" s="1" t="str">
        <f t="shared" si="113"/>
        <v>SICRO3 M1797</v>
      </c>
      <c r="B7098" s="3" t="s">
        <v>13112</v>
      </c>
      <c r="C7098" s="3" t="s">
        <v>13706</v>
      </c>
      <c r="D7098" s="2" t="s">
        <v>15379</v>
      </c>
      <c r="E7098" s="3" t="s">
        <v>13095</v>
      </c>
      <c r="G7098" s="61">
        <v>3.0148999999999999</v>
      </c>
    </row>
    <row r="7099" spans="1:7" x14ac:dyDescent="0.2">
      <c r="A7099" s="1" t="str">
        <f t="shared" si="113"/>
        <v>SICRO3 M1800</v>
      </c>
      <c r="B7099" s="3" t="s">
        <v>13112</v>
      </c>
      <c r="C7099" s="3" t="s">
        <v>13707</v>
      </c>
      <c r="D7099" s="2" t="s">
        <v>15380</v>
      </c>
      <c r="E7099" s="3" t="s">
        <v>13098</v>
      </c>
      <c r="G7099" s="61">
        <v>42.333100000000002</v>
      </c>
    </row>
    <row r="7100" spans="1:7" x14ac:dyDescent="0.2">
      <c r="A7100" s="1" t="str">
        <f t="shared" si="113"/>
        <v>SICRO3 M1811</v>
      </c>
      <c r="B7100" s="3" t="s">
        <v>13112</v>
      </c>
      <c r="C7100" s="3" t="s">
        <v>13708</v>
      </c>
      <c r="D7100" s="2" t="s">
        <v>15381</v>
      </c>
      <c r="E7100" s="3" t="s">
        <v>13095</v>
      </c>
      <c r="G7100" s="61">
        <v>36.287999999999997</v>
      </c>
    </row>
    <row r="7101" spans="1:7" x14ac:dyDescent="0.2">
      <c r="A7101" s="1" t="str">
        <f t="shared" si="113"/>
        <v>SICRO3 M1812</v>
      </c>
      <c r="B7101" s="3" t="s">
        <v>13112</v>
      </c>
      <c r="C7101" s="3" t="s">
        <v>13709</v>
      </c>
      <c r="D7101" s="2" t="s">
        <v>15382</v>
      </c>
      <c r="E7101" s="3" t="s">
        <v>13095</v>
      </c>
      <c r="G7101" s="61">
        <v>24.75</v>
      </c>
    </row>
    <row r="7102" spans="1:7" x14ac:dyDescent="0.2">
      <c r="A7102" s="1" t="str">
        <f t="shared" si="113"/>
        <v>SICRO3 M1814</v>
      </c>
      <c r="B7102" s="3" t="s">
        <v>13112</v>
      </c>
      <c r="C7102" s="3" t="s">
        <v>13710</v>
      </c>
      <c r="D7102" s="2" t="s">
        <v>15383</v>
      </c>
      <c r="E7102" s="3" t="s">
        <v>13094</v>
      </c>
      <c r="G7102" s="61">
        <v>487.7466</v>
      </c>
    </row>
    <row r="7103" spans="1:7" x14ac:dyDescent="0.2">
      <c r="A7103" s="1" t="str">
        <f t="shared" si="113"/>
        <v>SICRO3 M1819</v>
      </c>
      <c r="B7103" s="3" t="s">
        <v>13112</v>
      </c>
      <c r="C7103" s="3" t="s">
        <v>13711</v>
      </c>
      <c r="D7103" s="2" t="s">
        <v>15384</v>
      </c>
      <c r="E7103" s="3" t="s">
        <v>13094</v>
      </c>
      <c r="G7103" s="61">
        <v>3.3410000000000002</v>
      </c>
    </row>
    <row r="7104" spans="1:7" x14ac:dyDescent="0.2">
      <c r="A7104" s="1" t="str">
        <f t="shared" si="113"/>
        <v>SICRO3 M1820</v>
      </c>
      <c r="B7104" s="3" t="s">
        <v>13112</v>
      </c>
      <c r="C7104" s="3" t="s">
        <v>13712</v>
      </c>
      <c r="D7104" s="2" t="s">
        <v>15385</v>
      </c>
      <c r="E7104" s="3" t="s">
        <v>13094</v>
      </c>
      <c r="G7104" s="61">
        <v>15.2</v>
      </c>
    </row>
    <row r="7105" spans="1:7" x14ac:dyDescent="0.2">
      <c r="A7105" s="1" t="str">
        <f t="shared" si="113"/>
        <v>SICRO3 M1844</v>
      </c>
      <c r="B7105" s="3" t="s">
        <v>13112</v>
      </c>
      <c r="C7105" s="3" t="s">
        <v>13713</v>
      </c>
      <c r="D7105" s="2" t="s">
        <v>15386</v>
      </c>
      <c r="E7105" s="3" t="s">
        <v>13094</v>
      </c>
      <c r="G7105" s="61">
        <v>876.13059999999996</v>
      </c>
    </row>
    <row r="7106" spans="1:7" x14ac:dyDescent="0.2">
      <c r="A7106" s="1" t="str">
        <f t="shared" si="113"/>
        <v>SICRO3 M1845</v>
      </c>
      <c r="B7106" s="3" t="s">
        <v>13112</v>
      </c>
      <c r="C7106" s="3" t="s">
        <v>13714</v>
      </c>
      <c r="D7106" s="2" t="s">
        <v>15387</v>
      </c>
      <c r="E7106" s="3" t="s">
        <v>13094</v>
      </c>
      <c r="G7106" s="61">
        <v>146.84739999999999</v>
      </c>
    </row>
    <row r="7107" spans="1:7" x14ac:dyDescent="0.2">
      <c r="A7107" s="1" t="str">
        <f t="shared" si="113"/>
        <v>SICRO3 M1868</v>
      </c>
      <c r="B7107" s="3" t="s">
        <v>13112</v>
      </c>
      <c r="C7107" s="3" t="s">
        <v>13715</v>
      </c>
      <c r="D7107" s="2" t="s">
        <v>15388</v>
      </c>
      <c r="E7107" s="3" t="s">
        <v>13096</v>
      </c>
      <c r="G7107" s="61">
        <v>93.627099999999999</v>
      </c>
    </row>
    <row r="7108" spans="1:7" x14ac:dyDescent="0.2">
      <c r="A7108" s="1" t="str">
        <f t="shared" si="113"/>
        <v>SICRO3 M1869</v>
      </c>
      <c r="B7108" s="3" t="s">
        <v>13112</v>
      </c>
      <c r="C7108" s="3" t="s">
        <v>13716</v>
      </c>
      <c r="D7108" s="2" t="s">
        <v>15389</v>
      </c>
      <c r="E7108" s="3" t="s">
        <v>13094</v>
      </c>
      <c r="G7108" s="61">
        <v>2248.8933000000002</v>
      </c>
    </row>
    <row r="7109" spans="1:7" x14ac:dyDescent="0.2">
      <c r="A7109" s="1" t="str">
        <f t="shared" si="113"/>
        <v>SICRO3 M1870</v>
      </c>
      <c r="B7109" s="3" t="s">
        <v>13112</v>
      </c>
      <c r="C7109" s="3" t="s">
        <v>13717</v>
      </c>
      <c r="D7109" s="2" t="s">
        <v>15390</v>
      </c>
      <c r="E7109" s="3" t="s">
        <v>13094</v>
      </c>
      <c r="G7109" s="61">
        <v>18.060099999999998</v>
      </c>
    </row>
    <row r="7110" spans="1:7" x14ac:dyDescent="0.2">
      <c r="A7110" s="1" t="str">
        <f t="shared" si="113"/>
        <v>SICRO3 M1874</v>
      </c>
      <c r="B7110" s="3" t="s">
        <v>13112</v>
      </c>
      <c r="C7110" s="3" t="s">
        <v>13718</v>
      </c>
      <c r="D7110" s="2" t="s">
        <v>15391</v>
      </c>
      <c r="E7110" s="3" t="s">
        <v>13094</v>
      </c>
      <c r="G7110" s="61">
        <v>9929.0022000000008</v>
      </c>
    </row>
    <row r="7111" spans="1:7" x14ac:dyDescent="0.2">
      <c r="A7111" s="1" t="str">
        <f t="shared" si="113"/>
        <v>SICRO3 M1875</v>
      </c>
      <c r="B7111" s="3" t="s">
        <v>13112</v>
      </c>
      <c r="C7111" s="3" t="s">
        <v>13719</v>
      </c>
      <c r="D7111" s="2" t="s">
        <v>15392</v>
      </c>
      <c r="E7111" s="3" t="s">
        <v>13095</v>
      </c>
      <c r="G7111" s="61">
        <v>784.6816</v>
      </c>
    </row>
    <row r="7112" spans="1:7" x14ac:dyDescent="0.2">
      <c r="A7112" s="1" t="str">
        <f t="shared" si="113"/>
        <v>SICRO3 M1876</v>
      </c>
      <c r="B7112" s="3" t="s">
        <v>13112</v>
      </c>
      <c r="C7112" s="3" t="s">
        <v>13720</v>
      </c>
      <c r="D7112" s="2" t="s">
        <v>15393</v>
      </c>
      <c r="E7112" s="3" t="s">
        <v>13094</v>
      </c>
      <c r="G7112" s="61">
        <v>2.4318</v>
      </c>
    </row>
    <row r="7113" spans="1:7" x14ac:dyDescent="0.2">
      <c r="A7113" s="1" t="str">
        <f t="shared" si="113"/>
        <v>SICRO3 M1877</v>
      </c>
      <c r="B7113" s="3" t="s">
        <v>13112</v>
      </c>
      <c r="C7113" s="3" t="s">
        <v>13721</v>
      </c>
      <c r="D7113" s="2" t="s">
        <v>15394</v>
      </c>
      <c r="E7113" s="3" t="s">
        <v>13094</v>
      </c>
      <c r="G7113" s="61">
        <v>3.9500999999999999</v>
      </c>
    </row>
    <row r="7114" spans="1:7" x14ac:dyDescent="0.2">
      <c r="A7114" s="1" t="str">
        <f t="shared" si="113"/>
        <v>SICRO3 M1879</v>
      </c>
      <c r="B7114" s="3" t="s">
        <v>13112</v>
      </c>
      <c r="C7114" s="3" t="s">
        <v>13722</v>
      </c>
      <c r="D7114" s="2" t="s">
        <v>15395</v>
      </c>
      <c r="E7114" s="3" t="s">
        <v>13095</v>
      </c>
      <c r="G7114" s="61">
        <v>10.598000000000001</v>
      </c>
    </row>
    <row r="7115" spans="1:7" x14ac:dyDescent="0.2">
      <c r="A7115" s="1" t="str">
        <f t="shared" si="113"/>
        <v>SICRO3 M1880</v>
      </c>
      <c r="B7115" s="3" t="s">
        <v>13112</v>
      </c>
      <c r="C7115" s="3" t="s">
        <v>13723</v>
      </c>
      <c r="D7115" s="2" t="s">
        <v>15396</v>
      </c>
      <c r="E7115" s="3" t="s">
        <v>13095</v>
      </c>
      <c r="G7115" s="61">
        <v>4.3428000000000004</v>
      </c>
    </row>
    <row r="7116" spans="1:7" x14ac:dyDescent="0.2">
      <c r="A7116" s="1" t="str">
        <f t="shared" si="113"/>
        <v>SICRO3 M1894</v>
      </c>
      <c r="B7116" s="3" t="s">
        <v>13112</v>
      </c>
      <c r="C7116" s="3" t="s">
        <v>13724</v>
      </c>
      <c r="D7116" s="2" t="s">
        <v>15397</v>
      </c>
      <c r="E7116" s="3" t="s">
        <v>13095</v>
      </c>
      <c r="G7116" s="61">
        <v>36.566200000000002</v>
      </c>
    </row>
    <row r="7117" spans="1:7" x14ac:dyDescent="0.2">
      <c r="A7117" s="1" t="str">
        <f t="shared" si="113"/>
        <v>SICRO3 M1895</v>
      </c>
      <c r="B7117" s="3" t="s">
        <v>13112</v>
      </c>
      <c r="C7117" s="3" t="s">
        <v>13725</v>
      </c>
      <c r="D7117" s="2" t="s">
        <v>15398</v>
      </c>
      <c r="E7117" s="3" t="s">
        <v>13094</v>
      </c>
      <c r="G7117" s="61">
        <v>425.25299999999999</v>
      </c>
    </row>
    <row r="7118" spans="1:7" x14ac:dyDescent="0.2">
      <c r="A7118" s="1" t="str">
        <f t="shared" si="113"/>
        <v>SICRO3 M1898</v>
      </c>
      <c r="B7118" s="3" t="s">
        <v>13112</v>
      </c>
      <c r="C7118" s="3" t="s">
        <v>13726</v>
      </c>
      <c r="D7118" s="2" t="s">
        <v>15399</v>
      </c>
      <c r="E7118" s="3" t="s">
        <v>13096</v>
      </c>
      <c r="G7118" s="61">
        <v>39.559699999999999</v>
      </c>
    </row>
    <row r="7119" spans="1:7" ht="22.5" x14ac:dyDescent="0.2">
      <c r="A7119" s="1" t="str">
        <f t="shared" si="113"/>
        <v>SICRO3 M1899</v>
      </c>
      <c r="B7119" s="3" t="s">
        <v>13112</v>
      </c>
      <c r="C7119" s="3" t="s">
        <v>13727</v>
      </c>
      <c r="D7119" s="2" t="s">
        <v>15400</v>
      </c>
      <c r="E7119" s="3" t="s">
        <v>13098</v>
      </c>
      <c r="G7119" s="61">
        <v>188.08519999999999</v>
      </c>
    </row>
    <row r="7120" spans="1:7" x14ac:dyDescent="0.2">
      <c r="A7120" s="1" t="str">
        <f t="shared" si="113"/>
        <v>SICRO3 M1907</v>
      </c>
      <c r="B7120" s="3" t="s">
        <v>13112</v>
      </c>
      <c r="C7120" s="3" t="s">
        <v>13728</v>
      </c>
      <c r="D7120" s="2" t="s">
        <v>15401</v>
      </c>
      <c r="E7120" s="3" t="s">
        <v>13095</v>
      </c>
      <c r="G7120" s="61">
        <v>5.0937000000000001</v>
      </c>
    </row>
    <row r="7121" spans="1:7" x14ac:dyDescent="0.2">
      <c r="A7121" s="1" t="str">
        <f t="shared" si="113"/>
        <v>SICRO3 M1909</v>
      </c>
      <c r="B7121" s="3" t="s">
        <v>13112</v>
      </c>
      <c r="C7121" s="3" t="s">
        <v>13729</v>
      </c>
      <c r="D7121" s="2" t="s">
        <v>15402</v>
      </c>
      <c r="E7121" s="3" t="s">
        <v>13095</v>
      </c>
      <c r="G7121" s="61">
        <v>8.3452999999999999</v>
      </c>
    </row>
    <row r="7122" spans="1:7" x14ac:dyDescent="0.2">
      <c r="A7122" s="1" t="str">
        <f t="shared" si="113"/>
        <v>SICRO3 M1911</v>
      </c>
      <c r="B7122" s="3" t="s">
        <v>13112</v>
      </c>
      <c r="C7122" s="3" t="s">
        <v>13730</v>
      </c>
      <c r="D7122" s="2" t="s">
        <v>15403</v>
      </c>
      <c r="E7122" s="3" t="s">
        <v>13095</v>
      </c>
      <c r="G7122" s="61">
        <v>12.7469</v>
      </c>
    </row>
    <row r="7123" spans="1:7" x14ac:dyDescent="0.2">
      <c r="A7123" s="1" t="str">
        <f t="shared" si="113"/>
        <v>SICRO3 M1912</v>
      </c>
      <c r="B7123" s="3" t="s">
        <v>13112</v>
      </c>
      <c r="C7123" s="3" t="s">
        <v>13731</v>
      </c>
      <c r="D7123" s="2" t="s">
        <v>15404</v>
      </c>
      <c r="E7123" s="3" t="s">
        <v>13095</v>
      </c>
      <c r="G7123" s="61">
        <v>19.210999999999999</v>
      </c>
    </row>
    <row r="7124" spans="1:7" x14ac:dyDescent="0.2">
      <c r="A7124" s="1" t="str">
        <f t="shared" si="113"/>
        <v>SICRO3 M1913</v>
      </c>
      <c r="B7124" s="3" t="s">
        <v>13112</v>
      </c>
      <c r="C7124" s="3" t="s">
        <v>13732</v>
      </c>
      <c r="D7124" s="2" t="s">
        <v>15405</v>
      </c>
      <c r="E7124" s="3" t="s">
        <v>13095</v>
      </c>
      <c r="G7124" s="61">
        <v>24.116700000000002</v>
      </c>
    </row>
    <row r="7125" spans="1:7" x14ac:dyDescent="0.2">
      <c r="A7125" s="1" t="str">
        <f t="shared" si="113"/>
        <v>SICRO3 M1919</v>
      </c>
      <c r="B7125" s="3" t="s">
        <v>13112</v>
      </c>
      <c r="C7125" s="3" t="s">
        <v>13733</v>
      </c>
      <c r="D7125" s="2" t="s">
        <v>15406</v>
      </c>
      <c r="E7125" s="3" t="s">
        <v>13095</v>
      </c>
      <c r="G7125" s="61">
        <v>71.206000000000003</v>
      </c>
    </row>
    <row r="7126" spans="1:7" x14ac:dyDescent="0.2">
      <c r="A7126" s="1" t="str">
        <f t="shared" si="113"/>
        <v>SICRO3 M1920</v>
      </c>
      <c r="B7126" s="3" t="s">
        <v>13112</v>
      </c>
      <c r="C7126" s="3" t="s">
        <v>13734</v>
      </c>
      <c r="D7126" s="2" t="s">
        <v>15407</v>
      </c>
      <c r="E7126" s="3" t="s">
        <v>13095</v>
      </c>
      <c r="G7126" s="61">
        <v>33.302</v>
      </c>
    </row>
    <row r="7127" spans="1:7" x14ac:dyDescent="0.2">
      <c r="A7127" s="1" t="str">
        <f t="shared" si="113"/>
        <v>SICRO3 M1922</v>
      </c>
      <c r="B7127" s="3" t="s">
        <v>13112</v>
      </c>
      <c r="C7127" s="3" t="s">
        <v>13735</v>
      </c>
      <c r="D7127" s="2" t="s">
        <v>15408</v>
      </c>
      <c r="E7127" s="3" t="s">
        <v>13095</v>
      </c>
      <c r="G7127" s="61">
        <v>1.7512000000000001</v>
      </c>
    </row>
    <row r="7128" spans="1:7" x14ac:dyDescent="0.2">
      <c r="A7128" s="1" t="str">
        <f t="shared" si="113"/>
        <v>SICRO3 M1923</v>
      </c>
      <c r="B7128" s="3" t="s">
        <v>13112</v>
      </c>
      <c r="C7128" s="3" t="s">
        <v>13736</v>
      </c>
      <c r="D7128" s="2" t="s">
        <v>15409</v>
      </c>
      <c r="E7128" s="3" t="s">
        <v>13095</v>
      </c>
      <c r="G7128" s="61">
        <v>13.426</v>
      </c>
    </row>
    <row r="7129" spans="1:7" x14ac:dyDescent="0.2">
      <c r="A7129" s="1" t="str">
        <f t="shared" si="113"/>
        <v>SICRO3 M1926</v>
      </c>
      <c r="B7129" s="3" t="s">
        <v>13112</v>
      </c>
      <c r="C7129" s="3" t="s">
        <v>13737</v>
      </c>
      <c r="D7129" s="2" t="s">
        <v>15410</v>
      </c>
      <c r="E7129" s="3" t="s">
        <v>13094</v>
      </c>
      <c r="G7129" s="61">
        <v>1.1659999999999999</v>
      </c>
    </row>
    <row r="7130" spans="1:7" x14ac:dyDescent="0.2">
      <c r="A7130" s="1" t="str">
        <f t="shared" si="113"/>
        <v>SICRO3 M1927</v>
      </c>
      <c r="B7130" s="3" t="s">
        <v>13112</v>
      </c>
      <c r="C7130" s="3" t="s">
        <v>13738</v>
      </c>
      <c r="D7130" s="2" t="s">
        <v>15411</v>
      </c>
      <c r="E7130" s="3" t="s">
        <v>13094</v>
      </c>
      <c r="G7130" s="61">
        <v>1.1659999999999999</v>
      </c>
    </row>
    <row r="7131" spans="1:7" x14ac:dyDescent="0.2">
      <c r="A7131" s="1" t="str">
        <f t="shared" si="113"/>
        <v>SICRO3 M1928</v>
      </c>
      <c r="B7131" s="3" t="s">
        <v>13112</v>
      </c>
      <c r="C7131" s="3" t="s">
        <v>13739</v>
      </c>
      <c r="D7131" s="2" t="s">
        <v>15412</v>
      </c>
      <c r="E7131" s="3" t="s">
        <v>13094</v>
      </c>
      <c r="G7131" s="61">
        <v>1.1659999999999999</v>
      </c>
    </row>
    <row r="7132" spans="1:7" x14ac:dyDescent="0.2">
      <c r="A7132" s="1" t="str">
        <f t="shared" si="113"/>
        <v>SICRO3 M1931</v>
      </c>
      <c r="B7132" s="3" t="s">
        <v>13112</v>
      </c>
      <c r="C7132" s="3" t="s">
        <v>13740</v>
      </c>
      <c r="D7132" s="2" t="s">
        <v>15413</v>
      </c>
      <c r="E7132" s="3" t="s">
        <v>13094</v>
      </c>
      <c r="G7132" s="61">
        <v>1.1659999999999999</v>
      </c>
    </row>
    <row r="7133" spans="1:7" x14ac:dyDescent="0.2">
      <c r="A7133" s="1" t="str">
        <f t="shared" si="113"/>
        <v>SICRO3 M1935</v>
      </c>
      <c r="B7133" s="3" t="s">
        <v>13112</v>
      </c>
      <c r="C7133" s="3" t="s">
        <v>13741</v>
      </c>
      <c r="D7133" s="2" t="s">
        <v>15414</v>
      </c>
      <c r="E7133" s="3" t="s">
        <v>13094</v>
      </c>
      <c r="G7133" s="61">
        <v>3.6324999999999998</v>
      </c>
    </row>
    <row r="7134" spans="1:7" x14ac:dyDescent="0.2">
      <c r="A7134" s="1" t="str">
        <f t="shared" si="113"/>
        <v>SICRO3 M1936</v>
      </c>
      <c r="B7134" s="3" t="s">
        <v>13112</v>
      </c>
      <c r="C7134" s="3" t="s">
        <v>13742</v>
      </c>
      <c r="D7134" s="2" t="s">
        <v>15415</v>
      </c>
      <c r="E7134" s="3" t="s">
        <v>13094</v>
      </c>
      <c r="G7134" s="61">
        <v>3.6305000000000001</v>
      </c>
    </row>
    <row r="7135" spans="1:7" x14ac:dyDescent="0.2">
      <c r="A7135" s="1" t="str">
        <f t="shared" si="113"/>
        <v>SICRO3 M1937</v>
      </c>
      <c r="B7135" s="3" t="s">
        <v>13112</v>
      </c>
      <c r="C7135" s="3" t="s">
        <v>13743</v>
      </c>
      <c r="D7135" s="2" t="s">
        <v>15416</v>
      </c>
      <c r="E7135" s="3" t="s">
        <v>13094</v>
      </c>
      <c r="G7135" s="61">
        <v>4.0717999999999996</v>
      </c>
    </row>
    <row r="7136" spans="1:7" x14ac:dyDescent="0.2">
      <c r="A7136" s="1" t="str">
        <f t="shared" si="113"/>
        <v>SICRO3 M1941</v>
      </c>
      <c r="B7136" s="3" t="s">
        <v>13112</v>
      </c>
      <c r="C7136" s="3" t="s">
        <v>13744</v>
      </c>
      <c r="D7136" s="2" t="s">
        <v>15417</v>
      </c>
      <c r="E7136" s="3" t="s">
        <v>16459</v>
      </c>
      <c r="G7136" s="61">
        <v>5.1609999999999996</v>
      </c>
    </row>
    <row r="7137" spans="1:7" x14ac:dyDescent="0.2">
      <c r="A7137" s="1" t="str">
        <f t="shared" si="113"/>
        <v>SICRO3 M1942</v>
      </c>
      <c r="B7137" s="3" t="s">
        <v>13112</v>
      </c>
      <c r="C7137" s="3" t="s">
        <v>13745</v>
      </c>
      <c r="D7137" s="2" t="s">
        <v>15418</v>
      </c>
      <c r="E7137" s="3" t="s">
        <v>13094</v>
      </c>
      <c r="G7137" s="61">
        <v>4.0787000000000004</v>
      </c>
    </row>
    <row r="7138" spans="1:7" x14ac:dyDescent="0.2">
      <c r="A7138" s="1" t="str">
        <f t="shared" si="113"/>
        <v>SICRO3 M1943</v>
      </c>
      <c r="B7138" s="3" t="s">
        <v>13112</v>
      </c>
      <c r="C7138" s="3" t="s">
        <v>13746</v>
      </c>
      <c r="D7138" s="2" t="s">
        <v>15419</v>
      </c>
      <c r="E7138" s="3" t="s">
        <v>13103</v>
      </c>
      <c r="G7138" s="61" t="s">
        <v>16465</v>
      </c>
    </row>
    <row r="7139" spans="1:7" x14ac:dyDescent="0.2">
      <c r="A7139" s="1" t="str">
        <f t="shared" si="113"/>
        <v>SICRO3 M1944</v>
      </c>
      <c r="B7139" s="3" t="s">
        <v>13112</v>
      </c>
      <c r="C7139" s="3" t="s">
        <v>13747</v>
      </c>
      <c r="D7139" s="2" t="s">
        <v>15420</v>
      </c>
      <c r="E7139" s="3" t="s">
        <v>13103</v>
      </c>
      <c r="G7139" s="61" t="s">
        <v>16465</v>
      </c>
    </row>
    <row r="7140" spans="1:7" x14ac:dyDescent="0.2">
      <c r="A7140" s="1" t="str">
        <f t="shared" si="113"/>
        <v>SICRO3 M1945</v>
      </c>
      <c r="B7140" s="3" t="s">
        <v>13112</v>
      </c>
      <c r="C7140" s="3" t="s">
        <v>13748</v>
      </c>
      <c r="D7140" s="2" t="s">
        <v>15421</v>
      </c>
      <c r="E7140" s="3" t="s">
        <v>13103</v>
      </c>
      <c r="G7140" s="61" t="s">
        <v>16465</v>
      </c>
    </row>
    <row r="7141" spans="1:7" x14ac:dyDescent="0.2">
      <c r="A7141" s="1" t="str">
        <f t="shared" si="113"/>
        <v>SICRO3 M1946</v>
      </c>
      <c r="B7141" s="3" t="s">
        <v>13112</v>
      </c>
      <c r="C7141" s="3" t="s">
        <v>13749</v>
      </c>
      <c r="D7141" s="2" t="s">
        <v>15422</v>
      </c>
      <c r="E7141" s="3" t="s">
        <v>13103</v>
      </c>
      <c r="G7141" s="61" t="s">
        <v>16465</v>
      </c>
    </row>
    <row r="7142" spans="1:7" x14ac:dyDescent="0.2">
      <c r="A7142" s="1" t="str">
        <f t="shared" si="113"/>
        <v>SICRO3 M1947</v>
      </c>
      <c r="B7142" s="3" t="s">
        <v>13112</v>
      </c>
      <c r="C7142" s="3" t="s">
        <v>13750</v>
      </c>
      <c r="D7142" s="2" t="s">
        <v>15423</v>
      </c>
      <c r="E7142" s="3" t="s">
        <v>13103</v>
      </c>
      <c r="G7142" s="61" t="s">
        <v>16465</v>
      </c>
    </row>
    <row r="7143" spans="1:7" x14ac:dyDescent="0.2">
      <c r="A7143" s="1" t="str">
        <f t="shared" si="113"/>
        <v>SICRO3 M1948</v>
      </c>
      <c r="B7143" s="3" t="s">
        <v>13112</v>
      </c>
      <c r="C7143" s="3" t="s">
        <v>13751</v>
      </c>
      <c r="D7143" s="2" t="s">
        <v>15424</v>
      </c>
      <c r="E7143" s="3" t="s">
        <v>13094</v>
      </c>
      <c r="G7143" s="61">
        <v>4.0816999999999997</v>
      </c>
    </row>
    <row r="7144" spans="1:7" x14ac:dyDescent="0.2">
      <c r="A7144" s="1" t="str">
        <f t="shared" si="113"/>
        <v>SICRO3 M1949</v>
      </c>
      <c r="B7144" s="3" t="s">
        <v>13112</v>
      </c>
      <c r="C7144" s="3" t="s">
        <v>13752</v>
      </c>
      <c r="D7144" s="2" t="s">
        <v>15425</v>
      </c>
      <c r="E7144" s="3" t="s">
        <v>13103</v>
      </c>
      <c r="G7144" s="61" t="s">
        <v>16465</v>
      </c>
    </row>
    <row r="7145" spans="1:7" x14ac:dyDescent="0.2">
      <c r="A7145" s="1" t="str">
        <f t="shared" si="113"/>
        <v>SICRO3 M1950</v>
      </c>
      <c r="B7145" s="3" t="s">
        <v>13112</v>
      </c>
      <c r="C7145" s="3" t="s">
        <v>13753</v>
      </c>
      <c r="D7145" s="2" t="s">
        <v>15426</v>
      </c>
      <c r="E7145" s="3" t="s">
        <v>13103</v>
      </c>
      <c r="G7145" s="61" t="s">
        <v>16465</v>
      </c>
    </row>
    <row r="7146" spans="1:7" x14ac:dyDescent="0.2">
      <c r="A7146" s="1" t="str">
        <f t="shared" si="113"/>
        <v>SICRO3 M1952</v>
      </c>
      <c r="B7146" s="3" t="s">
        <v>13112</v>
      </c>
      <c r="C7146" s="3" t="s">
        <v>13754</v>
      </c>
      <c r="D7146" s="2" t="s">
        <v>15427</v>
      </c>
      <c r="E7146" s="3" t="s">
        <v>13103</v>
      </c>
      <c r="G7146" s="61" t="s">
        <v>16465</v>
      </c>
    </row>
    <row r="7147" spans="1:7" x14ac:dyDescent="0.2">
      <c r="A7147" s="1" t="str">
        <f t="shared" si="113"/>
        <v>SICRO3 M1953</v>
      </c>
      <c r="B7147" s="3" t="s">
        <v>13112</v>
      </c>
      <c r="C7147" s="3" t="s">
        <v>13755</v>
      </c>
      <c r="D7147" s="2" t="s">
        <v>15428</v>
      </c>
      <c r="E7147" s="3" t="s">
        <v>13103</v>
      </c>
      <c r="G7147" s="61">
        <v>9139.7759000000005</v>
      </c>
    </row>
    <row r="7148" spans="1:7" x14ac:dyDescent="0.2">
      <c r="A7148" s="1" t="str">
        <f t="shared" ref="A7148:A7211" si="114">CONCATENATE($B7148," ",$C7148)</f>
        <v>SICRO3 M1954</v>
      </c>
      <c r="B7148" s="3" t="s">
        <v>13112</v>
      </c>
      <c r="C7148" s="3" t="s">
        <v>13756</v>
      </c>
      <c r="D7148" s="2" t="s">
        <v>15429</v>
      </c>
      <c r="E7148" s="3" t="s">
        <v>13096</v>
      </c>
      <c r="G7148" s="61">
        <v>0.63819999999999999</v>
      </c>
    </row>
    <row r="7149" spans="1:7" x14ac:dyDescent="0.2">
      <c r="A7149" s="1" t="str">
        <f t="shared" si="114"/>
        <v>SICRO3 M1955</v>
      </c>
      <c r="B7149" s="3" t="s">
        <v>13112</v>
      </c>
      <c r="C7149" s="3" t="s">
        <v>13757</v>
      </c>
      <c r="D7149" s="2" t="s">
        <v>15430</v>
      </c>
      <c r="E7149" s="3" t="s">
        <v>13103</v>
      </c>
      <c r="G7149" s="61" t="s">
        <v>16465</v>
      </c>
    </row>
    <row r="7150" spans="1:7" x14ac:dyDescent="0.2">
      <c r="A7150" s="1" t="str">
        <f t="shared" si="114"/>
        <v>SICRO3 M1956</v>
      </c>
      <c r="B7150" s="3" t="s">
        <v>13112</v>
      </c>
      <c r="C7150" s="3" t="s">
        <v>13758</v>
      </c>
      <c r="D7150" s="2" t="s">
        <v>15431</v>
      </c>
      <c r="E7150" s="3" t="s">
        <v>13103</v>
      </c>
      <c r="G7150" s="61" t="s">
        <v>16465</v>
      </c>
    </row>
    <row r="7151" spans="1:7" x14ac:dyDescent="0.2">
      <c r="A7151" s="1" t="str">
        <f t="shared" si="114"/>
        <v>SICRO3 M1958</v>
      </c>
      <c r="B7151" s="3" t="s">
        <v>13112</v>
      </c>
      <c r="C7151" s="3" t="s">
        <v>13759</v>
      </c>
      <c r="D7151" s="2" t="s">
        <v>15432</v>
      </c>
      <c r="E7151" s="3" t="s">
        <v>13103</v>
      </c>
      <c r="G7151" s="61" t="s">
        <v>16465</v>
      </c>
    </row>
    <row r="7152" spans="1:7" x14ac:dyDescent="0.2">
      <c r="A7152" s="1" t="str">
        <f t="shared" si="114"/>
        <v>SICRO3 M1959</v>
      </c>
      <c r="B7152" s="3" t="s">
        <v>13112</v>
      </c>
      <c r="C7152" s="3" t="s">
        <v>13760</v>
      </c>
      <c r="D7152" s="2" t="s">
        <v>15433</v>
      </c>
      <c r="E7152" s="3" t="s">
        <v>13094</v>
      </c>
      <c r="G7152" s="61">
        <v>5.0636000000000001</v>
      </c>
    </row>
    <row r="7153" spans="1:7" x14ac:dyDescent="0.2">
      <c r="A7153" s="1" t="str">
        <f t="shared" si="114"/>
        <v>SICRO3 M1960</v>
      </c>
      <c r="B7153" s="3" t="s">
        <v>13112</v>
      </c>
      <c r="C7153" s="3" t="s">
        <v>13761</v>
      </c>
      <c r="D7153" s="2" t="s">
        <v>15434</v>
      </c>
      <c r="E7153" s="3" t="s">
        <v>13094</v>
      </c>
      <c r="G7153" s="61">
        <v>8.9754000000000005</v>
      </c>
    </row>
    <row r="7154" spans="1:7" x14ac:dyDescent="0.2">
      <c r="A7154" s="1" t="str">
        <f t="shared" si="114"/>
        <v>SICRO3 M1961</v>
      </c>
      <c r="B7154" s="3" t="s">
        <v>13112</v>
      </c>
      <c r="C7154" s="3" t="s">
        <v>13762</v>
      </c>
      <c r="D7154" s="2" t="s">
        <v>15435</v>
      </c>
      <c r="E7154" s="3" t="s">
        <v>13094</v>
      </c>
      <c r="G7154" s="61">
        <v>9.9709000000000003</v>
      </c>
    </row>
    <row r="7155" spans="1:7" x14ac:dyDescent="0.2">
      <c r="A7155" s="1" t="str">
        <f t="shared" si="114"/>
        <v>SICRO3 M1962</v>
      </c>
      <c r="B7155" s="3" t="s">
        <v>13112</v>
      </c>
      <c r="C7155" s="3" t="s">
        <v>13763</v>
      </c>
      <c r="D7155" s="2" t="s">
        <v>15436</v>
      </c>
      <c r="E7155" s="3" t="s">
        <v>13094</v>
      </c>
      <c r="G7155" s="61">
        <v>9.9748999999999999</v>
      </c>
    </row>
    <row r="7156" spans="1:7" x14ac:dyDescent="0.2">
      <c r="A7156" s="1" t="str">
        <f t="shared" si="114"/>
        <v>SICRO3 M1965</v>
      </c>
      <c r="B7156" s="3" t="s">
        <v>13112</v>
      </c>
      <c r="C7156" s="3" t="s">
        <v>13764</v>
      </c>
      <c r="D7156" s="2" t="s">
        <v>15437</v>
      </c>
      <c r="E7156" s="3" t="s">
        <v>13096</v>
      </c>
      <c r="G7156" s="61">
        <v>9.5166000000000004</v>
      </c>
    </row>
    <row r="7157" spans="1:7" x14ac:dyDescent="0.2">
      <c r="A7157" s="1" t="str">
        <f t="shared" si="114"/>
        <v>SICRO3 M1966</v>
      </c>
      <c r="B7157" s="3" t="s">
        <v>13112</v>
      </c>
      <c r="C7157" s="3" t="s">
        <v>13765</v>
      </c>
      <c r="D7157" s="2" t="s">
        <v>15438</v>
      </c>
      <c r="E7157" s="3" t="s">
        <v>13094</v>
      </c>
      <c r="G7157" s="61">
        <v>2863.5675000000001</v>
      </c>
    </row>
    <row r="7158" spans="1:7" x14ac:dyDescent="0.2">
      <c r="A7158" s="1" t="str">
        <f t="shared" si="114"/>
        <v>SICRO3 M1967</v>
      </c>
      <c r="B7158" s="3" t="s">
        <v>13112</v>
      </c>
      <c r="C7158" s="3" t="s">
        <v>13766</v>
      </c>
      <c r="D7158" s="2" t="s">
        <v>15439</v>
      </c>
      <c r="E7158" s="3" t="s">
        <v>13094</v>
      </c>
      <c r="G7158" s="61">
        <v>3748.5762</v>
      </c>
    </row>
    <row r="7159" spans="1:7" x14ac:dyDescent="0.2">
      <c r="A7159" s="1" t="str">
        <f t="shared" si="114"/>
        <v>SICRO3 M1968</v>
      </c>
      <c r="B7159" s="3" t="s">
        <v>13112</v>
      </c>
      <c r="C7159" s="3" t="s">
        <v>13767</v>
      </c>
      <c r="D7159" s="2" t="s">
        <v>15440</v>
      </c>
      <c r="E7159" s="3" t="s">
        <v>13094</v>
      </c>
      <c r="G7159" s="61">
        <v>1403.6085</v>
      </c>
    </row>
    <row r="7160" spans="1:7" x14ac:dyDescent="0.2">
      <c r="A7160" s="1" t="str">
        <f t="shared" si="114"/>
        <v>SICRO3 M1969</v>
      </c>
      <c r="B7160" s="3" t="s">
        <v>13112</v>
      </c>
      <c r="C7160" s="3" t="s">
        <v>13768</v>
      </c>
      <c r="D7160" s="2" t="s">
        <v>15441</v>
      </c>
      <c r="E7160" s="3" t="s">
        <v>13094</v>
      </c>
      <c r="G7160" s="61">
        <v>2128.6605</v>
      </c>
    </row>
    <row r="7161" spans="1:7" x14ac:dyDescent="0.2">
      <c r="A7161" s="1" t="str">
        <f t="shared" si="114"/>
        <v>SICRO3 M1970</v>
      </c>
      <c r="B7161" s="3" t="s">
        <v>13112</v>
      </c>
      <c r="C7161" s="3" t="s">
        <v>13769</v>
      </c>
      <c r="D7161" s="2" t="s">
        <v>15442</v>
      </c>
      <c r="E7161" s="3" t="s">
        <v>13094</v>
      </c>
      <c r="G7161" s="61">
        <v>37.881399999999999</v>
      </c>
    </row>
    <row r="7162" spans="1:7" x14ac:dyDescent="0.2">
      <c r="A7162" s="1" t="str">
        <f t="shared" si="114"/>
        <v>SICRO3 M1971</v>
      </c>
      <c r="B7162" s="3" t="s">
        <v>13112</v>
      </c>
      <c r="C7162" s="3" t="s">
        <v>13770</v>
      </c>
      <c r="D7162" s="2" t="s">
        <v>15443</v>
      </c>
      <c r="E7162" s="3" t="s">
        <v>13094</v>
      </c>
      <c r="G7162" s="61">
        <v>6760.3094000000001</v>
      </c>
    </row>
    <row r="7163" spans="1:7" x14ac:dyDescent="0.2">
      <c r="A7163" s="1" t="str">
        <f t="shared" si="114"/>
        <v>SICRO3 M1974</v>
      </c>
      <c r="B7163" s="3" t="s">
        <v>13112</v>
      </c>
      <c r="C7163" s="3" t="s">
        <v>13771</v>
      </c>
      <c r="D7163" s="2" t="s">
        <v>15444</v>
      </c>
      <c r="E7163" s="3" t="s">
        <v>13094</v>
      </c>
      <c r="G7163" s="61">
        <v>40.017800000000001</v>
      </c>
    </row>
    <row r="7164" spans="1:7" x14ac:dyDescent="0.2">
      <c r="A7164" s="1" t="str">
        <f t="shared" si="114"/>
        <v>SICRO3 M1976</v>
      </c>
      <c r="B7164" s="3" t="s">
        <v>13112</v>
      </c>
      <c r="C7164" s="3" t="s">
        <v>13772</v>
      </c>
      <c r="D7164" s="2" t="s">
        <v>15445</v>
      </c>
      <c r="E7164" s="3" t="s">
        <v>13094</v>
      </c>
      <c r="G7164" s="61">
        <v>347.02210000000002</v>
      </c>
    </row>
    <row r="7165" spans="1:7" x14ac:dyDescent="0.2">
      <c r="A7165" s="1" t="str">
        <f t="shared" si="114"/>
        <v>SICRO3 M1977</v>
      </c>
      <c r="B7165" s="3" t="s">
        <v>13112</v>
      </c>
      <c r="C7165" s="3" t="s">
        <v>13773</v>
      </c>
      <c r="D7165" s="2" t="s">
        <v>15446</v>
      </c>
      <c r="E7165" s="3" t="s">
        <v>13094</v>
      </c>
      <c r="G7165" s="61">
        <v>347.02210000000002</v>
      </c>
    </row>
    <row r="7166" spans="1:7" x14ac:dyDescent="0.2">
      <c r="A7166" s="1" t="str">
        <f t="shared" si="114"/>
        <v>SICRO3 M1979</v>
      </c>
      <c r="B7166" s="3" t="s">
        <v>13112</v>
      </c>
      <c r="C7166" s="3" t="s">
        <v>13774</v>
      </c>
      <c r="D7166" s="2" t="s">
        <v>15447</v>
      </c>
      <c r="E7166" s="3" t="s">
        <v>13094</v>
      </c>
      <c r="G7166" s="61">
        <v>70.73</v>
      </c>
    </row>
    <row r="7167" spans="1:7" x14ac:dyDescent="0.2">
      <c r="A7167" s="1" t="str">
        <f t="shared" si="114"/>
        <v>SICRO3 M1980</v>
      </c>
      <c r="B7167" s="3" t="s">
        <v>13112</v>
      </c>
      <c r="C7167" s="3" t="s">
        <v>13775</v>
      </c>
      <c r="D7167" s="2" t="s">
        <v>15448</v>
      </c>
      <c r="E7167" s="3" t="s">
        <v>13094</v>
      </c>
      <c r="G7167" s="61">
        <v>72.239999999999995</v>
      </c>
    </row>
    <row r="7168" spans="1:7" x14ac:dyDescent="0.2">
      <c r="A7168" s="1" t="str">
        <f t="shared" si="114"/>
        <v>SICRO3 M1981</v>
      </c>
      <c r="B7168" s="3" t="s">
        <v>13112</v>
      </c>
      <c r="C7168" s="3" t="s">
        <v>13776</v>
      </c>
      <c r="D7168" s="2" t="s">
        <v>15449</v>
      </c>
      <c r="E7168" s="3" t="s">
        <v>13094</v>
      </c>
      <c r="G7168" s="61">
        <v>101.71</v>
      </c>
    </row>
    <row r="7169" spans="1:7" x14ac:dyDescent="0.2">
      <c r="A7169" s="1" t="str">
        <f t="shared" si="114"/>
        <v>SICRO3 M1982</v>
      </c>
      <c r="B7169" s="3" t="s">
        <v>13112</v>
      </c>
      <c r="C7169" s="3" t="s">
        <v>13777</v>
      </c>
      <c r="D7169" s="2" t="s">
        <v>15450</v>
      </c>
      <c r="E7169" s="3" t="s">
        <v>13094</v>
      </c>
      <c r="G7169" s="61">
        <v>79.400000000000006</v>
      </c>
    </row>
    <row r="7170" spans="1:7" x14ac:dyDescent="0.2">
      <c r="A7170" s="1" t="str">
        <f t="shared" si="114"/>
        <v>SICRO3 M1983</v>
      </c>
      <c r="B7170" s="3" t="s">
        <v>13112</v>
      </c>
      <c r="C7170" s="3" t="s">
        <v>13778</v>
      </c>
      <c r="D7170" s="2" t="s">
        <v>15451</v>
      </c>
      <c r="E7170" s="3" t="s">
        <v>13094</v>
      </c>
      <c r="G7170" s="61">
        <v>128.86490000000001</v>
      </c>
    </row>
    <row r="7171" spans="1:7" x14ac:dyDescent="0.2">
      <c r="A7171" s="1" t="str">
        <f t="shared" si="114"/>
        <v>SICRO3 M1984</v>
      </c>
      <c r="B7171" s="3" t="s">
        <v>13112</v>
      </c>
      <c r="C7171" s="3" t="s">
        <v>13779</v>
      </c>
      <c r="D7171" s="2" t="s">
        <v>15452</v>
      </c>
      <c r="E7171" s="3" t="s">
        <v>13094</v>
      </c>
      <c r="G7171" s="61">
        <v>154.93</v>
      </c>
    </row>
    <row r="7172" spans="1:7" x14ac:dyDescent="0.2">
      <c r="A7172" s="1" t="str">
        <f t="shared" si="114"/>
        <v>SICRO3 M1985</v>
      </c>
      <c r="B7172" s="3" t="s">
        <v>13112</v>
      </c>
      <c r="C7172" s="3" t="s">
        <v>13780</v>
      </c>
      <c r="D7172" s="2" t="s">
        <v>15453</v>
      </c>
      <c r="E7172" s="3" t="s">
        <v>13094</v>
      </c>
      <c r="G7172" s="61">
        <v>159.47999999999999</v>
      </c>
    </row>
    <row r="7173" spans="1:7" x14ac:dyDescent="0.2">
      <c r="A7173" s="1" t="str">
        <f t="shared" si="114"/>
        <v>SICRO3 M1986</v>
      </c>
      <c r="B7173" s="3" t="s">
        <v>13112</v>
      </c>
      <c r="C7173" s="3" t="s">
        <v>13781</v>
      </c>
      <c r="D7173" s="2" t="s">
        <v>15454</v>
      </c>
      <c r="E7173" s="3" t="s">
        <v>13094</v>
      </c>
      <c r="G7173" s="61">
        <v>188.51</v>
      </c>
    </row>
    <row r="7174" spans="1:7" x14ac:dyDescent="0.2">
      <c r="A7174" s="1" t="str">
        <f t="shared" si="114"/>
        <v>SICRO3 M1987</v>
      </c>
      <c r="B7174" s="3" t="s">
        <v>13112</v>
      </c>
      <c r="C7174" s="3" t="s">
        <v>13782</v>
      </c>
      <c r="D7174" s="2" t="s">
        <v>15455</v>
      </c>
      <c r="E7174" s="3" t="s">
        <v>13094</v>
      </c>
      <c r="G7174" s="61">
        <v>209.68</v>
      </c>
    </row>
    <row r="7175" spans="1:7" x14ac:dyDescent="0.2">
      <c r="A7175" s="1" t="str">
        <f t="shared" si="114"/>
        <v>SICRO3 M1988</v>
      </c>
      <c r="B7175" s="3" t="s">
        <v>13112</v>
      </c>
      <c r="C7175" s="3" t="s">
        <v>13783</v>
      </c>
      <c r="D7175" s="2" t="s">
        <v>15456</v>
      </c>
      <c r="E7175" s="3" t="s">
        <v>13094</v>
      </c>
      <c r="G7175" s="61">
        <v>282.39</v>
      </c>
    </row>
    <row r="7176" spans="1:7" x14ac:dyDescent="0.2">
      <c r="A7176" s="1" t="str">
        <f t="shared" si="114"/>
        <v>SICRO3 M1990</v>
      </c>
      <c r="B7176" s="3" t="s">
        <v>13112</v>
      </c>
      <c r="C7176" s="3" t="s">
        <v>13784</v>
      </c>
      <c r="D7176" s="2" t="s">
        <v>15457</v>
      </c>
      <c r="E7176" s="3" t="s">
        <v>13094</v>
      </c>
      <c r="G7176" s="61">
        <v>101.48</v>
      </c>
    </row>
    <row r="7177" spans="1:7" x14ac:dyDescent="0.2">
      <c r="A7177" s="1" t="str">
        <f t="shared" si="114"/>
        <v>SICRO3 M1991</v>
      </c>
      <c r="B7177" s="3" t="s">
        <v>13112</v>
      </c>
      <c r="C7177" s="3" t="s">
        <v>13785</v>
      </c>
      <c r="D7177" s="2" t="s">
        <v>15458</v>
      </c>
      <c r="E7177" s="3" t="s">
        <v>13094</v>
      </c>
      <c r="G7177" s="61">
        <v>158.57</v>
      </c>
    </row>
    <row r="7178" spans="1:7" x14ac:dyDescent="0.2">
      <c r="A7178" s="1" t="str">
        <f t="shared" si="114"/>
        <v>SICRO3 M1994</v>
      </c>
      <c r="B7178" s="3" t="s">
        <v>13112</v>
      </c>
      <c r="C7178" s="3" t="s">
        <v>13786</v>
      </c>
      <c r="D7178" s="2" t="s">
        <v>15459</v>
      </c>
      <c r="E7178" s="3" t="s">
        <v>13094</v>
      </c>
      <c r="G7178" s="61">
        <v>221.85</v>
      </c>
    </row>
    <row r="7179" spans="1:7" x14ac:dyDescent="0.2">
      <c r="A7179" s="1" t="str">
        <f t="shared" si="114"/>
        <v>SICRO3 M1996</v>
      </c>
      <c r="B7179" s="3" t="s">
        <v>13112</v>
      </c>
      <c r="C7179" s="3" t="s">
        <v>13787</v>
      </c>
      <c r="D7179" s="2" t="s">
        <v>15460</v>
      </c>
      <c r="E7179" s="3" t="s">
        <v>13094</v>
      </c>
      <c r="G7179" s="61">
        <v>179810.10079999999</v>
      </c>
    </row>
    <row r="7180" spans="1:7" ht="22.5" x14ac:dyDescent="0.2">
      <c r="A7180" s="1" t="str">
        <f t="shared" si="114"/>
        <v>SICRO3 M1997</v>
      </c>
      <c r="B7180" s="3" t="s">
        <v>13112</v>
      </c>
      <c r="C7180" s="3" t="s">
        <v>13788</v>
      </c>
      <c r="D7180" s="2" t="s">
        <v>15461</v>
      </c>
      <c r="E7180" s="3" t="s">
        <v>13094</v>
      </c>
      <c r="G7180" s="61">
        <v>189787.12059999999</v>
      </c>
    </row>
    <row r="7181" spans="1:7" ht="22.5" x14ac:dyDescent="0.2">
      <c r="A7181" s="1" t="str">
        <f t="shared" si="114"/>
        <v>SICRO3 M1998</v>
      </c>
      <c r="B7181" s="3" t="s">
        <v>13112</v>
      </c>
      <c r="C7181" s="3" t="s">
        <v>13789</v>
      </c>
      <c r="D7181" s="2" t="s">
        <v>15462</v>
      </c>
      <c r="E7181" s="3" t="s">
        <v>13094</v>
      </c>
      <c r="G7181" s="61">
        <v>230438.60930000001</v>
      </c>
    </row>
    <row r="7182" spans="1:7" ht="22.5" x14ac:dyDescent="0.2">
      <c r="A7182" s="1" t="str">
        <f t="shared" si="114"/>
        <v>SICRO3 M1999</v>
      </c>
      <c r="B7182" s="3" t="s">
        <v>13112</v>
      </c>
      <c r="C7182" s="3" t="s">
        <v>13790</v>
      </c>
      <c r="D7182" s="2" t="s">
        <v>15463</v>
      </c>
      <c r="E7182" s="3" t="s">
        <v>13094</v>
      </c>
      <c r="G7182" s="61">
        <v>244202.1593</v>
      </c>
    </row>
    <row r="7183" spans="1:7" ht="22.5" x14ac:dyDescent="0.2">
      <c r="A7183" s="1" t="str">
        <f t="shared" si="114"/>
        <v>SICRO3 M2000</v>
      </c>
      <c r="B7183" s="3" t="s">
        <v>13112</v>
      </c>
      <c r="C7183" s="3" t="s">
        <v>13791</v>
      </c>
      <c r="D7183" s="2" t="s">
        <v>15464</v>
      </c>
      <c r="E7183" s="3" t="s">
        <v>13094</v>
      </c>
      <c r="G7183" s="61">
        <v>263110.19449999998</v>
      </c>
    </row>
    <row r="7184" spans="1:7" x14ac:dyDescent="0.2">
      <c r="A7184" s="1" t="str">
        <f t="shared" si="114"/>
        <v>SICRO3 M2001</v>
      </c>
      <c r="B7184" s="3" t="s">
        <v>13112</v>
      </c>
      <c r="C7184" s="3" t="s">
        <v>13792</v>
      </c>
      <c r="D7184" s="2" t="s">
        <v>15465</v>
      </c>
      <c r="E7184" s="3" t="s">
        <v>13094</v>
      </c>
      <c r="G7184" s="61">
        <v>15.712300000000001</v>
      </c>
    </row>
    <row r="7185" spans="1:7" ht="22.5" x14ac:dyDescent="0.2">
      <c r="A7185" s="1" t="str">
        <f t="shared" si="114"/>
        <v>SICRO3 M2002</v>
      </c>
      <c r="B7185" s="3" t="s">
        <v>13112</v>
      </c>
      <c r="C7185" s="3" t="s">
        <v>13793</v>
      </c>
      <c r="D7185" s="2" t="s">
        <v>15466</v>
      </c>
      <c r="E7185" s="3" t="s">
        <v>13094</v>
      </c>
      <c r="G7185" s="61">
        <v>276650.69449999998</v>
      </c>
    </row>
    <row r="7186" spans="1:7" ht="22.5" x14ac:dyDescent="0.2">
      <c r="A7186" s="1" t="str">
        <f t="shared" si="114"/>
        <v>SICRO3 M2003</v>
      </c>
      <c r="B7186" s="3" t="s">
        <v>13112</v>
      </c>
      <c r="C7186" s="3" t="s">
        <v>13794</v>
      </c>
      <c r="D7186" s="2" t="s">
        <v>15467</v>
      </c>
      <c r="E7186" s="3" t="s">
        <v>13094</v>
      </c>
      <c r="G7186" s="61">
        <v>272965.71289999998</v>
      </c>
    </row>
    <row r="7187" spans="1:7" ht="22.5" x14ac:dyDescent="0.2">
      <c r="A7187" s="1" t="str">
        <f t="shared" si="114"/>
        <v>SICRO3 M2004</v>
      </c>
      <c r="B7187" s="3" t="s">
        <v>13112</v>
      </c>
      <c r="C7187" s="3" t="s">
        <v>13795</v>
      </c>
      <c r="D7187" s="2" t="s">
        <v>15468</v>
      </c>
      <c r="E7187" s="3" t="s">
        <v>13094</v>
      </c>
      <c r="G7187" s="61">
        <v>273879.50579999998</v>
      </c>
    </row>
    <row r="7188" spans="1:7" x14ac:dyDescent="0.2">
      <c r="A7188" s="1" t="str">
        <f t="shared" si="114"/>
        <v>SICRO3 M2005</v>
      </c>
      <c r="B7188" s="3" t="s">
        <v>13112</v>
      </c>
      <c r="C7188" s="3" t="s">
        <v>13796</v>
      </c>
      <c r="D7188" s="2" t="s">
        <v>15469</v>
      </c>
      <c r="E7188" s="3" t="s">
        <v>13094</v>
      </c>
      <c r="G7188" s="61">
        <v>593.94000000000005</v>
      </c>
    </row>
    <row r="7189" spans="1:7" x14ac:dyDescent="0.2">
      <c r="A7189" s="1" t="str">
        <f t="shared" si="114"/>
        <v>SICRO3 M2006</v>
      </c>
      <c r="B7189" s="3" t="s">
        <v>13112</v>
      </c>
      <c r="C7189" s="3" t="s">
        <v>13797</v>
      </c>
      <c r="D7189" s="2" t="s">
        <v>15470</v>
      </c>
      <c r="E7189" s="3" t="s">
        <v>13094</v>
      </c>
      <c r="G7189" s="61">
        <v>593.64</v>
      </c>
    </row>
    <row r="7190" spans="1:7" x14ac:dyDescent="0.2">
      <c r="A7190" s="1" t="str">
        <f t="shared" si="114"/>
        <v>SICRO3 M2007</v>
      </c>
      <c r="B7190" s="3" t="s">
        <v>13112</v>
      </c>
      <c r="C7190" s="3" t="s">
        <v>13798</v>
      </c>
      <c r="D7190" s="2" t="s">
        <v>15471</v>
      </c>
      <c r="E7190" s="3" t="s">
        <v>13094</v>
      </c>
      <c r="G7190" s="61">
        <v>1141.3499999999999</v>
      </c>
    </row>
    <row r="7191" spans="1:7" x14ac:dyDescent="0.2">
      <c r="A7191" s="1" t="str">
        <f t="shared" si="114"/>
        <v>SICRO3 M2008</v>
      </c>
      <c r="B7191" s="3" t="s">
        <v>13112</v>
      </c>
      <c r="C7191" s="3" t="s">
        <v>13799</v>
      </c>
      <c r="D7191" s="2" t="s">
        <v>15472</v>
      </c>
      <c r="E7191" s="3" t="s">
        <v>13094</v>
      </c>
      <c r="G7191" s="61">
        <v>1941.87</v>
      </c>
    </row>
    <row r="7192" spans="1:7" x14ac:dyDescent="0.2">
      <c r="A7192" s="1" t="str">
        <f t="shared" si="114"/>
        <v>SICRO3 M2009</v>
      </c>
      <c r="B7192" s="3" t="s">
        <v>13112</v>
      </c>
      <c r="C7192" s="3" t="s">
        <v>13800</v>
      </c>
      <c r="D7192" s="2" t="s">
        <v>15473</v>
      </c>
      <c r="E7192" s="3" t="s">
        <v>13094</v>
      </c>
      <c r="G7192" s="61">
        <v>230.52</v>
      </c>
    </row>
    <row r="7193" spans="1:7" x14ac:dyDescent="0.2">
      <c r="A7193" s="1" t="str">
        <f t="shared" si="114"/>
        <v>SICRO3 M2010</v>
      </c>
      <c r="B7193" s="3" t="s">
        <v>13112</v>
      </c>
      <c r="C7193" s="3" t="s">
        <v>13801</v>
      </c>
      <c r="D7193" s="2" t="s">
        <v>15474</v>
      </c>
      <c r="E7193" s="3" t="s">
        <v>13094</v>
      </c>
      <c r="G7193" s="61">
        <v>303.25</v>
      </c>
    </row>
    <row r="7194" spans="1:7" x14ac:dyDescent="0.2">
      <c r="A7194" s="1" t="str">
        <f t="shared" si="114"/>
        <v>SICRO3 M2011</v>
      </c>
      <c r="B7194" s="3" t="s">
        <v>13112</v>
      </c>
      <c r="C7194" s="3" t="s">
        <v>13802</v>
      </c>
      <c r="D7194" s="2" t="s">
        <v>15475</v>
      </c>
      <c r="E7194" s="3" t="s">
        <v>13094</v>
      </c>
      <c r="G7194" s="61">
        <v>362.85</v>
      </c>
    </row>
    <row r="7195" spans="1:7" x14ac:dyDescent="0.2">
      <c r="A7195" s="1" t="str">
        <f t="shared" si="114"/>
        <v>SICRO3 M2012</v>
      </c>
      <c r="B7195" s="3" t="s">
        <v>13112</v>
      </c>
      <c r="C7195" s="3" t="s">
        <v>13803</v>
      </c>
      <c r="D7195" s="2" t="s">
        <v>15476</v>
      </c>
      <c r="E7195" s="3" t="s">
        <v>13094</v>
      </c>
      <c r="G7195" s="61">
        <v>470.08</v>
      </c>
    </row>
    <row r="7196" spans="1:7" x14ac:dyDescent="0.2">
      <c r="A7196" s="1" t="str">
        <f t="shared" si="114"/>
        <v>SICRO3 M2014</v>
      </c>
      <c r="B7196" s="3" t="s">
        <v>13112</v>
      </c>
      <c r="C7196" s="3" t="s">
        <v>13804</v>
      </c>
      <c r="D7196" s="2" t="s">
        <v>15477</v>
      </c>
      <c r="E7196" s="3" t="s">
        <v>13094</v>
      </c>
      <c r="G7196" s="61">
        <v>29.941099999999999</v>
      </c>
    </row>
    <row r="7197" spans="1:7" ht="22.5" x14ac:dyDescent="0.2">
      <c r="A7197" s="1" t="str">
        <f t="shared" si="114"/>
        <v>SICRO3 M2016</v>
      </c>
      <c r="B7197" s="3" t="s">
        <v>13112</v>
      </c>
      <c r="C7197" s="3" t="s">
        <v>13805</v>
      </c>
      <c r="D7197" s="2" t="s">
        <v>15478</v>
      </c>
      <c r="E7197" s="3" t="s">
        <v>13094</v>
      </c>
      <c r="G7197" s="61">
        <v>275945.891</v>
      </c>
    </row>
    <row r="7198" spans="1:7" x14ac:dyDescent="0.2">
      <c r="A7198" s="1" t="str">
        <f t="shared" si="114"/>
        <v>SICRO3 M2017</v>
      </c>
      <c r="B7198" s="3" t="s">
        <v>13112</v>
      </c>
      <c r="C7198" s="3" t="s">
        <v>13806</v>
      </c>
      <c r="D7198" s="2" t="s">
        <v>15479</v>
      </c>
      <c r="E7198" s="3" t="s">
        <v>13094</v>
      </c>
      <c r="G7198" s="61">
        <v>38.64</v>
      </c>
    </row>
    <row r="7199" spans="1:7" x14ac:dyDescent="0.2">
      <c r="A7199" s="1" t="str">
        <f t="shared" si="114"/>
        <v>SICRO3 M2018</v>
      </c>
      <c r="B7199" s="3" t="s">
        <v>13112</v>
      </c>
      <c r="C7199" s="3" t="s">
        <v>13807</v>
      </c>
      <c r="D7199" s="2" t="s">
        <v>15480</v>
      </c>
      <c r="E7199" s="3" t="s">
        <v>13095</v>
      </c>
      <c r="G7199" s="61">
        <v>3.26</v>
      </c>
    </row>
    <row r="7200" spans="1:7" x14ac:dyDescent="0.2">
      <c r="A7200" s="1" t="str">
        <f t="shared" si="114"/>
        <v>SICRO3 M2019</v>
      </c>
      <c r="B7200" s="3" t="s">
        <v>13112</v>
      </c>
      <c r="C7200" s="3" t="s">
        <v>13808</v>
      </c>
      <c r="D7200" s="2" t="s">
        <v>15481</v>
      </c>
      <c r="E7200" s="3" t="s">
        <v>13094</v>
      </c>
      <c r="G7200" s="61">
        <v>46.54</v>
      </c>
    </row>
    <row r="7201" spans="1:7" x14ac:dyDescent="0.2">
      <c r="A7201" s="1" t="str">
        <f t="shared" si="114"/>
        <v>SICRO3 M2020</v>
      </c>
      <c r="B7201" s="3" t="s">
        <v>13112</v>
      </c>
      <c r="C7201" s="3" t="s">
        <v>13809</v>
      </c>
      <c r="D7201" s="2" t="s">
        <v>15482</v>
      </c>
      <c r="E7201" s="3" t="s">
        <v>13094</v>
      </c>
      <c r="G7201" s="61">
        <v>48.06</v>
      </c>
    </row>
    <row r="7202" spans="1:7" ht="22.5" x14ac:dyDescent="0.2">
      <c r="A7202" s="1" t="str">
        <f t="shared" si="114"/>
        <v>SICRO3 M2021</v>
      </c>
      <c r="B7202" s="3" t="s">
        <v>13112</v>
      </c>
      <c r="C7202" s="3" t="s">
        <v>13810</v>
      </c>
      <c r="D7202" s="2" t="s">
        <v>15483</v>
      </c>
      <c r="E7202" s="3" t="s">
        <v>13094</v>
      </c>
      <c r="G7202" s="61">
        <v>277500.54100000003</v>
      </c>
    </row>
    <row r="7203" spans="1:7" x14ac:dyDescent="0.2">
      <c r="A7203" s="1" t="str">
        <f t="shared" si="114"/>
        <v>SICRO3 M2024</v>
      </c>
      <c r="B7203" s="3" t="s">
        <v>13112</v>
      </c>
      <c r="C7203" s="3" t="s">
        <v>13811</v>
      </c>
      <c r="D7203" s="2" t="s">
        <v>15484</v>
      </c>
      <c r="E7203" s="3" t="s">
        <v>13095</v>
      </c>
      <c r="G7203" s="61">
        <v>2.5638000000000001</v>
      </c>
    </row>
    <row r="7204" spans="1:7" x14ac:dyDescent="0.2">
      <c r="A7204" s="1" t="str">
        <f t="shared" si="114"/>
        <v>SICRO3 M2025</v>
      </c>
      <c r="B7204" s="3" t="s">
        <v>13112</v>
      </c>
      <c r="C7204" s="3" t="s">
        <v>13812</v>
      </c>
      <c r="D7204" s="2" t="s">
        <v>15485</v>
      </c>
      <c r="E7204" s="3" t="s">
        <v>13094</v>
      </c>
      <c r="G7204" s="61">
        <v>30.913799999999998</v>
      </c>
    </row>
    <row r="7205" spans="1:7" x14ac:dyDescent="0.2">
      <c r="A7205" s="1" t="str">
        <f t="shared" si="114"/>
        <v>SICRO3 M2026</v>
      </c>
      <c r="B7205" s="3" t="s">
        <v>13112</v>
      </c>
      <c r="C7205" s="3" t="s">
        <v>13813</v>
      </c>
      <c r="D7205" s="2" t="s">
        <v>15486</v>
      </c>
      <c r="E7205" s="3" t="s">
        <v>13095</v>
      </c>
      <c r="G7205" s="61">
        <v>3.1505999999999998</v>
      </c>
    </row>
    <row r="7206" spans="1:7" x14ac:dyDescent="0.2">
      <c r="A7206" s="1" t="str">
        <f t="shared" si="114"/>
        <v>SICRO3 M2027</v>
      </c>
      <c r="B7206" s="3" t="s">
        <v>13112</v>
      </c>
      <c r="C7206" s="3" t="s">
        <v>13814</v>
      </c>
      <c r="D7206" s="2" t="s">
        <v>15487</v>
      </c>
      <c r="E7206" s="3" t="s">
        <v>16459</v>
      </c>
      <c r="G7206" s="61">
        <v>32.256700000000002</v>
      </c>
    </row>
    <row r="7207" spans="1:7" x14ac:dyDescent="0.2">
      <c r="A7207" s="1" t="str">
        <f t="shared" si="114"/>
        <v>SICRO3 M2028</v>
      </c>
      <c r="B7207" s="3" t="s">
        <v>13112</v>
      </c>
      <c r="C7207" s="3" t="s">
        <v>13815</v>
      </c>
      <c r="D7207" s="2" t="s">
        <v>15488</v>
      </c>
      <c r="E7207" s="3" t="s">
        <v>13094</v>
      </c>
      <c r="G7207" s="61">
        <v>1196.6088999999999</v>
      </c>
    </row>
    <row r="7208" spans="1:7" x14ac:dyDescent="0.2">
      <c r="A7208" s="1" t="str">
        <f t="shared" si="114"/>
        <v>SICRO3 M2029</v>
      </c>
      <c r="B7208" s="3" t="s">
        <v>13112</v>
      </c>
      <c r="C7208" s="3" t="s">
        <v>13816</v>
      </c>
      <c r="D7208" s="2" t="s">
        <v>15489</v>
      </c>
      <c r="E7208" s="3" t="s">
        <v>13094</v>
      </c>
      <c r="G7208" s="61">
        <v>70.31</v>
      </c>
    </row>
    <row r="7209" spans="1:7" x14ac:dyDescent="0.2">
      <c r="A7209" s="1" t="str">
        <f t="shared" si="114"/>
        <v>SICRO3 M2030</v>
      </c>
      <c r="B7209" s="3" t="s">
        <v>13112</v>
      </c>
      <c r="C7209" s="3" t="s">
        <v>13817</v>
      </c>
      <c r="D7209" s="2" t="s">
        <v>15490</v>
      </c>
      <c r="E7209" s="3" t="s">
        <v>13094</v>
      </c>
      <c r="G7209" s="61">
        <v>120.31</v>
      </c>
    </row>
    <row r="7210" spans="1:7" x14ac:dyDescent="0.2">
      <c r="A7210" s="1" t="str">
        <f t="shared" si="114"/>
        <v>SICRO3 M2031</v>
      </c>
      <c r="B7210" s="3" t="s">
        <v>13112</v>
      </c>
      <c r="C7210" s="3" t="s">
        <v>13818</v>
      </c>
      <c r="D7210" s="2" t="s">
        <v>15491</v>
      </c>
      <c r="E7210" s="3" t="s">
        <v>13094</v>
      </c>
      <c r="G7210" s="61">
        <v>136.91999999999999</v>
      </c>
    </row>
    <row r="7211" spans="1:7" x14ac:dyDescent="0.2">
      <c r="A7211" s="1" t="str">
        <f t="shared" si="114"/>
        <v>SICRO3 M2032</v>
      </c>
      <c r="B7211" s="3" t="s">
        <v>13112</v>
      </c>
      <c r="C7211" s="3" t="s">
        <v>13819</v>
      </c>
      <c r="D7211" s="2" t="s">
        <v>15492</v>
      </c>
      <c r="E7211" s="3" t="s">
        <v>13094</v>
      </c>
      <c r="G7211" s="61">
        <v>150.91</v>
      </c>
    </row>
    <row r="7212" spans="1:7" x14ac:dyDescent="0.2">
      <c r="A7212" s="1" t="str">
        <f t="shared" ref="A7212:A7275" si="115">CONCATENATE($B7212," ",$C7212)</f>
        <v>SICRO3 M2033</v>
      </c>
      <c r="B7212" s="3" t="s">
        <v>13112</v>
      </c>
      <c r="C7212" s="3" t="s">
        <v>13820</v>
      </c>
      <c r="D7212" s="2" t="s">
        <v>15493</v>
      </c>
      <c r="E7212" s="3" t="s">
        <v>13094</v>
      </c>
      <c r="G7212" s="61">
        <v>189.97</v>
      </c>
    </row>
    <row r="7213" spans="1:7" x14ac:dyDescent="0.2">
      <c r="A7213" s="1" t="str">
        <f t="shared" si="115"/>
        <v>SICRO3 M2034</v>
      </c>
      <c r="B7213" s="3" t="s">
        <v>13112</v>
      </c>
      <c r="C7213" s="3" t="s">
        <v>13821</v>
      </c>
      <c r="D7213" s="2" t="s">
        <v>15494</v>
      </c>
      <c r="E7213" s="3" t="s">
        <v>16459</v>
      </c>
      <c r="G7213" s="61">
        <v>16.6828</v>
      </c>
    </row>
    <row r="7214" spans="1:7" x14ac:dyDescent="0.2">
      <c r="A7214" s="1" t="str">
        <f t="shared" si="115"/>
        <v>SICRO3 M2035</v>
      </c>
      <c r="B7214" s="3" t="s">
        <v>13112</v>
      </c>
      <c r="C7214" s="3" t="s">
        <v>13822</v>
      </c>
      <c r="D7214" s="2" t="s">
        <v>15495</v>
      </c>
      <c r="E7214" s="3" t="s">
        <v>13094</v>
      </c>
      <c r="G7214" s="61">
        <v>217.79</v>
      </c>
    </row>
    <row r="7215" spans="1:7" x14ac:dyDescent="0.2">
      <c r="A7215" s="1" t="str">
        <f t="shared" si="115"/>
        <v>SICRO3 M2036</v>
      </c>
      <c r="B7215" s="3" t="s">
        <v>13112</v>
      </c>
      <c r="C7215" s="3" t="s">
        <v>13823</v>
      </c>
      <c r="D7215" s="2" t="s">
        <v>15496</v>
      </c>
      <c r="E7215" s="3" t="s">
        <v>16459</v>
      </c>
      <c r="G7215" s="61">
        <v>20.312799999999999</v>
      </c>
    </row>
    <row r="7216" spans="1:7" x14ac:dyDescent="0.2">
      <c r="A7216" s="1" t="str">
        <f t="shared" si="115"/>
        <v>SICRO3 M2037</v>
      </c>
      <c r="B7216" s="3" t="s">
        <v>13112</v>
      </c>
      <c r="C7216" s="3" t="s">
        <v>13824</v>
      </c>
      <c r="D7216" s="2" t="s">
        <v>15497</v>
      </c>
      <c r="E7216" s="3" t="s">
        <v>13096</v>
      </c>
      <c r="G7216" s="61">
        <v>8.8263999999999996</v>
      </c>
    </row>
    <row r="7217" spans="1:7" x14ac:dyDescent="0.2">
      <c r="A7217" s="1" t="str">
        <f t="shared" si="115"/>
        <v>SICRO3 M2038</v>
      </c>
      <c r="B7217" s="3" t="s">
        <v>13112</v>
      </c>
      <c r="C7217" s="3" t="s">
        <v>13825</v>
      </c>
      <c r="D7217" s="2" t="s">
        <v>15498</v>
      </c>
      <c r="E7217" s="3" t="s">
        <v>13096</v>
      </c>
      <c r="G7217" s="61">
        <v>9.0747</v>
      </c>
    </row>
    <row r="7218" spans="1:7" x14ac:dyDescent="0.2">
      <c r="A7218" s="1" t="str">
        <f t="shared" si="115"/>
        <v>SICRO3 M2040</v>
      </c>
      <c r="B7218" s="3" t="s">
        <v>13112</v>
      </c>
      <c r="C7218" s="3" t="s">
        <v>13826</v>
      </c>
      <c r="D7218" s="2" t="s">
        <v>15499</v>
      </c>
      <c r="E7218" s="3" t="s">
        <v>13096</v>
      </c>
      <c r="G7218" s="61">
        <v>11.486000000000001</v>
      </c>
    </row>
    <row r="7219" spans="1:7" x14ac:dyDescent="0.2">
      <c r="A7219" s="1" t="str">
        <f t="shared" si="115"/>
        <v>SICRO3 M2041</v>
      </c>
      <c r="B7219" s="3" t="s">
        <v>13112</v>
      </c>
      <c r="C7219" s="3" t="s">
        <v>13827</v>
      </c>
      <c r="D7219" s="2" t="s">
        <v>15500</v>
      </c>
      <c r="E7219" s="3" t="s">
        <v>13096</v>
      </c>
      <c r="G7219" s="61">
        <v>30.555099999999999</v>
      </c>
    </row>
    <row r="7220" spans="1:7" x14ac:dyDescent="0.2">
      <c r="A7220" s="1" t="str">
        <f t="shared" si="115"/>
        <v>SICRO3 M2042</v>
      </c>
      <c r="B7220" s="3" t="s">
        <v>13112</v>
      </c>
      <c r="C7220" s="3" t="s">
        <v>13828</v>
      </c>
      <c r="D7220" s="2" t="s">
        <v>15501</v>
      </c>
      <c r="E7220" s="3" t="s">
        <v>13096</v>
      </c>
      <c r="G7220" s="61">
        <v>15.433299999999999</v>
      </c>
    </row>
    <row r="7221" spans="1:7" x14ac:dyDescent="0.2">
      <c r="A7221" s="1" t="str">
        <f t="shared" si="115"/>
        <v>SICRO3 M2044</v>
      </c>
      <c r="B7221" s="3" t="s">
        <v>13112</v>
      </c>
      <c r="C7221" s="3" t="s">
        <v>13829</v>
      </c>
      <c r="D7221" s="2" t="s">
        <v>15502</v>
      </c>
      <c r="E7221" s="3" t="s">
        <v>16459</v>
      </c>
      <c r="G7221" s="61">
        <v>20.312799999999999</v>
      </c>
    </row>
    <row r="7222" spans="1:7" x14ac:dyDescent="0.2">
      <c r="A7222" s="1" t="str">
        <f t="shared" si="115"/>
        <v>SICRO3 M2045</v>
      </c>
      <c r="B7222" s="3" t="s">
        <v>13112</v>
      </c>
      <c r="C7222" s="3" t="s">
        <v>13830</v>
      </c>
      <c r="D7222" s="2" t="s">
        <v>15503</v>
      </c>
      <c r="E7222" s="3" t="s">
        <v>13096</v>
      </c>
      <c r="G7222" s="61">
        <v>10.867800000000001</v>
      </c>
    </row>
    <row r="7223" spans="1:7" x14ac:dyDescent="0.2">
      <c r="A7223" s="1" t="str">
        <f t="shared" si="115"/>
        <v>SICRO3 M2046</v>
      </c>
      <c r="B7223" s="3" t="s">
        <v>13112</v>
      </c>
      <c r="C7223" s="3" t="s">
        <v>13831</v>
      </c>
      <c r="D7223" s="2" t="s">
        <v>15504</v>
      </c>
      <c r="E7223" s="3" t="s">
        <v>13094</v>
      </c>
      <c r="G7223" s="61">
        <v>1724.3588</v>
      </c>
    </row>
    <row r="7224" spans="1:7" ht="22.5" x14ac:dyDescent="0.2">
      <c r="A7224" s="1" t="str">
        <f t="shared" si="115"/>
        <v>SICRO3 M2047</v>
      </c>
      <c r="B7224" s="3" t="s">
        <v>13112</v>
      </c>
      <c r="C7224" s="3" t="s">
        <v>13832</v>
      </c>
      <c r="D7224" s="2" t="s">
        <v>15505</v>
      </c>
      <c r="E7224" s="3" t="s">
        <v>13095</v>
      </c>
      <c r="G7224" s="61">
        <v>160.03</v>
      </c>
    </row>
    <row r="7225" spans="1:7" ht="22.5" x14ac:dyDescent="0.2">
      <c r="A7225" s="1" t="str">
        <f t="shared" si="115"/>
        <v>SICRO3 M2048</v>
      </c>
      <c r="B7225" s="3" t="s">
        <v>13112</v>
      </c>
      <c r="C7225" s="3" t="s">
        <v>13833</v>
      </c>
      <c r="D7225" s="2" t="s">
        <v>15506</v>
      </c>
      <c r="E7225" s="3" t="s">
        <v>13095</v>
      </c>
      <c r="G7225" s="61">
        <v>189.65</v>
      </c>
    </row>
    <row r="7226" spans="1:7" ht="22.5" x14ac:dyDescent="0.2">
      <c r="A7226" s="1" t="str">
        <f t="shared" si="115"/>
        <v>SICRO3 M2049</v>
      </c>
      <c r="B7226" s="3" t="s">
        <v>13112</v>
      </c>
      <c r="C7226" s="3" t="s">
        <v>13834</v>
      </c>
      <c r="D7226" s="2" t="s">
        <v>15507</v>
      </c>
      <c r="E7226" s="3" t="s">
        <v>13095</v>
      </c>
      <c r="G7226" s="61">
        <v>239.22</v>
      </c>
    </row>
    <row r="7227" spans="1:7" x14ac:dyDescent="0.2">
      <c r="A7227" s="1" t="str">
        <f t="shared" si="115"/>
        <v>SICRO3 M2050</v>
      </c>
      <c r="B7227" s="3" t="s">
        <v>13112</v>
      </c>
      <c r="C7227" s="3" t="s">
        <v>13835</v>
      </c>
      <c r="D7227" s="2" t="s">
        <v>15508</v>
      </c>
      <c r="E7227" s="3" t="s">
        <v>13098</v>
      </c>
      <c r="G7227" s="61">
        <v>5.2317</v>
      </c>
    </row>
    <row r="7228" spans="1:7" x14ac:dyDescent="0.2">
      <c r="A7228" s="1" t="str">
        <f t="shared" si="115"/>
        <v>SICRO3 M2051</v>
      </c>
      <c r="B7228" s="3" t="s">
        <v>13112</v>
      </c>
      <c r="C7228" s="3" t="s">
        <v>13836</v>
      </c>
      <c r="D7228" s="2" t="s">
        <v>15509</v>
      </c>
      <c r="E7228" s="3" t="s">
        <v>13098</v>
      </c>
      <c r="G7228" s="61">
        <v>6.8967000000000001</v>
      </c>
    </row>
    <row r="7229" spans="1:7" ht="22.5" x14ac:dyDescent="0.2">
      <c r="A7229" s="1" t="str">
        <f t="shared" si="115"/>
        <v>SICRO3 M2052</v>
      </c>
      <c r="B7229" s="3" t="s">
        <v>13112</v>
      </c>
      <c r="C7229" s="3" t="s">
        <v>13837</v>
      </c>
      <c r="D7229" s="2" t="s">
        <v>15510</v>
      </c>
      <c r="E7229" s="3" t="s">
        <v>13095</v>
      </c>
      <c r="G7229" s="61">
        <v>316.33</v>
      </c>
    </row>
    <row r="7230" spans="1:7" ht="22.5" x14ac:dyDescent="0.2">
      <c r="A7230" s="1" t="str">
        <f t="shared" si="115"/>
        <v>SICRO3 M2053</v>
      </c>
      <c r="B7230" s="3" t="s">
        <v>13112</v>
      </c>
      <c r="C7230" s="3" t="s">
        <v>13838</v>
      </c>
      <c r="D7230" s="2" t="s">
        <v>15511</v>
      </c>
      <c r="E7230" s="3" t="s">
        <v>13095</v>
      </c>
      <c r="G7230" s="61">
        <v>368.45</v>
      </c>
    </row>
    <row r="7231" spans="1:7" x14ac:dyDescent="0.2">
      <c r="A7231" s="1" t="str">
        <f t="shared" si="115"/>
        <v>SICRO3 M2054</v>
      </c>
      <c r="B7231" s="3" t="s">
        <v>13112</v>
      </c>
      <c r="C7231" s="3" t="s">
        <v>13839</v>
      </c>
      <c r="D7231" s="2" t="s">
        <v>15512</v>
      </c>
      <c r="E7231" s="3" t="s">
        <v>13095</v>
      </c>
      <c r="G7231" s="61">
        <v>111.51</v>
      </c>
    </row>
    <row r="7232" spans="1:7" x14ac:dyDescent="0.2">
      <c r="A7232" s="1" t="str">
        <f t="shared" si="115"/>
        <v>SICRO3 M2055</v>
      </c>
      <c r="B7232" s="3" t="s">
        <v>13112</v>
      </c>
      <c r="C7232" s="3" t="s">
        <v>13840</v>
      </c>
      <c r="D7232" s="2" t="s">
        <v>15513</v>
      </c>
      <c r="E7232" s="3" t="s">
        <v>13095</v>
      </c>
      <c r="G7232" s="61">
        <v>188.36</v>
      </c>
    </row>
    <row r="7233" spans="1:7" x14ac:dyDescent="0.2">
      <c r="A7233" s="1" t="str">
        <f t="shared" si="115"/>
        <v>SICRO3 M2056</v>
      </c>
      <c r="B7233" s="3" t="s">
        <v>13112</v>
      </c>
      <c r="C7233" s="3" t="s">
        <v>13841</v>
      </c>
      <c r="D7233" s="2" t="s">
        <v>15514</v>
      </c>
      <c r="E7233" s="3" t="s">
        <v>13095</v>
      </c>
      <c r="G7233" s="61">
        <v>245.2</v>
      </c>
    </row>
    <row r="7234" spans="1:7" x14ac:dyDescent="0.2">
      <c r="A7234" s="1" t="str">
        <f t="shared" si="115"/>
        <v>SICRO3 M2057</v>
      </c>
      <c r="B7234" s="3" t="s">
        <v>13112</v>
      </c>
      <c r="C7234" s="3" t="s">
        <v>13842</v>
      </c>
      <c r="D7234" s="2" t="s">
        <v>15515</v>
      </c>
      <c r="E7234" s="3" t="s">
        <v>13095</v>
      </c>
      <c r="G7234" s="61">
        <v>296.14999999999998</v>
      </c>
    </row>
    <row r="7235" spans="1:7" x14ac:dyDescent="0.2">
      <c r="A7235" s="1" t="str">
        <f t="shared" si="115"/>
        <v>SICRO3 M2058</v>
      </c>
      <c r="B7235" s="3" t="s">
        <v>13112</v>
      </c>
      <c r="C7235" s="3" t="s">
        <v>13843</v>
      </c>
      <c r="D7235" s="2" t="s">
        <v>15516</v>
      </c>
      <c r="E7235" s="3" t="s">
        <v>13095</v>
      </c>
      <c r="G7235" s="61">
        <v>334.56</v>
      </c>
    </row>
    <row r="7236" spans="1:7" x14ac:dyDescent="0.2">
      <c r="A7236" s="1" t="str">
        <f t="shared" si="115"/>
        <v>SICRO3 M2059</v>
      </c>
      <c r="B7236" s="3" t="s">
        <v>13112</v>
      </c>
      <c r="C7236" s="3" t="s">
        <v>13844</v>
      </c>
      <c r="D7236" s="2" t="s">
        <v>15517</v>
      </c>
      <c r="E7236" s="3" t="s">
        <v>13095</v>
      </c>
      <c r="G7236" s="61">
        <v>376.5</v>
      </c>
    </row>
    <row r="7237" spans="1:7" ht="22.5" x14ac:dyDescent="0.2">
      <c r="A7237" s="1" t="str">
        <f t="shared" si="115"/>
        <v>SICRO3 M2060</v>
      </c>
      <c r="B7237" s="3" t="s">
        <v>13112</v>
      </c>
      <c r="C7237" s="3" t="s">
        <v>13845</v>
      </c>
      <c r="D7237" s="2" t="s">
        <v>15518</v>
      </c>
      <c r="E7237" s="3" t="s">
        <v>13094</v>
      </c>
      <c r="G7237" s="61">
        <v>280768.85060000001</v>
      </c>
    </row>
    <row r="7238" spans="1:7" ht="22.5" x14ac:dyDescent="0.2">
      <c r="A7238" s="1" t="str">
        <f t="shared" si="115"/>
        <v>SICRO3 M2061</v>
      </c>
      <c r="B7238" s="3" t="s">
        <v>13112</v>
      </c>
      <c r="C7238" s="3" t="s">
        <v>13846</v>
      </c>
      <c r="D7238" s="2" t="s">
        <v>15519</v>
      </c>
      <c r="E7238" s="3" t="s">
        <v>13094</v>
      </c>
      <c r="G7238" s="61">
        <v>281034.79840000003</v>
      </c>
    </row>
    <row r="7239" spans="1:7" x14ac:dyDescent="0.2">
      <c r="A7239" s="1" t="str">
        <f t="shared" si="115"/>
        <v>SICRO3 M2062</v>
      </c>
      <c r="B7239" s="3" t="s">
        <v>13112</v>
      </c>
      <c r="C7239" s="3" t="s">
        <v>13847</v>
      </c>
      <c r="D7239" s="2" t="s">
        <v>15520</v>
      </c>
      <c r="E7239" s="3" t="s">
        <v>13094</v>
      </c>
      <c r="G7239" s="61">
        <v>721.31269999999995</v>
      </c>
    </row>
    <row r="7240" spans="1:7" x14ac:dyDescent="0.2">
      <c r="A7240" s="1" t="str">
        <f t="shared" si="115"/>
        <v>SICRO3 M2063</v>
      </c>
      <c r="B7240" s="3" t="s">
        <v>13112</v>
      </c>
      <c r="C7240" s="3" t="s">
        <v>13848</v>
      </c>
      <c r="D7240" s="2" t="s">
        <v>15521</v>
      </c>
      <c r="E7240" s="3" t="s">
        <v>13095</v>
      </c>
      <c r="G7240" s="61">
        <v>468.88</v>
      </c>
    </row>
    <row r="7241" spans="1:7" x14ac:dyDescent="0.2">
      <c r="A7241" s="1" t="str">
        <f t="shared" si="115"/>
        <v>SICRO3 M2064</v>
      </c>
      <c r="B7241" s="3" t="s">
        <v>13112</v>
      </c>
      <c r="C7241" s="3" t="s">
        <v>13849</v>
      </c>
      <c r="D7241" s="2" t="s">
        <v>15522</v>
      </c>
      <c r="E7241" s="3" t="s">
        <v>13098</v>
      </c>
      <c r="G7241" s="61">
        <v>322.17009999999999</v>
      </c>
    </row>
    <row r="7242" spans="1:7" x14ac:dyDescent="0.2">
      <c r="A7242" s="1" t="str">
        <f t="shared" si="115"/>
        <v>SICRO3 M2065</v>
      </c>
      <c r="B7242" s="3" t="s">
        <v>13112</v>
      </c>
      <c r="C7242" s="3" t="s">
        <v>13850</v>
      </c>
      <c r="D7242" s="2" t="s">
        <v>15523</v>
      </c>
      <c r="E7242" s="3" t="s">
        <v>13094</v>
      </c>
      <c r="G7242" s="61">
        <v>2188.2157999999999</v>
      </c>
    </row>
    <row r="7243" spans="1:7" x14ac:dyDescent="0.2">
      <c r="A7243" s="1" t="str">
        <f t="shared" si="115"/>
        <v>SICRO3 M2066</v>
      </c>
      <c r="B7243" s="3" t="s">
        <v>13112</v>
      </c>
      <c r="C7243" s="3" t="s">
        <v>13851</v>
      </c>
      <c r="D7243" s="2" t="s">
        <v>15524</v>
      </c>
      <c r="E7243" s="3" t="s">
        <v>13094</v>
      </c>
      <c r="G7243" s="61">
        <v>350.82389999999998</v>
      </c>
    </row>
    <row r="7244" spans="1:7" x14ac:dyDescent="0.2">
      <c r="A7244" s="1" t="str">
        <f t="shared" si="115"/>
        <v>SICRO3 M2067</v>
      </c>
      <c r="B7244" s="3" t="s">
        <v>13112</v>
      </c>
      <c r="C7244" s="3" t="s">
        <v>13852</v>
      </c>
      <c r="D7244" s="2" t="s">
        <v>15525</v>
      </c>
      <c r="E7244" s="3" t="s">
        <v>13094</v>
      </c>
      <c r="G7244" s="61">
        <v>1121.2117000000001</v>
      </c>
    </row>
    <row r="7245" spans="1:7" x14ac:dyDescent="0.2">
      <c r="A7245" s="1" t="str">
        <f t="shared" si="115"/>
        <v>SICRO3 M2069</v>
      </c>
      <c r="B7245" s="3" t="s">
        <v>13112</v>
      </c>
      <c r="C7245" s="3" t="s">
        <v>13853</v>
      </c>
      <c r="D7245" s="2" t="s">
        <v>15526</v>
      </c>
      <c r="E7245" s="3" t="s">
        <v>13095</v>
      </c>
      <c r="G7245" s="61">
        <v>570.42999999999995</v>
      </c>
    </row>
    <row r="7246" spans="1:7" x14ac:dyDescent="0.2">
      <c r="A7246" s="1" t="str">
        <f t="shared" si="115"/>
        <v>SICRO3 M2070</v>
      </c>
      <c r="B7246" s="3" t="s">
        <v>13112</v>
      </c>
      <c r="C7246" s="3" t="s">
        <v>13854</v>
      </c>
      <c r="D7246" s="2" t="s">
        <v>15527</v>
      </c>
      <c r="E7246" s="3" t="s">
        <v>13094</v>
      </c>
      <c r="G7246" s="61">
        <v>4476.8681999999999</v>
      </c>
    </row>
    <row r="7247" spans="1:7" x14ac:dyDescent="0.2">
      <c r="A7247" s="1" t="str">
        <f t="shared" si="115"/>
        <v>SICRO3 M2071</v>
      </c>
      <c r="B7247" s="3" t="s">
        <v>13112</v>
      </c>
      <c r="C7247" s="3" t="s">
        <v>13855</v>
      </c>
      <c r="D7247" s="2" t="s">
        <v>15528</v>
      </c>
      <c r="E7247" s="3" t="s">
        <v>13094</v>
      </c>
      <c r="G7247" s="61">
        <v>677.30409999999995</v>
      </c>
    </row>
    <row r="7248" spans="1:7" x14ac:dyDescent="0.2">
      <c r="A7248" s="1" t="str">
        <f t="shared" si="115"/>
        <v>SICRO3 M2072</v>
      </c>
      <c r="B7248" s="3" t="s">
        <v>13112</v>
      </c>
      <c r="C7248" s="3" t="s">
        <v>13856</v>
      </c>
      <c r="D7248" s="2" t="s">
        <v>15529</v>
      </c>
      <c r="E7248" s="3" t="s">
        <v>13094</v>
      </c>
      <c r="G7248" s="61">
        <v>279.64499999999998</v>
      </c>
    </row>
    <row r="7249" spans="1:7" x14ac:dyDescent="0.2">
      <c r="A7249" s="1" t="str">
        <f t="shared" si="115"/>
        <v>SICRO3 M2073</v>
      </c>
      <c r="B7249" s="3" t="s">
        <v>13112</v>
      </c>
      <c r="C7249" s="3" t="s">
        <v>13857</v>
      </c>
      <c r="D7249" s="2" t="s">
        <v>15530</v>
      </c>
      <c r="E7249" s="3" t="s">
        <v>13094</v>
      </c>
      <c r="G7249" s="61">
        <v>1638.7539999999999</v>
      </c>
    </row>
    <row r="7250" spans="1:7" x14ac:dyDescent="0.2">
      <c r="A7250" s="1" t="str">
        <f t="shared" si="115"/>
        <v>SICRO3 M2074</v>
      </c>
      <c r="B7250" s="3" t="s">
        <v>13112</v>
      </c>
      <c r="C7250" s="3" t="s">
        <v>13858</v>
      </c>
      <c r="D7250" s="2" t="s">
        <v>15531</v>
      </c>
      <c r="E7250" s="3" t="s">
        <v>13094</v>
      </c>
      <c r="G7250" s="61">
        <v>5572.8618999999999</v>
      </c>
    </row>
    <row r="7251" spans="1:7" x14ac:dyDescent="0.2">
      <c r="A7251" s="1" t="str">
        <f t="shared" si="115"/>
        <v>SICRO3 M2075</v>
      </c>
      <c r="B7251" s="3" t="s">
        <v>13112</v>
      </c>
      <c r="C7251" s="3" t="s">
        <v>13859</v>
      </c>
      <c r="D7251" s="2" t="s">
        <v>15532</v>
      </c>
      <c r="E7251" s="3" t="s">
        <v>13094</v>
      </c>
      <c r="G7251" s="61">
        <v>5452.8960999999999</v>
      </c>
    </row>
    <row r="7252" spans="1:7" x14ac:dyDescent="0.2">
      <c r="A7252" s="1" t="str">
        <f t="shared" si="115"/>
        <v>SICRO3 M2079</v>
      </c>
      <c r="B7252" s="3" t="s">
        <v>13112</v>
      </c>
      <c r="C7252" s="3" t="s">
        <v>13860</v>
      </c>
      <c r="D7252" s="2" t="s">
        <v>15533</v>
      </c>
      <c r="E7252" s="3" t="s">
        <v>13095</v>
      </c>
      <c r="G7252" s="61">
        <v>9.3200000000000005E-2</v>
      </c>
    </row>
    <row r="7253" spans="1:7" x14ac:dyDescent="0.2">
      <c r="A7253" s="1" t="str">
        <f t="shared" si="115"/>
        <v>SICRO3 M2087</v>
      </c>
      <c r="B7253" s="3" t="s">
        <v>13112</v>
      </c>
      <c r="C7253" s="3" t="s">
        <v>13861</v>
      </c>
      <c r="D7253" s="2" t="s">
        <v>15534</v>
      </c>
      <c r="E7253" s="3" t="s">
        <v>13094</v>
      </c>
      <c r="G7253" s="61">
        <v>321</v>
      </c>
    </row>
    <row r="7254" spans="1:7" x14ac:dyDescent="0.2">
      <c r="A7254" s="1" t="str">
        <f t="shared" si="115"/>
        <v>SICRO3 M2088</v>
      </c>
      <c r="B7254" s="3" t="s">
        <v>13112</v>
      </c>
      <c r="C7254" s="3" t="s">
        <v>13862</v>
      </c>
      <c r="D7254" s="2" t="s">
        <v>15535</v>
      </c>
      <c r="E7254" s="3" t="s">
        <v>13094</v>
      </c>
      <c r="G7254" s="61">
        <v>189.67</v>
      </c>
    </row>
    <row r="7255" spans="1:7" x14ac:dyDescent="0.2">
      <c r="A7255" s="1" t="str">
        <f t="shared" si="115"/>
        <v>SICRO3 M2089</v>
      </c>
      <c r="B7255" s="3" t="s">
        <v>13112</v>
      </c>
      <c r="C7255" s="3" t="s">
        <v>13863</v>
      </c>
      <c r="D7255" s="2" t="s">
        <v>15536</v>
      </c>
      <c r="E7255" s="3" t="s">
        <v>13094</v>
      </c>
      <c r="G7255" s="61">
        <v>97.778899999999993</v>
      </c>
    </row>
    <row r="7256" spans="1:7" x14ac:dyDescent="0.2">
      <c r="A7256" s="1" t="str">
        <f t="shared" si="115"/>
        <v>SICRO3 M2090</v>
      </c>
      <c r="B7256" s="3" t="s">
        <v>13112</v>
      </c>
      <c r="C7256" s="3" t="s">
        <v>13864</v>
      </c>
      <c r="D7256" s="2" t="s">
        <v>15537</v>
      </c>
      <c r="E7256" s="3" t="s">
        <v>13094</v>
      </c>
      <c r="G7256" s="61">
        <v>88.18</v>
      </c>
    </row>
    <row r="7257" spans="1:7" x14ac:dyDescent="0.2">
      <c r="A7257" s="1" t="str">
        <f t="shared" si="115"/>
        <v>SICRO3 M2091</v>
      </c>
      <c r="B7257" s="3" t="s">
        <v>13112</v>
      </c>
      <c r="C7257" s="3" t="s">
        <v>13865</v>
      </c>
      <c r="D7257" s="2" t="s">
        <v>15538</v>
      </c>
      <c r="E7257" s="3" t="s">
        <v>13094</v>
      </c>
      <c r="G7257" s="61">
        <v>67.099999999999994</v>
      </c>
    </row>
    <row r="7258" spans="1:7" x14ac:dyDescent="0.2">
      <c r="A7258" s="1" t="str">
        <f t="shared" si="115"/>
        <v>SICRO3 M2092</v>
      </c>
      <c r="B7258" s="3" t="s">
        <v>13112</v>
      </c>
      <c r="C7258" s="3" t="s">
        <v>13866</v>
      </c>
      <c r="D7258" s="2" t="s">
        <v>15539</v>
      </c>
      <c r="E7258" s="3" t="s">
        <v>13103</v>
      </c>
      <c r="G7258" s="61" t="s">
        <v>16465</v>
      </c>
    </row>
    <row r="7259" spans="1:7" x14ac:dyDescent="0.2">
      <c r="A7259" s="1" t="str">
        <f t="shared" si="115"/>
        <v>SICRO3 M2093</v>
      </c>
      <c r="B7259" s="3" t="s">
        <v>13112</v>
      </c>
      <c r="C7259" s="3" t="s">
        <v>13867</v>
      </c>
      <c r="D7259" s="2" t="s">
        <v>15540</v>
      </c>
      <c r="E7259" s="3" t="s">
        <v>13097</v>
      </c>
      <c r="G7259" s="61" t="s">
        <v>16465</v>
      </c>
    </row>
    <row r="7260" spans="1:7" x14ac:dyDescent="0.2">
      <c r="A7260" s="1" t="str">
        <f t="shared" si="115"/>
        <v>SICRO3 M2094</v>
      </c>
      <c r="B7260" s="3" t="s">
        <v>13112</v>
      </c>
      <c r="C7260" s="3" t="s">
        <v>13868</v>
      </c>
      <c r="D7260" s="2" t="s">
        <v>15541</v>
      </c>
      <c r="E7260" s="3" t="s">
        <v>13094</v>
      </c>
      <c r="G7260" s="61">
        <v>57.4</v>
      </c>
    </row>
    <row r="7261" spans="1:7" x14ac:dyDescent="0.2">
      <c r="A7261" s="1" t="str">
        <f t="shared" si="115"/>
        <v>SICRO3 M2095</v>
      </c>
      <c r="B7261" s="3" t="s">
        <v>13112</v>
      </c>
      <c r="C7261" s="3" t="s">
        <v>13869</v>
      </c>
      <c r="D7261" s="2" t="s">
        <v>15542</v>
      </c>
      <c r="E7261" s="3" t="s">
        <v>13094</v>
      </c>
      <c r="G7261" s="61">
        <v>83.73</v>
      </c>
    </row>
    <row r="7262" spans="1:7" x14ac:dyDescent="0.2">
      <c r="A7262" s="1" t="str">
        <f t="shared" si="115"/>
        <v>SICRO3 M2096</v>
      </c>
      <c r="B7262" s="3" t="s">
        <v>13112</v>
      </c>
      <c r="C7262" s="3" t="s">
        <v>13870</v>
      </c>
      <c r="D7262" s="2" t="s">
        <v>15543</v>
      </c>
      <c r="E7262" s="3" t="s">
        <v>13094</v>
      </c>
      <c r="G7262" s="61">
        <v>130.80000000000001</v>
      </c>
    </row>
    <row r="7263" spans="1:7" x14ac:dyDescent="0.2">
      <c r="A7263" s="1" t="str">
        <f t="shared" si="115"/>
        <v>SICRO3 M2097</v>
      </c>
      <c r="B7263" s="3" t="s">
        <v>13112</v>
      </c>
      <c r="C7263" s="3" t="s">
        <v>13871</v>
      </c>
      <c r="D7263" s="2" t="s">
        <v>15544</v>
      </c>
      <c r="E7263" s="3" t="s">
        <v>13103</v>
      </c>
      <c r="G7263" s="61" t="s">
        <v>16465</v>
      </c>
    </row>
    <row r="7264" spans="1:7" x14ac:dyDescent="0.2">
      <c r="A7264" s="1" t="str">
        <f t="shared" si="115"/>
        <v>SICRO3 M2100</v>
      </c>
      <c r="B7264" s="3" t="s">
        <v>13112</v>
      </c>
      <c r="C7264" s="3" t="s">
        <v>13872</v>
      </c>
      <c r="D7264" s="2" t="s">
        <v>15545</v>
      </c>
      <c r="E7264" s="3" t="s">
        <v>13094</v>
      </c>
      <c r="G7264" s="61">
        <v>99.254099999999994</v>
      </c>
    </row>
    <row r="7265" spans="1:7" x14ac:dyDescent="0.2">
      <c r="A7265" s="1" t="str">
        <f t="shared" si="115"/>
        <v>SICRO3 M2101</v>
      </c>
      <c r="B7265" s="3" t="s">
        <v>13112</v>
      </c>
      <c r="C7265" s="3" t="s">
        <v>13873</v>
      </c>
      <c r="D7265" s="2" t="s">
        <v>15546</v>
      </c>
      <c r="E7265" s="3" t="s">
        <v>13094</v>
      </c>
      <c r="G7265" s="61">
        <v>48.4</v>
      </c>
    </row>
    <row r="7266" spans="1:7" x14ac:dyDescent="0.2">
      <c r="A7266" s="1" t="str">
        <f t="shared" si="115"/>
        <v>SICRO3 M2102</v>
      </c>
      <c r="B7266" s="3" t="s">
        <v>13112</v>
      </c>
      <c r="C7266" s="3" t="s">
        <v>13874</v>
      </c>
      <c r="D7266" s="2" t="s">
        <v>15547</v>
      </c>
      <c r="E7266" s="3" t="s">
        <v>13096</v>
      </c>
      <c r="G7266" s="61">
        <v>12.042899999999999</v>
      </c>
    </row>
    <row r="7267" spans="1:7" x14ac:dyDescent="0.2">
      <c r="A7267" s="1" t="str">
        <f t="shared" si="115"/>
        <v>SICRO3 M2110</v>
      </c>
      <c r="B7267" s="3" t="s">
        <v>13112</v>
      </c>
      <c r="C7267" s="3" t="s">
        <v>13875</v>
      </c>
      <c r="D7267" s="2" t="s">
        <v>15548</v>
      </c>
      <c r="E7267" s="3" t="s">
        <v>13094</v>
      </c>
      <c r="G7267" s="61">
        <v>22624.071</v>
      </c>
    </row>
    <row r="7268" spans="1:7" x14ac:dyDescent="0.2">
      <c r="A7268" s="1" t="str">
        <f t="shared" si="115"/>
        <v>SICRO3 M2111</v>
      </c>
      <c r="B7268" s="3" t="s">
        <v>13112</v>
      </c>
      <c r="C7268" s="3" t="s">
        <v>13876</v>
      </c>
      <c r="D7268" s="2" t="s">
        <v>15549</v>
      </c>
      <c r="E7268" s="3" t="s">
        <v>13094</v>
      </c>
      <c r="G7268" s="61">
        <v>30004.691800000001</v>
      </c>
    </row>
    <row r="7269" spans="1:7" x14ac:dyDescent="0.2">
      <c r="A7269" s="1" t="str">
        <f t="shared" si="115"/>
        <v>SICRO3 M2112</v>
      </c>
      <c r="B7269" s="3" t="s">
        <v>13112</v>
      </c>
      <c r="C7269" s="3" t="s">
        <v>13877</v>
      </c>
      <c r="D7269" s="2" t="s">
        <v>15550</v>
      </c>
      <c r="E7269" s="3" t="s">
        <v>13094</v>
      </c>
      <c r="G7269" s="61">
        <v>20899.403699999999</v>
      </c>
    </row>
    <row r="7270" spans="1:7" x14ac:dyDescent="0.2">
      <c r="A7270" s="1" t="str">
        <f t="shared" si="115"/>
        <v>SICRO3 M2113</v>
      </c>
      <c r="B7270" s="3" t="s">
        <v>13112</v>
      </c>
      <c r="C7270" s="3" t="s">
        <v>13878</v>
      </c>
      <c r="D7270" s="2" t="s">
        <v>15551</v>
      </c>
      <c r="E7270" s="3" t="s">
        <v>13094</v>
      </c>
      <c r="G7270" s="61">
        <v>22561.430899999999</v>
      </c>
    </row>
    <row r="7271" spans="1:7" x14ac:dyDescent="0.2">
      <c r="A7271" s="1" t="str">
        <f t="shared" si="115"/>
        <v>SICRO3 M2114</v>
      </c>
      <c r="B7271" s="3" t="s">
        <v>13112</v>
      </c>
      <c r="C7271" s="3" t="s">
        <v>13879</v>
      </c>
      <c r="D7271" s="2" t="s">
        <v>15552</v>
      </c>
      <c r="E7271" s="3" t="s">
        <v>13094</v>
      </c>
      <c r="G7271" s="61">
        <v>2383.4985000000001</v>
      </c>
    </row>
    <row r="7272" spans="1:7" x14ac:dyDescent="0.2">
      <c r="A7272" s="1" t="str">
        <f t="shared" si="115"/>
        <v>SICRO3 M2115</v>
      </c>
      <c r="B7272" s="3" t="s">
        <v>13112</v>
      </c>
      <c r="C7272" s="3" t="s">
        <v>13880</v>
      </c>
      <c r="D7272" s="2" t="s">
        <v>15553</v>
      </c>
      <c r="E7272" s="3" t="s">
        <v>13094</v>
      </c>
      <c r="G7272" s="61">
        <v>1858.8687</v>
      </c>
    </row>
    <row r="7273" spans="1:7" x14ac:dyDescent="0.2">
      <c r="A7273" s="1" t="str">
        <f t="shared" si="115"/>
        <v>SICRO3 M2117</v>
      </c>
      <c r="B7273" s="3" t="s">
        <v>13112</v>
      </c>
      <c r="C7273" s="3" t="s">
        <v>13881</v>
      </c>
      <c r="D7273" s="2" t="s">
        <v>15554</v>
      </c>
      <c r="E7273" s="3" t="s">
        <v>13095</v>
      </c>
      <c r="G7273" s="61">
        <v>47.711500000000001</v>
      </c>
    </row>
    <row r="7274" spans="1:7" x14ac:dyDescent="0.2">
      <c r="A7274" s="1" t="str">
        <f t="shared" si="115"/>
        <v>SICRO3 M2118</v>
      </c>
      <c r="B7274" s="3" t="s">
        <v>13112</v>
      </c>
      <c r="C7274" s="3" t="s">
        <v>13882</v>
      </c>
      <c r="D7274" s="2" t="s">
        <v>15555</v>
      </c>
      <c r="E7274" s="3" t="s">
        <v>13095</v>
      </c>
      <c r="G7274" s="61">
        <v>567.60180000000003</v>
      </c>
    </row>
    <row r="7275" spans="1:7" x14ac:dyDescent="0.2">
      <c r="A7275" s="1" t="str">
        <f t="shared" si="115"/>
        <v>SICRO3 M2119</v>
      </c>
      <c r="B7275" s="3" t="s">
        <v>13112</v>
      </c>
      <c r="C7275" s="3" t="s">
        <v>13883</v>
      </c>
      <c r="D7275" s="2" t="s">
        <v>15556</v>
      </c>
      <c r="E7275" s="3" t="s">
        <v>13094</v>
      </c>
      <c r="G7275" s="61">
        <v>87.354399999999998</v>
      </c>
    </row>
    <row r="7276" spans="1:7" x14ac:dyDescent="0.2">
      <c r="A7276" s="1" t="str">
        <f t="shared" ref="A7276:A7339" si="116">CONCATENATE($B7276," ",$C7276)</f>
        <v>SICRO3 M2128</v>
      </c>
      <c r="B7276" s="3" t="s">
        <v>13112</v>
      </c>
      <c r="C7276" s="3" t="s">
        <v>13884</v>
      </c>
      <c r="D7276" s="2" t="s">
        <v>15557</v>
      </c>
      <c r="E7276" s="3" t="s">
        <v>16459</v>
      </c>
      <c r="G7276" s="61">
        <v>30.4055</v>
      </c>
    </row>
    <row r="7277" spans="1:7" x14ac:dyDescent="0.2">
      <c r="A7277" s="1" t="str">
        <f t="shared" si="116"/>
        <v>SICRO3 M2130</v>
      </c>
      <c r="B7277" s="3" t="s">
        <v>13112</v>
      </c>
      <c r="C7277" s="3" t="s">
        <v>13885</v>
      </c>
      <c r="D7277" s="2" t="s">
        <v>15558</v>
      </c>
      <c r="E7277" s="3" t="s">
        <v>13096</v>
      </c>
      <c r="G7277" s="61">
        <v>32.3157</v>
      </c>
    </row>
    <row r="7278" spans="1:7" x14ac:dyDescent="0.2">
      <c r="A7278" s="1" t="str">
        <f t="shared" si="116"/>
        <v>SICRO3 M2135</v>
      </c>
      <c r="B7278" s="3" t="s">
        <v>13112</v>
      </c>
      <c r="C7278" s="3" t="s">
        <v>13886</v>
      </c>
      <c r="D7278" s="2" t="s">
        <v>15559</v>
      </c>
      <c r="E7278" s="3" t="s">
        <v>13094</v>
      </c>
      <c r="G7278" s="61">
        <v>23.602399999999999</v>
      </c>
    </row>
    <row r="7279" spans="1:7" x14ac:dyDescent="0.2">
      <c r="A7279" s="1" t="str">
        <f t="shared" si="116"/>
        <v>SICRO3 M2137</v>
      </c>
      <c r="B7279" s="3" t="s">
        <v>13112</v>
      </c>
      <c r="C7279" s="3" t="s">
        <v>13887</v>
      </c>
      <c r="D7279" s="2" t="s">
        <v>15560</v>
      </c>
      <c r="E7279" s="3" t="s">
        <v>13095</v>
      </c>
      <c r="G7279" s="61">
        <v>12.124599999999999</v>
      </c>
    </row>
    <row r="7280" spans="1:7" x14ac:dyDescent="0.2">
      <c r="A7280" s="1" t="str">
        <f t="shared" si="116"/>
        <v>SICRO3 M2138</v>
      </c>
      <c r="B7280" s="3" t="s">
        <v>13112</v>
      </c>
      <c r="C7280" s="3" t="s">
        <v>13888</v>
      </c>
      <c r="D7280" s="2" t="s">
        <v>15561</v>
      </c>
      <c r="E7280" s="3" t="s">
        <v>13094</v>
      </c>
      <c r="G7280" s="61">
        <v>22.266200000000001</v>
      </c>
    </row>
    <row r="7281" spans="1:7" x14ac:dyDescent="0.2">
      <c r="A7281" s="1" t="str">
        <f t="shared" si="116"/>
        <v>SICRO3 M2140</v>
      </c>
      <c r="B7281" s="3" t="s">
        <v>13112</v>
      </c>
      <c r="C7281" s="3" t="s">
        <v>13889</v>
      </c>
      <c r="D7281" s="2" t="s">
        <v>15562</v>
      </c>
      <c r="E7281" s="3" t="s">
        <v>13094</v>
      </c>
      <c r="G7281" s="61">
        <v>833.95650000000001</v>
      </c>
    </row>
    <row r="7282" spans="1:7" x14ac:dyDescent="0.2">
      <c r="A7282" s="1" t="str">
        <f t="shared" si="116"/>
        <v>SICRO3 M2141</v>
      </c>
      <c r="B7282" s="3" t="s">
        <v>13112</v>
      </c>
      <c r="C7282" s="3" t="s">
        <v>13890</v>
      </c>
      <c r="D7282" s="2" t="s">
        <v>15563</v>
      </c>
      <c r="E7282" s="3" t="s">
        <v>13094</v>
      </c>
      <c r="G7282" s="61">
        <v>16.360700000000001</v>
      </c>
    </row>
    <row r="7283" spans="1:7" x14ac:dyDescent="0.2">
      <c r="A7283" s="1" t="str">
        <f t="shared" si="116"/>
        <v>SICRO3 M2142</v>
      </c>
      <c r="B7283" s="3" t="s">
        <v>13112</v>
      </c>
      <c r="C7283" s="3" t="s">
        <v>13891</v>
      </c>
      <c r="D7283" s="2" t="s">
        <v>15564</v>
      </c>
      <c r="E7283" s="3" t="s">
        <v>13094</v>
      </c>
      <c r="G7283" s="61">
        <v>19.446899999999999</v>
      </c>
    </row>
    <row r="7284" spans="1:7" x14ac:dyDescent="0.2">
      <c r="A7284" s="1" t="str">
        <f t="shared" si="116"/>
        <v>SICRO3 M2143</v>
      </c>
      <c r="B7284" s="3" t="s">
        <v>13112</v>
      </c>
      <c r="C7284" s="3" t="s">
        <v>13892</v>
      </c>
      <c r="D7284" s="2" t="s">
        <v>15565</v>
      </c>
      <c r="E7284" s="3" t="s">
        <v>13094</v>
      </c>
      <c r="G7284" s="61">
        <v>19.332899999999999</v>
      </c>
    </row>
    <row r="7285" spans="1:7" x14ac:dyDescent="0.2">
      <c r="A7285" s="1" t="str">
        <f t="shared" si="116"/>
        <v>SICRO3 M2144</v>
      </c>
      <c r="B7285" s="3" t="s">
        <v>13112</v>
      </c>
      <c r="C7285" s="3" t="s">
        <v>13893</v>
      </c>
      <c r="D7285" s="2" t="s">
        <v>15566</v>
      </c>
      <c r="E7285" s="3" t="s">
        <v>13094</v>
      </c>
      <c r="G7285" s="61">
        <v>16.379899999999999</v>
      </c>
    </row>
    <row r="7286" spans="1:7" x14ac:dyDescent="0.2">
      <c r="A7286" s="1" t="str">
        <f t="shared" si="116"/>
        <v>SICRO3 M2145</v>
      </c>
      <c r="B7286" s="3" t="s">
        <v>13112</v>
      </c>
      <c r="C7286" s="3" t="s">
        <v>13894</v>
      </c>
      <c r="D7286" s="2" t="s">
        <v>15567</v>
      </c>
      <c r="E7286" s="3" t="s">
        <v>13094</v>
      </c>
      <c r="G7286" s="61">
        <v>1164.7375</v>
      </c>
    </row>
    <row r="7287" spans="1:7" x14ac:dyDescent="0.2">
      <c r="A7287" s="1" t="str">
        <f t="shared" si="116"/>
        <v>SICRO3 M2146</v>
      </c>
      <c r="B7287" s="3" t="s">
        <v>13112</v>
      </c>
      <c r="C7287" s="3" t="s">
        <v>13895</v>
      </c>
      <c r="D7287" s="2" t="s">
        <v>15568</v>
      </c>
      <c r="E7287" s="3" t="s">
        <v>13094</v>
      </c>
      <c r="G7287" s="61">
        <v>222.3569</v>
      </c>
    </row>
    <row r="7288" spans="1:7" x14ac:dyDescent="0.2">
      <c r="A7288" s="1" t="str">
        <f t="shared" si="116"/>
        <v>SICRO3 M2147</v>
      </c>
      <c r="B7288" s="3" t="s">
        <v>13112</v>
      </c>
      <c r="C7288" s="3" t="s">
        <v>13896</v>
      </c>
      <c r="D7288" s="2" t="s">
        <v>15569</v>
      </c>
      <c r="E7288" s="3" t="s">
        <v>13094</v>
      </c>
      <c r="G7288" s="61">
        <v>54.009599999999999</v>
      </c>
    </row>
    <row r="7289" spans="1:7" x14ac:dyDescent="0.2">
      <c r="A7289" s="1" t="str">
        <f t="shared" si="116"/>
        <v>SICRO3 M2148</v>
      </c>
      <c r="B7289" s="3" t="s">
        <v>13112</v>
      </c>
      <c r="C7289" s="3" t="s">
        <v>13897</v>
      </c>
      <c r="D7289" s="2" t="s">
        <v>15570</v>
      </c>
      <c r="E7289" s="3" t="s">
        <v>13094</v>
      </c>
      <c r="G7289" s="61">
        <v>486.44420000000002</v>
      </c>
    </row>
    <row r="7290" spans="1:7" x14ac:dyDescent="0.2">
      <c r="A7290" s="1" t="str">
        <f t="shared" si="116"/>
        <v>SICRO3 M2150</v>
      </c>
      <c r="B7290" s="3" t="s">
        <v>13112</v>
      </c>
      <c r="C7290" s="3" t="s">
        <v>13898</v>
      </c>
      <c r="D7290" s="2" t="s">
        <v>15571</v>
      </c>
      <c r="E7290" s="3" t="s">
        <v>13096</v>
      </c>
      <c r="G7290" s="61">
        <v>45.3825</v>
      </c>
    </row>
    <row r="7291" spans="1:7" x14ac:dyDescent="0.2">
      <c r="A7291" s="1" t="str">
        <f t="shared" si="116"/>
        <v>SICRO3 M2152</v>
      </c>
      <c r="B7291" s="3" t="s">
        <v>13112</v>
      </c>
      <c r="C7291" s="3" t="s">
        <v>13899</v>
      </c>
      <c r="D7291" s="2" t="s">
        <v>15572</v>
      </c>
      <c r="E7291" s="3" t="s">
        <v>13096</v>
      </c>
      <c r="G7291" s="61">
        <v>11.413600000000001</v>
      </c>
    </row>
    <row r="7292" spans="1:7" x14ac:dyDescent="0.2">
      <c r="A7292" s="1" t="str">
        <f t="shared" si="116"/>
        <v>SICRO3 M2153</v>
      </c>
      <c r="B7292" s="3" t="s">
        <v>13112</v>
      </c>
      <c r="C7292" s="3" t="s">
        <v>13900</v>
      </c>
      <c r="D7292" s="2" t="s">
        <v>15573</v>
      </c>
      <c r="E7292" s="3" t="s">
        <v>13094</v>
      </c>
      <c r="G7292" s="61">
        <v>1743.4222</v>
      </c>
    </row>
    <row r="7293" spans="1:7" x14ac:dyDescent="0.2">
      <c r="A7293" s="1" t="str">
        <f t="shared" si="116"/>
        <v>SICRO3 M2156</v>
      </c>
      <c r="B7293" s="3" t="s">
        <v>13112</v>
      </c>
      <c r="C7293" s="3" t="s">
        <v>13901</v>
      </c>
      <c r="D7293" s="2" t="s">
        <v>15574</v>
      </c>
      <c r="E7293" s="3" t="s">
        <v>13094</v>
      </c>
      <c r="G7293" s="61">
        <v>1409.7944</v>
      </c>
    </row>
    <row r="7294" spans="1:7" x14ac:dyDescent="0.2">
      <c r="A7294" s="1" t="str">
        <f t="shared" si="116"/>
        <v>SICRO3 M2158</v>
      </c>
      <c r="B7294" s="3" t="s">
        <v>13112</v>
      </c>
      <c r="C7294" s="3" t="s">
        <v>13902</v>
      </c>
      <c r="D7294" s="2" t="s">
        <v>15575</v>
      </c>
      <c r="E7294" s="3" t="s">
        <v>13096</v>
      </c>
      <c r="G7294" s="61">
        <v>28.861799999999999</v>
      </c>
    </row>
    <row r="7295" spans="1:7" x14ac:dyDescent="0.2">
      <c r="A7295" s="1" t="str">
        <f t="shared" si="116"/>
        <v>SICRO3 M2160</v>
      </c>
      <c r="B7295" s="3" t="s">
        <v>13112</v>
      </c>
      <c r="C7295" s="3" t="s">
        <v>13903</v>
      </c>
      <c r="D7295" s="2" t="s">
        <v>15576</v>
      </c>
      <c r="E7295" s="3" t="s">
        <v>13095</v>
      </c>
      <c r="G7295" s="61">
        <v>21.125699999999998</v>
      </c>
    </row>
    <row r="7296" spans="1:7" x14ac:dyDescent="0.2">
      <c r="A7296" s="1" t="str">
        <f t="shared" si="116"/>
        <v>SICRO3 M2162</v>
      </c>
      <c r="B7296" s="3" t="s">
        <v>13112</v>
      </c>
      <c r="C7296" s="3" t="s">
        <v>13904</v>
      </c>
      <c r="D7296" s="2" t="s">
        <v>15577</v>
      </c>
      <c r="E7296" s="3" t="s">
        <v>13094</v>
      </c>
      <c r="G7296" s="61">
        <v>415.13279999999997</v>
      </c>
    </row>
    <row r="7297" spans="1:7" x14ac:dyDescent="0.2">
      <c r="A7297" s="1" t="str">
        <f t="shared" si="116"/>
        <v>SICRO3 M2163</v>
      </c>
      <c r="B7297" s="3" t="s">
        <v>13112</v>
      </c>
      <c r="C7297" s="3" t="s">
        <v>13905</v>
      </c>
      <c r="D7297" s="2" t="s">
        <v>15578</v>
      </c>
      <c r="E7297" s="3" t="s">
        <v>13095</v>
      </c>
      <c r="G7297" s="61">
        <v>131.46119999999999</v>
      </c>
    </row>
    <row r="7298" spans="1:7" x14ac:dyDescent="0.2">
      <c r="A7298" s="1" t="str">
        <f t="shared" si="116"/>
        <v>SICRO3 M2164</v>
      </c>
      <c r="B7298" s="3" t="s">
        <v>13112</v>
      </c>
      <c r="C7298" s="3" t="s">
        <v>13906</v>
      </c>
      <c r="D7298" s="2" t="s">
        <v>15579</v>
      </c>
      <c r="E7298" s="3" t="s">
        <v>13095</v>
      </c>
      <c r="G7298" s="61">
        <v>138.74870000000001</v>
      </c>
    </row>
    <row r="7299" spans="1:7" x14ac:dyDescent="0.2">
      <c r="A7299" s="1" t="str">
        <f t="shared" si="116"/>
        <v>SICRO3 M2165</v>
      </c>
      <c r="B7299" s="3" t="s">
        <v>13112</v>
      </c>
      <c r="C7299" s="3" t="s">
        <v>13907</v>
      </c>
      <c r="D7299" s="2" t="s">
        <v>15580</v>
      </c>
      <c r="E7299" s="3" t="s">
        <v>13095</v>
      </c>
      <c r="G7299" s="61">
        <v>146.83799999999999</v>
      </c>
    </row>
    <row r="7300" spans="1:7" x14ac:dyDescent="0.2">
      <c r="A7300" s="1" t="str">
        <f t="shared" si="116"/>
        <v>SICRO3 M2166</v>
      </c>
      <c r="B7300" s="3" t="s">
        <v>13112</v>
      </c>
      <c r="C7300" s="3" t="s">
        <v>13908</v>
      </c>
      <c r="D7300" s="2" t="s">
        <v>15581</v>
      </c>
      <c r="E7300" s="3" t="s">
        <v>13095</v>
      </c>
      <c r="G7300" s="61">
        <v>198.61009999999999</v>
      </c>
    </row>
    <row r="7301" spans="1:7" x14ac:dyDescent="0.2">
      <c r="A7301" s="1" t="str">
        <f t="shared" si="116"/>
        <v>SICRO3 M2167</v>
      </c>
      <c r="B7301" s="3" t="s">
        <v>13112</v>
      </c>
      <c r="C7301" s="3" t="s">
        <v>13909</v>
      </c>
      <c r="D7301" s="2" t="s">
        <v>15582</v>
      </c>
      <c r="E7301" s="3" t="s">
        <v>13095</v>
      </c>
      <c r="G7301" s="61">
        <v>206.52260000000001</v>
      </c>
    </row>
    <row r="7302" spans="1:7" x14ac:dyDescent="0.2">
      <c r="A7302" s="1" t="str">
        <f t="shared" si="116"/>
        <v>SICRO3 M2168</v>
      </c>
      <c r="B7302" s="3" t="s">
        <v>13112</v>
      </c>
      <c r="C7302" s="3" t="s">
        <v>13910</v>
      </c>
      <c r="D7302" s="2" t="s">
        <v>15583</v>
      </c>
      <c r="E7302" s="3" t="s">
        <v>13095</v>
      </c>
      <c r="G7302" s="61">
        <v>250.71190000000001</v>
      </c>
    </row>
    <row r="7303" spans="1:7" x14ac:dyDescent="0.2">
      <c r="A7303" s="1" t="str">
        <f t="shared" si="116"/>
        <v>SICRO3 M2169</v>
      </c>
      <c r="B7303" s="3" t="s">
        <v>13112</v>
      </c>
      <c r="C7303" s="3" t="s">
        <v>13911</v>
      </c>
      <c r="D7303" s="2" t="s">
        <v>15584</v>
      </c>
      <c r="E7303" s="3" t="s">
        <v>13095</v>
      </c>
      <c r="G7303" s="61">
        <v>264.98540000000003</v>
      </c>
    </row>
    <row r="7304" spans="1:7" x14ac:dyDescent="0.2">
      <c r="A7304" s="1" t="str">
        <f t="shared" si="116"/>
        <v>SICRO3 M2170</v>
      </c>
      <c r="B7304" s="3" t="s">
        <v>13112</v>
      </c>
      <c r="C7304" s="3" t="s">
        <v>13912</v>
      </c>
      <c r="D7304" s="2" t="s">
        <v>15585</v>
      </c>
      <c r="E7304" s="3" t="s">
        <v>13095</v>
      </c>
      <c r="G7304" s="61">
        <v>321.93529999999998</v>
      </c>
    </row>
    <row r="7305" spans="1:7" x14ac:dyDescent="0.2">
      <c r="A7305" s="1" t="str">
        <f t="shared" si="116"/>
        <v>SICRO3 M2171</v>
      </c>
      <c r="B7305" s="3" t="s">
        <v>13112</v>
      </c>
      <c r="C7305" s="3" t="s">
        <v>13913</v>
      </c>
      <c r="D7305" s="2" t="s">
        <v>15586</v>
      </c>
      <c r="E7305" s="3" t="s">
        <v>13095</v>
      </c>
      <c r="G7305" s="61">
        <v>328.4538</v>
      </c>
    </row>
    <row r="7306" spans="1:7" x14ac:dyDescent="0.2">
      <c r="A7306" s="1" t="str">
        <f t="shared" si="116"/>
        <v>SICRO3 M2172</v>
      </c>
      <c r="B7306" s="3" t="s">
        <v>13112</v>
      </c>
      <c r="C7306" s="3" t="s">
        <v>13914</v>
      </c>
      <c r="D7306" s="2" t="s">
        <v>15587</v>
      </c>
      <c r="E7306" s="3" t="s">
        <v>13095</v>
      </c>
      <c r="G7306" s="61">
        <v>396.72149999999999</v>
      </c>
    </row>
    <row r="7307" spans="1:7" x14ac:dyDescent="0.2">
      <c r="A7307" s="1" t="str">
        <f t="shared" si="116"/>
        <v>SICRO3 M2173</v>
      </c>
      <c r="B7307" s="3" t="s">
        <v>13112</v>
      </c>
      <c r="C7307" s="3" t="s">
        <v>13915</v>
      </c>
      <c r="D7307" s="2" t="s">
        <v>15588</v>
      </c>
      <c r="E7307" s="3" t="s">
        <v>13095</v>
      </c>
      <c r="G7307" s="61">
        <v>407.43130000000002</v>
      </c>
    </row>
    <row r="7308" spans="1:7" x14ac:dyDescent="0.2">
      <c r="A7308" s="1" t="str">
        <f t="shared" si="116"/>
        <v>SICRO3 M2174</v>
      </c>
      <c r="B7308" s="3" t="s">
        <v>13112</v>
      </c>
      <c r="C7308" s="3" t="s">
        <v>13916</v>
      </c>
      <c r="D7308" s="2" t="s">
        <v>15589</v>
      </c>
      <c r="E7308" s="3" t="s">
        <v>13095</v>
      </c>
      <c r="G7308" s="61">
        <v>482.12430000000001</v>
      </c>
    </row>
    <row r="7309" spans="1:7" x14ac:dyDescent="0.2">
      <c r="A7309" s="1" t="str">
        <f t="shared" si="116"/>
        <v>SICRO3 M2175</v>
      </c>
      <c r="B7309" s="3" t="s">
        <v>13112</v>
      </c>
      <c r="C7309" s="3" t="s">
        <v>13917</v>
      </c>
      <c r="D7309" s="2" t="s">
        <v>15590</v>
      </c>
      <c r="E7309" s="3" t="s">
        <v>13095</v>
      </c>
      <c r="G7309" s="61">
        <v>448.13209999999998</v>
      </c>
    </row>
    <row r="7310" spans="1:7" x14ac:dyDescent="0.2">
      <c r="A7310" s="1" t="str">
        <f t="shared" si="116"/>
        <v>SICRO3 M2176</v>
      </c>
      <c r="B7310" s="3" t="s">
        <v>13112</v>
      </c>
      <c r="C7310" s="3" t="s">
        <v>13918</v>
      </c>
      <c r="D7310" s="2" t="s">
        <v>15591</v>
      </c>
      <c r="E7310" s="3" t="s">
        <v>13095</v>
      </c>
      <c r="G7310" s="61">
        <v>498.48289999999997</v>
      </c>
    </row>
    <row r="7311" spans="1:7" x14ac:dyDescent="0.2">
      <c r="A7311" s="1" t="str">
        <f t="shared" si="116"/>
        <v>SICRO3 M2177</v>
      </c>
      <c r="B7311" s="3" t="s">
        <v>13112</v>
      </c>
      <c r="C7311" s="3" t="s">
        <v>13919</v>
      </c>
      <c r="D7311" s="2" t="s">
        <v>15592</v>
      </c>
      <c r="E7311" s="3" t="s">
        <v>13095</v>
      </c>
      <c r="G7311" s="61">
        <v>547.10329999999999</v>
      </c>
    </row>
    <row r="7312" spans="1:7" x14ac:dyDescent="0.2">
      <c r="A7312" s="1" t="str">
        <f t="shared" si="116"/>
        <v>SICRO3 M2178</v>
      </c>
      <c r="B7312" s="3" t="s">
        <v>13112</v>
      </c>
      <c r="C7312" s="3" t="s">
        <v>13920</v>
      </c>
      <c r="D7312" s="2" t="s">
        <v>15593</v>
      </c>
      <c r="E7312" s="3" t="s">
        <v>13095</v>
      </c>
      <c r="G7312" s="61">
        <v>582.68169999999998</v>
      </c>
    </row>
    <row r="7313" spans="1:7" x14ac:dyDescent="0.2">
      <c r="A7313" s="1" t="str">
        <f t="shared" si="116"/>
        <v>SICRO3 M2179</v>
      </c>
      <c r="B7313" s="3" t="s">
        <v>13112</v>
      </c>
      <c r="C7313" s="3" t="s">
        <v>13921</v>
      </c>
      <c r="D7313" s="2" t="s">
        <v>15594</v>
      </c>
      <c r="E7313" s="3" t="s">
        <v>13095</v>
      </c>
      <c r="G7313" s="61">
        <v>637.48140000000001</v>
      </c>
    </row>
    <row r="7314" spans="1:7" x14ac:dyDescent="0.2">
      <c r="A7314" s="1" t="str">
        <f t="shared" si="116"/>
        <v>SICRO3 M2180</v>
      </c>
      <c r="B7314" s="3" t="s">
        <v>13112</v>
      </c>
      <c r="C7314" s="3" t="s">
        <v>13922</v>
      </c>
      <c r="D7314" s="2" t="s">
        <v>15595</v>
      </c>
      <c r="E7314" s="3" t="s">
        <v>13095</v>
      </c>
      <c r="G7314" s="61">
        <v>719.10730000000001</v>
      </c>
    </row>
    <row r="7315" spans="1:7" x14ac:dyDescent="0.2">
      <c r="A7315" s="1" t="str">
        <f t="shared" si="116"/>
        <v>SICRO3 M2181</v>
      </c>
      <c r="B7315" s="3" t="s">
        <v>13112</v>
      </c>
      <c r="C7315" s="3" t="s">
        <v>13923</v>
      </c>
      <c r="D7315" s="2" t="s">
        <v>15596</v>
      </c>
      <c r="E7315" s="3" t="s">
        <v>13095</v>
      </c>
      <c r="G7315" s="61">
        <v>934.83939999999996</v>
      </c>
    </row>
    <row r="7316" spans="1:7" x14ac:dyDescent="0.2">
      <c r="A7316" s="1" t="str">
        <f t="shared" si="116"/>
        <v>SICRO3 M2182</v>
      </c>
      <c r="B7316" s="3" t="s">
        <v>13112</v>
      </c>
      <c r="C7316" s="3" t="s">
        <v>13924</v>
      </c>
      <c r="D7316" s="2" t="s">
        <v>15597</v>
      </c>
      <c r="E7316" s="3" t="s">
        <v>13095</v>
      </c>
      <c r="G7316" s="61">
        <v>1060.172</v>
      </c>
    </row>
    <row r="7317" spans="1:7" x14ac:dyDescent="0.2">
      <c r="A7317" s="1" t="str">
        <f t="shared" si="116"/>
        <v>SICRO3 M2183</v>
      </c>
      <c r="B7317" s="3" t="s">
        <v>13112</v>
      </c>
      <c r="C7317" s="3" t="s">
        <v>13925</v>
      </c>
      <c r="D7317" s="2" t="s">
        <v>15598</v>
      </c>
      <c r="E7317" s="3" t="s">
        <v>13095</v>
      </c>
      <c r="G7317" s="61">
        <v>1203.3741</v>
      </c>
    </row>
    <row r="7318" spans="1:7" x14ac:dyDescent="0.2">
      <c r="A7318" s="1" t="str">
        <f t="shared" si="116"/>
        <v>SICRO3 M2184</v>
      </c>
      <c r="B7318" s="3" t="s">
        <v>13112</v>
      </c>
      <c r="C7318" s="3" t="s">
        <v>13926</v>
      </c>
      <c r="D7318" s="2" t="s">
        <v>15599</v>
      </c>
      <c r="E7318" s="3" t="s">
        <v>13095</v>
      </c>
      <c r="G7318" s="61">
        <v>1254.8399999999999</v>
      </c>
    </row>
    <row r="7319" spans="1:7" x14ac:dyDescent="0.2">
      <c r="A7319" s="1" t="str">
        <f t="shared" si="116"/>
        <v>SICRO3 M2185</v>
      </c>
      <c r="B7319" s="3" t="s">
        <v>13112</v>
      </c>
      <c r="C7319" s="3" t="s">
        <v>13927</v>
      </c>
      <c r="D7319" s="2" t="s">
        <v>15600</v>
      </c>
      <c r="E7319" s="3" t="s">
        <v>13095</v>
      </c>
      <c r="G7319" s="61">
        <v>1330.0545999999999</v>
      </c>
    </row>
    <row r="7320" spans="1:7" x14ac:dyDescent="0.2">
      <c r="A7320" s="1" t="str">
        <f t="shared" si="116"/>
        <v>SICRO3 M2186</v>
      </c>
      <c r="B7320" s="3" t="s">
        <v>13112</v>
      </c>
      <c r="C7320" s="3" t="s">
        <v>13928</v>
      </c>
      <c r="D7320" s="2" t="s">
        <v>15601</v>
      </c>
      <c r="E7320" s="3" t="s">
        <v>13095</v>
      </c>
      <c r="G7320" s="61">
        <v>1417.7688000000001</v>
      </c>
    </row>
    <row r="7321" spans="1:7" x14ac:dyDescent="0.2">
      <c r="A7321" s="1" t="str">
        <f t="shared" si="116"/>
        <v>SICRO3 M2187</v>
      </c>
      <c r="B7321" s="3" t="s">
        <v>13112</v>
      </c>
      <c r="C7321" s="3" t="s">
        <v>13929</v>
      </c>
      <c r="D7321" s="2" t="s">
        <v>15602</v>
      </c>
      <c r="E7321" s="3" t="s">
        <v>13095</v>
      </c>
      <c r="G7321" s="61">
        <v>186.85120000000001</v>
      </c>
    </row>
    <row r="7322" spans="1:7" x14ac:dyDescent="0.2">
      <c r="A7322" s="1" t="str">
        <f t="shared" si="116"/>
        <v>SICRO3 M2188</v>
      </c>
      <c r="B7322" s="3" t="s">
        <v>13112</v>
      </c>
      <c r="C7322" s="3" t="s">
        <v>13930</v>
      </c>
      <c r="D7322" s="2" t="s">
        <v>15603</v>
      </c>
      <c r="E7322" s="3" t="s">
        <v>13095</v>
      </c>
      <c r="G7322" s="61">
        <v>190.45869999999999</v>
      </c>
    </row>
    <row r="7323" spans="1:7" x14ac:dyDescent="0.2">
      <c r="A7323" s="1" t="str">
        <f t="shared" si="116"/>
        <v>SICRO3 M2189</v>
      </c>
      <c r="B7323" s="3" t="s">
        <v>13112</v>
      </c>
      <c r="C7323" s="3" t="s">
        <v>13931</v>
      </c>
      <c r="D7323" s="2" t="s">
        <v>15604</v>
      </c>
      <c r="E7323" s="3" t="s">
        <v>13095</v>
      </c>
      <c r="G7323" s="61">
        <v>202.60249999999999</v>
      </c>
    </row>
    <row r="7324" spans="1:7" x14ac:dyDescent="0.2">
      <c r="A7324" s="1" t="str">
        <f t="shared" si="116"/>
        <v>SICRO3 M2190</v>
      </c>
      <c r="B7324" s="3" t="s">
        <v>13112</v>
      </c>
      <c r="C7324" s="3" t="s">
        <v>13932</v>
      </c>
      <c r="D7324" s="2" t="s">
        <v>15605</v>
      </c>
      <c r="E7324" s="3" t="s">
        <v>13095</v>
      </c>
      <c r="G7324" s="61">
        <v>288.29059999999998</v>
      </c>
    </row>
    <row r="7325" spans="1:7" x14ac:dyDescent="0.2">
      <c r="A7325" s="1" t="str">
        <f t="shared" si="116"/>
        <v>SICRO3 M2192</v>
      </c>
      <c r="B7325" s="3" t="s">
        <v>13112</v>
      </c>
      <c r="C7325" s="3" t="s">
        <v>13933</v>
      </c>
      <c r="D7325" s="2" t="s">
        <v>15606</v>
      </c>
      <c r="E7325" s="3" t="s">
        <v>13094</v>
      </c>
      <c r="G7325" s="61">
        <v>736.42780000000005</v>
      </c>
    </row>
    <row r="7326" spans="1:7" x14ac:dyDescent="0.2">
      <c r="A7326" s="1" t="str">
        <f t="shared" si="116"/>
        <v>SICRO3 M2193</v>
      </c>
      <c r="B7326" s="3" t="s">
        <v>13112</v>
      </c>
      <c r="C7326" s="3" t="s">
        <v>13934</v>
      </c>
      <c r="D7326" s="2" t="s">
        <v>15607</v>
      </c>
      <c r="E7326" s="3" t="s">
        <v>13094</v>
      </c>
      <c r="G7326" s="61">
        <v>650.82219999999995</v>
      </c>
    </row>
    <row r="7327" spans="1:7" x14ac:dyDescent="0.2">
      <c r="A7327" s="1" t="str">
        <f t="shared" si="116"/>
        <v>SICRO3 M2197</v>
      </c>
      <c r="B7327" s="3" t="s">
        <v>13112</v>
      </c>
      <c r="C7327" s="3" t="s">
        <v>13935</v>
      </c>
      <c r="D7327" s="2" t="s">
        <v>15608</v>
      </c>
      <c r="E7327" s="3" t="s">
        <v>13095</v>
      </c>
      <c r="G7327" s="61">
        <v>730.75379999999996</v>
      </c>
    </row>
    <row r="7328" spans="1:7" x14ac:dyDescent="0.2">
      <c r="A7328" s="1" t="str">
        <f t="shared" si="116"/>
        <v>SICRO3 M2198</v>
      </c>
      <c r="B7328" s="3" t="s">
        <v>13112</v>
      </c>
      <c r="C7328" s="3" t="s">
        <v>13936</v>
      </c>
      <c r="D7328" s="2" t="s">
        <v>15609</v>
      </c>
      <c r="E7328" s="3" t="s">
        <v>13103</v>
      </c>
      <c r="G7328" s="61">
        <v>10311.114299999999</v>
      </c>
    </row>
    <row r="7329" spans="1:7" x14ac:dyDescent="0.2">
      <c r="A7329" s="1" t="str">
        <f t="shared" si="116"/>
        <v>SICRO3 M2200</v>
      </c>
      <c r="B7329" s="3" t="s">
        <v>13112</v>
      </c>
      <c r="C7329" s="3" t="s">
        <v>13937</v>
      </c>
      <c r="D7329" s="2" t="s">
        <v>15610</v>
      </c>
      <c r="E7329" s="3" t="s">
        <v>13103</v>
      </c>
      <c r="G7329" s="61">
        <v>8806.6142999999993</v>
      </c>
    </row>
    <row r="7330" spans="1:7" x14ac:dyDescent="0.2">
      <c r="A7330" s="1" t="str">
        <f t="shared" si="116"/>
        <v>SICRO3 M2202</v>
      </c>
      <c r="B7330" s="3" t="s">
        <v>13112</v>
      </c>
      <c r="C7330" s="3" t="s">
        <v>13938</v>
      </c>
      <c r="D7330" s="2" t="s">
        <v>15611</v>
      </c>
      <c r="E7330" s="3" t="s">
        <v>13103</v>
      </c>
      <c r="G7330" s="61">
        <v>9809.6142999999993</v>
      </c>
    </row>
    <row r="7331" spans="1:7" x14ac:dyDescent="0.2">
      <c r="A7331" s="1" t="str">
        <f t="shared" si="116"/>
        <v>SICRO3 M2204</v>
      </c>
      <c r="B7331" s="3" t="s">
        <v>13112</v>
      </c>
      <c r="C7331" s="3" t="s">
        <v>13939</v>
      </c>
      <c r="D7331" s="2" t="s">
        <v>15612</v>
      </c>
      <c r="E7331" s="3" t="s">
        <v>13103</v>
      </c>
      <c r="G7331" s="61">
        <v>10311.114299999999</v>
      </c>
    </row>
    <row r="7332" spans="1:7" x14ac:dyDescent="0.2">
      <c r="A7332" s="1" t="str">
        <f t="shared" si="116"/>
        <v>SICRO3 M2206</v>
      </c>
      <c r="B7332" s="3" t="s">
        <v>13112</v>
      </c>
      <c r="C7332" s="3" t="s">
        <v>13940</v>
      </c>
      <c r="D7332" s="2" t="s">
        <v>10602</v>
      </c>
      <c r="E7332" s="3" t="s">
        <v>13094</v>
      </c>
      <c r="G7332" s="61">
        <v>91689.462100000004</v>
      </c>
    </row>
    <row r="7333" spans="1:7" x14ac:dyDescent="0.2">
      <c r="A7333" s="1" t="str">
        <f t="shared" si="116"/>
        <v>SICRO3 M2207</v>
      </c>
      <c r="B7333" s="3" t="s">
        <v>13112</v>
      </c>
      <c r="C7333" s="3" t="s">
        <v>13941</v>
      </c>
      <c r="D7333" s="2" t="s">
        <v>15613</v>
      </c>
      <c r="E7333" s="3" t="s">
        <v>13094</v>
      </c>
      <c r="G7333" s="61">
        <v>14.622</v>
      </c>
    </row>
    <row r="7334" spans="1:7" x14ac:dyDescent="0.2">
      <c r="A7334" s="1" t="str">
        <f t="shared" si="116"/>
        <v>SICRO3 M2208</v>
      </c>
      <c r="B7334" s="3" t="s">
        <v>13112</v>
      </c>
      <c r="C7334" s="3" t="s">
        <v>13942</v>
      </c>
      <c r="D7334" s="2" t="s">
        <v>15614</v>
      </c>
      <c r="E7334" s="3" t="s">
        <v>13094</v>
      </c>
      <c r="G7334" s="61">
        <v>12.2288</v>
      </c>
    </row>
    <row r="7335" spans="1:7" x14ac:dyDescent="0.2">
      <c r="A7335" s="1" t="str">
        <f t="shared" si="116"/>
        <v>SICRO3 M2209</v>
      </c>
      <c r="B7335" s="3" t="s">
        <v>13112</v>
      </c>
      <c r="C7335" s="3" t="s">
        <v>13943</v>
      </c>
      <c r="D7335" s="2" t="s">
        <v>15615</v>
      </c>
      <c r="E7335" s="3" t="s">
        <v>13094</v>
      </c>
      <c r="G7335" s="61">
        <v>54.994300000000003</v>
      </c>
    </row>
    <row r="7336" spans="1:7" x14ac:dyDescent="0.2">
      <c r="A7336" s="1" t="str">
        <f t="shared" si="116"/>
        <v>SICRO3 M2210</v>
      </c>
      <c r="B7336" s="3" t="s">
        <v>13112</v>
      </c>
      <c r="C7336" s="3" t="s">
        <v>13944</v>
      </c>
      <c r="D7336" s="2" t="s">
        <v>15616</v>
      </c>
      <c r="E7336" s="3" t="s">
        <v>13094</v>
      </c>
      <c r="G7336" s="61">
        <v>56.803899999999999</v>
      </c>
    </row>
    <row r="7337" spans="1:7" x14ac:dyDescent="0.2">
      <c r="A7337" s="1" t="str">
        <f t="shared" si="116"/>
        <v>SICRO3 M2211</v>
      </c>
      <c r="B7337" s="3" t="s">
        <v>13112</v>
      </c>
      <c r="C7337" s="3" t="s">
        <v>13945</v>
      </c>
      <c r="D7337" s="2" t="s">
        <v>15617</v>
      </c>
      <c r="E7337" s="3" t="s">
        <v>13094</v>
      </c>
      <c r="G7337" s="61">
        <v>59.988500000000002</v>
      </c>
    </row>
    <row r="7338" spans="1:7" x14ac:dyDescent="0.2">
      <c r="A7338" s="1" t="str">
        <f t="shared" si="116"/>
        <v>SICRO3 M2213</v>
      </c>
      <c r="B7338" s="3" t="s">
        <v>13112</v>
      </c>
      <c r="C7338" s="3" t="s">
        <v>13946</v>
      </c>
      <c r="D7338" s="2" t="s">
        <v>15618</v>
      </c>
      <c r="E7338" s="3" t="s">
        <v>13094</v>
      </c>
      <c r="G7338" s="61">
        <v>143.72730000000001</v>
      </c>
    </row>
    <row r="7339" spans="1:7" x14ac:dyDescent="0.2">
      <c r="A7339" s="1" t="str">
        <f t="shared" si="116"/>
        <v>SICRO3 M2214</v>
      </c>
      <c r="B7339" s="3" t="s">
        <v>13112</v>
      </c>
      <c r="C7339" s="3" t="s">
        <v>13947</v>
      </c>
      <c r="D7339" s="2" t="s">
        <v>15619</v>
      </c>
      <c r="E7339" s="3" t="s">
        <v>13094</v>
      </c>
      <c r="G7339" s="61">
        <v>14.1313</v>
      </c>
    </row>
    <row r="7340" spans="1:7" x14ac:dyDescent="0.2">
      <c r="A7340" s="1" t="str">
        <f t="shared" ref="A7340:A7403" si="117">CONCATENATE($B7340," ",$C7340)</f>
        <v>SICRO3 M2215</v>
      </c>
      <c r="B7340" s="3" t="s">
        <v>13112</v>
      </c>
      <c r="C7340" s="3" t="s">
        <v>13948</v>
      </c>
      <c r="D7340" s="2" t="s">
        <v>15620</v>
      </c>
      <c r="E7340" s="3" t="s">
        <v>13094</v>
      </c>
      <c r="G7340" s="61">
        <v>97.9191</v>
      </c>
    </row>
    <row r="7341" spans="1:7" x14ac:dyDescent="0.2">
      <c r="A7341" s="1" t="str">
        <f t="shared" si="117"/>
        <v>SICRO3 M2216</v>
      </c>
      <c r="B7341" s="3" t="s">
        <v>13112</v>
      </c>
      <c r="C7341" s="3" t="s">
        <v>13949</v>
      </c>
      <c r="D7341" s="2" t="s">
        <v>15621</v>
      </c>
      <c r="E7341" s="3" t="s">
        <v>13094</v>
      </c>
      <c r="G7341" s="61">
        <v>119.33159999999999</v>
      </c>
    </row>
    <row r="7342" spans="1:7" x14ac:dyDescent="0.2">
      <c r="A7342" s="1" t="str">
        <f t="shared" si="117"/>
        <v>SICRO3 M2217</v>
      </c>
      <c r="B7342" s="3" t="s">
        <v>13112</v>
      </c>
      <c r="C7342" s="3" t="s">
        <v>13950</v>
      </c>
      <c r="D7342" s="2" t="s">
        <v>15622</v>
      </c>
      <c r="E7342" s="3" t="s">
        <v>13094</v>
      </c>
      <c r="G7342" s="61">
        <v>131.27369999999999</v>
      </c>
    </row>
    <row r="7343" spans="1:7" x14ac:dyDescent="0.2">
      <c r="A7343" s="1" t="str">
        <f t="shared" si="117"/>
        <v>SICRO3 M2218</v>
      </c>
      <c r="B7343" s="3" t="s">
        <v>13112</v>
      </c>
      <c r="C7343" s="3" t="s">
        <v>13951</v>
      </c>
      <c r="D7343" s="2" t="s">
        <v>15623</v>
      </c>
      <c r="E7343" s="3" t="s">
        <v>13094</v>
      </c>
      <c r="G7343" s="61">
        <v>69.848399999999998</v>
      </c>
    </row>
    <row r="7344" spans="1:7" x14ac:dyDescent="0.2">
      <c r="A7344" s="1" t="str">
        <f t="shared" si="117"/>
        <v>SICRO3 M2219</v>
      </c>
      <c r="B7344" s="3" t="s">
        <v>13112</v>
      </c>
      <c r="C7344" s="3" t="s">
        <v>13952</v>
      </c>
      <c r="D7344" s="2" t="s">
        <v>15624</v>
      </c>
      <c r="E7344" s="3" t="s">
        <v>13094</v>
      </c>
      <c r="G7344" s="61">
        <v>113.17359999999999</v>
      </c>
    </row>
    <row r="7345" spans="1:7" x14ac:dyDescent="0.2">
      <c r="A7345" s="1" t="str">
        <f t="shared" si="117"/>
        <v>SICRO3 M2220</v>
      </c>
      <c r="B7345" s="3" t="s">
        <v>13112</v>
      </c>
      <c r="C7345" s="3" t="s">
        <v>13953</v>
      </c>
      <c r="D7345" s="2" t="s">
        <v>15625</v>
      </c>
      <c r="E7345" s="3" t="s">
        <v>13094</v>
      </c>
      <c r="G7345" s="61">
        <v>126.0496</v>
      </c>
    </row>
    <row r="7346" spans="1:7" x14ac:dyDescent="0.2">
      <c r="A7346" s="1" t="str">
        <f t="shared" si="117"/>
        <v>SICRO3 M2221</v>
      </c>
      <c r="B7346" s="3" t="s">
        <v>13112</v>
      </c>
      <c r="C7346" s="3" t="s">
        <v>13954</v>
      </c>
      <c r="D7346" s="2" t="s">
        <v>15626</v>
      </c>
      <c r="E7346" s="3" t="s">
        <v>13094</v>
      </c>
      <c r="G7346" s="61">
        <v>62.437399999999997</v>
      </c>
    </row>
    <row r="7347" spans="1:7" x14ac:dyDescent="0.2">
      <c r="A7347" s="1" t="str">
        <f t="shared" si="117"/>
        <v>SICRO3 M2222</v>
      </c>
      <c r="B7347" s="3" t="s">
        <v>13112</v>
      </c>
      <c r="C7347" s="3" t="s">
        <v>13955</v>
      </c>
      <c r="D7347" s="2" t="s">
        <v>15627</v>
      </c>
      <c r="E7347" s="3" t="s">
        <v>13094</v>
      </c>
      <c r="G7347" s="61">
        <v>127.7041</v>
      </c>
    </row>
    <row r="7348" spans="1:7" x14ac:dyDescent="0.2">
      <c r="A7348" s="1" t="str">
        <f t="shared" si="117"/>
        <v>SICRO3 M2225</v>
      </c>
      <c r="B7348" s="3" t="s">
        <v>13112</v>
      </c>
      <c r="C7348" s="3" t="s">
        <v>13956</v>
      </c>
      <c r="D7348" s="2" t="s">
        <v>15628</v>
      </c>
      <c r="E7348" s="3" t="s">
        <v>16464</v>
      </c>
      <c r="G7348" s="61">
        <v>754.10479999999995</v>
      </c>
    </row>
    <row r="7349" spans="1:7" x14ac:dyDescent="0.2">
      <c r="A7349" s="1" t="str">
        <f t="shared" si="117"/>
        <v>SICRO3 M2227</v>
      </c>
      <c r="B7349" s="3" t="s">
        <v>13112</v>
      </c>
      <c r="C7349" s="3" t="s">
        <v>13957</v>
      </c>
      <c r="D7349" s="2" t="s">
        <v>15629</v>
      </c>
      <c r="E7349" s="3" t="s">
        <v>16464</v>
      </c>
      <c r="G7349" s="61">
        <v>827.61400000000003</v>
      </c>
    </row>
    <row r="7350" spans="1:7" x14ac:dyDescent="0.2">
      <c r="A7350" s="1" t="str">
        <f t="shared" si="117"/>
        <v>SICRO3 M2229</v>
      </c>
      <c r="B7350" s="3" t="s">
        <v>13112</v>
      </c>
      <c r="C7350" s="3" t="s">
        <v>13958</v>
      </c>
      <c r="D7350" s="2" t="s">
        <v>15630</v>
      </c>
      <c r="E7350" s="3" t="s">
        <v>16464</v>
      </c>
      <c r="G7350" s="61">
        <v>1034.5108</v>
      </c>
    </row>
    <row r="7351" spans="1:7" x14ac:dyDescent="0.2">
      <c r="A7351" s="1" t="str">
        <f t="shared" si="117"/>
        <v>SICRO3 M2233</v>
      </c>
      <c r="B7351" s="3" t="s">
        <v>13112</v>
      </c>
      <c r="C7351" s="3" t="s">
        <v>13959</v>
      </c>
      <c r="D7351" s="2" t="s">
        <v>15631</v>
      </c>
      <c r="E7351" s="3" t="s">
        <v>13094</v>
      </c>
      <c r="G7351" s="61">
        <v>50.606200000000001</v>
      </c>
    </row>
    <row r="7352" spans="1:7" x14ac:dyDescent="0.2">
      <c r="A7352" s="1" t="str">
        <f t="shared" si="117"/>
        <v>SICRO3 M2234</v>
      </c>
      <c r="B7352" s="3" t="s">
        <v>13112</v>
      </c>
      <c r="C7352" s="3" t="s">
        <v>13960</v>
      </c>
      <c r="D7352" s="2" t="s">
        <v>15632</v>
      </c>
      <c r="E7352" s="3" t="s">
        <v>16464</v>
      </c>
      <c r="G7352" s="61">
        <v>909.16539999999998</v>
      </c>
    </row>
    <row r="7353" spans="1:7" x14ac:dyDescent="0.2">
      <c r="A7353" s="1" t="str">
        <f t="shared" si="117"/>
        <v>SICRO3 M2236</v>
      </c>
      <c r="B7353" s="3" t="s">
        <v>13112</v>
      </c>
      <c r="C7353" s="3" t="s">
        <v>13961</v>
      </c>
      <c r="D7353" s="2" t="s">
        <v>15633</v>
      </c>
      <c r="E7353" s="3" t="s">
        <v>13094</v>
      </c>
      <c r="G7353" s="61">
        <v>439093.21879999997</v>
      </c>
    </row>
    <row r="7354" spans="1:7" x14ac:dyDescent="0.2">
      <c r="A7354" s="1" t="str">
        <f t="shared" si="117"/>
        <v>SICRO3 M2237</v>
      </c>
      <c r="B7354" s="3" t="s">
        <v>13112</v>
      </c>
      <c r="C7354" s="3" t="s">
        <v>13962</v>
      </c>
      <c r="D7354" s="2" t="s">
        <v>15634</v>
      </c>
      <c r="E7354" s="3" t="s">
        <v>13094</v>
      </c>
      <c r="G7354" s="61">
        <v>482623.75469999999</v>
      </c>
    </row>
    <row r="7355" spans="1:7" x14ac:dyDescent="0.2">
      <c r="A7355" s="1" t="str">
        <f t="shared" si="117"/>
        <v>SICRO3 M2238</v>
      </c>
      <c r="B7355" s="3" t="s">
        <v>13112</v>
      </c>
      <c r="C7355" s="3" t="s">
        <v>13963</v>
      </c>
      <c r="D7355" s="2" t="s">
        <v>15635</v>
      </c>
      <c r="E7355" s="3" t="s">
        <v>13094</v>
      </c>
      <c r="G7355" s="61">
        <v>530507.7953</v>
      </c>
    </row>
    <row r="7356" spans="1:7" x14ac:dyDescent="0.2">
      <c r="A7356" s="1" t="str">
        <f t="shared" si="117"/>
        <v>SICRO3 M2239</v>
      </c>
      <c r="B7356" s="3" t="s">
        <v>13112</v>
      </c>
      <c r="C7356" s="3" t="s">
        <v>13964</v>
      </c>
      <c r="D7356" s="2" t="s">
        <v>15636</v>
      </c>
      <c r="E7356" s="3" t="s">
        <v>13094</v>
      </c>
      <c r="G7356" s="61">
        <v>585244.64080000005</v>
      </c>
    </row>
    <row r="7357" spans="1:7" x14ac:dyDescent="0.2">
      <c r="A7357" s="1" t="str">
        <f t="shared" si="117"/>
        <v>SICRO3 M2240</v>
      </c>
      <c r="B7357" s="3" t="s">
        <v>13112</v>
      </c>
      <c r="C7357" s="3" t="s">
        <v>13965</v>
      </c>
      <c r="D7357" s="2" t="s">
        <v>15637</v>
      </c>
      <c r="E7357" s="3" t="s">
        <v>13094</v>
      </c>
      <c r="G7357" s="61">
        <v>557126.99419999996</v>
      </c>
    </row>
    <row r="7358" spans="1:7" x14ac:dyDescent="0.2">
      <c r="A7358" s="1" t="str">
        <f t="shared" si="117"/>
        <v>SICRO3 M2241</v>
      </c>
      <c r="B7358" s="3" t="s">
        <v>13112</v>
      </c>
      <c r="C7358" s="3" t="s">
        <v>13966</v>
      </c>
      <c r="D7358" s="2" t="s">
        <v>15638</v>
      </c>
      <c r="E7358" s="3" t="s">
        <v>13094</v>
      </c>
      <c r="G7358" s="61">
        <v>612254.41520000005</v>
      </c>
    </row>
    <row r="7359" spans="1:7" x14ac:dyDescent="0.2">
      <c r="A7359" s="1" t="str">
        <f t="shared" si="117"/>
        <v>SICRO3 M2242</v>
      </c>
      <c r="B7359" s="3" t="s">
        <v>13112</v>
      </c>
      <c r="C7359" s="3" t="s">
        <v>13967</v>
      </c>
      <c r="D7359" s="2" t="s">
        <v>15639</v>
      </c>
      <c r="E7359" s="3" t="s">
        <v>13094</v>
      </c>
      <c r="G7359" s="61">
        <v>671024.86860000005</v>
      </c>
    </row>
    <row r="7360" spans="1:7" x14ac:dyDescent="0.2">
      <c r="A7360" s="1" t="str">
        <f t="shared" si="117"/>
        <v>SICRO3 M2243</v>
      </c>
      <c r="B7360" s="3" t="s">
        <v>13112</v>
      </c>
      <c r="C7360" s="3" t="s">
        <v>13968</v>
      </c>
      <c r="D7360" s="2" t="s">
        <v>15640</v>
      </c>
      <c r="E7360" s="3" t="s">
        <v>13094</v>
      </c>
      <c r="G7360" s="61">
        <v>737729.19709999999</v>
      </c>
    </row>
    <row r="7361" spans="1:7" x14ac:dyDescent="0.2">
      <c r="A7361" s="1" t="str">
        <f t="shared" si="117"/>
        <v>SICRO3 M2244</v>
      </c>
      <c r="B7361" s="3" t="s">
        <v>13112</v>
      </c>
      <c r="C7361" s="3" t="s">
        <v>13969</v>
      </c>
      <c r="D7361" s="2" t="s">
        <v>15641</v>
      </c>
      <c r="E7361" s="3" t="s">
        <v>13094</v>
      </c>
      <c r="G7361" s="61">
        <v>889274.36869999999</v>
      </c>
    </row>
    <row r="7362" spans="1:7" x14ac:dyDescent="0.2">
      <c r="A7362" s="1" t="str">
        <f t="shared" si="117"/>
        <v>SICRO3 M2245</v>
      </c>
      <c r="B7362" s="3" t="s">
        <v>13112</v>
      </c>
      <c r="C7362" s="3" t="s">
        <v>13970</v>
      </c>
      <c r="D7362" s="2" t="s">
        <v>15642</v>
      </c>
      <c r="E7362" s="3" t="s">
        <v>13094</v>
      </c>
      <c r="G7362" s="61">
        <v>727235.61459999997</v>
      </c>
    </row>
    <row r="7363" spans="1:7" x14ac:dyDescent="0.2">
      <c r="A7363" s="1" t="str">
        <f t="shared" si="117"/>
        <v>SICRO3 M2246</v>
      </c>
      <c r="B7363" s="3" t="s">
        <v>13112</v>
      </c>
      <c r="C7363" s="3" t="s">
        <v>13971</v>
      </c>
      <c r="D7363" s="2" t="s">
        <v>15643</v>
      </c>
      <c r="E7363" s="3" t="s">
        <v>13094</v>
      </c>
      <c r="G7363" s="61">
        <v>801474.09680000006</v>
      </c>
    </row>
    <row r="7364" spans="1:7" x14ac:dyDescent="0.2">
      <c r="A7364" s="1" t="str">
        <f t="shared" si="117"/>
        <v>SICRO3 M2247</v>
      </c>
      <c r="B7364" s="3" t="s">
        <v>13112</v>
      </c>
      <c r="C7364" s="3" t="s">
        <v>13972</v>
      </c>
      <c r="D7364" s="2" t="s">
        <v>15644</v>
      </c>
      <c r="E7364" s="3" t="s">
        <v>13094</v>
      </c>
      <c r="G7364" s="61">
        <v>881053.32739999995</v>
      </c>
    </row>
    <row r="7365" spans="1:7" x14ac:dyDescent="0.2">
      <c r="A7365" s="1" t="str">
        <f t="shared" si="117"/>
        <v>SICRO3 M2248</v>
      </c>
      <c r="B7365" s="3" t="s">
        <v>13112</v>
      </c>
      <c r="C7365" s="3" t="s">
        <v>13973</v>
      </c>
      <c r="D7365" s="2" t="s">
        <v>15645</v>
      </c>
      <c r="E7365" s="3" t="s">
        <v>13094</v>
      </c>
      <c r="G7365" s="61">
        <v>642147.63879999996</v>
      </c>
    </row>
    <row r="7366" spans="1:7" x14ac:dyDescent="0.2">
      <c r="A7366" s="1" t="str">
        <f t="shared" si="117"/>
        <v>SICRO3 M2249</v>
      </c>
      <c r="B7366" s="3" t="s">
        <v>13112</v>
      </c>
      <c r="C7366" s="3" t="s">
        <v>13974</v>
      </c>
      <c r="D7366" s="2" t="s">
        <v>15646</v>
      </c>
      <c r="E7366" s="3" t="s">
        <v>13094</v>
      </c>
      <c r="G7366" s="61">
        <v>1056128.0201000001</v>
      </c>
    </row>
    <row r="7367" spans="1:7" x14ac:dyDescent="0.2">
      <c r="A7367" s="1" t="str">
        <f t="shared" si="117"/>
        <v>SICRO3 M2250</v>
      </c>
      <c r="B7367" s="3" t="s">
        <v>13112</v>
      </c>
      <c r="C7367" s="3" t="s">
        <v>13975</v>
      </c>
      <c r="D7367" s="2" t="s">
        <v>15647</v>
      </c>
      <c r="E7367" s="3" t="s">
        <v>13094</v>
      </c>
      <c r="G7367" s="61">
        <v>504292.34909999999</v>
      </c>
    </row>
    <row r="7368" spans="1:7" x14ac:dyDescent="0.2">
      <c r="A7368" s="1" t="str">
        <f t="shared" si="117"/>
        <v>SICRO3 M2251</v>
      </c>
      <c r="B7368" s="3" t="s">
        <v>13112</v>
      </c>
      <c r="C7368" s="3" t="s">
        <v>13976</v>
      </c>
      <c r="D7368" s="2" t="s">
        <v>15648</v>
      </c>
      <c r="E7368" s="3" t="s">
        <v>13094</v>
      </c>
      <c r="G7368" s="61">
        <v>554342.83039999998</v>
      </c>
    </row>
    <row r="7369" spans="1:7" x14ac:dyDescent="0.2">
      <c r="A7369" s="1" t="str">
        <f t="shared" si="117"/>
        <v>SICRO3 M2252</v>
      </c>
      <c r="B7369" s="3" t="s">
        <v>13112</v>
      </c>
      <c r="C7369" s="3" t="s">
        <v>13977</v>
      </c>
      <c r="D7369" s="2" t="s">
        <v>15649</v>
      </c>
      <c r="E7369" s="3" t="s">
        <v>13094</v>
      </c>
      <c r="G7369" s="61">
        <v>609398.71360000002</v>
      </c>
    </row>
    <row r="7370" spans="1:7" x14ac:dyDescent="0.2">
      <c r="A7370" s="1" t="str">
        <f t="shared" si="117"/>
        <v>SICRO3 M2253</v>
      </c>
      <c r="B7370" s="3" t="s">
        <v>13112</v>
      </c>
      <c r="C7370" s="3" t="s">
        <v>13978</v>
      </c>
      <c r="D7370" s="2" t="s">
        <v>15650</v>
      </c>
      <c r="E7370" s="3" t="s">
        <v>13094</v>
      </c>
      <c r="G7370" s="61">
        <v>669959.79859999998</v>
      </c>
    </row>
    <row r="7371" spans="1:7" x14ac:dyDescent="0.2">
      <c r="A7371" s="1" t="str">
        <f t="shared" si="117"/>
        <v>SICRO3 M2254</v>
      </c>
      <c r="B7371" s="3" t="s">
        <v>13112</v>
      </c>
      <c r="C7371" s="3" t="s">
        <v>13979</v>
      </c>
      <c r="D7371" s="2" t="s">
        <v>15651</v>
      </c>
      <c r="E7371" s="3" t="s">
        <v>13094</v>
      </c>
      <c r="G7371" s="61">
        <v>639761.08849999995</v>
      </c>
    </row>
    <row r="7372" spans="1:7" x14ac:dyDescent="0.2">
      <c r="A7372" s="1" t="str">
        <f t="shared" si="117"/>
        <v>SICRO3 M2255</v>
      </c>
      <c r="B7372" s="3" t="s">
        <v>13112</v>
      </c>
      <c r="C7372" s="3" t="s">
        <v>13980</v>
      </c>
      <c r="D7372" s="2" t="s">
        <v>15652</v>
      </c>
      <c r="E7372" s="3" t="s">
        <v>13094</v>
      </c>
      <c r="G7372" s="61">
        <v>703201.73899999994</v>
      </c>
    </row>
    <row r="7373" spans="1:7" x14ac:dyDescent="0.2">
      <c r="A7373" s="1" t="str">
        <f t="shared" si="117"/>
        <v>SICRO3 M2256</v>
      </c>
      <c r="B7373" s="3" t="s">
        <v>13112</v>
      </c>
      <c r="C7373" s="3" t="s">
        <v>13981</v>
      </c>
      <c r="D7373" s="2" t="s">
        <v>15653</v>
      </c>
      <c r="E7373" s="3" t="s">
        <v>13094</v>
      </c>
      <c r="G7373" s="61">
        <v>772936.76340000005</v>
      </c>
    </row>
    <row r="7374" spans="1:7" x14ac:dyDescent="0.2">
      <c r="A7374" s="1" t="str">
        <f t="shared" si="117"/>
        <v>SICRO3 M2257</v>
      </c>
      <c r="B7374" s="3" t="s">
        <v>13112</v>
      </c>
      <c r="C7374" s="3" t="s">
        <v>13982</v>
      </c>
      <c r="D7374" s="2" t="s">
        <v>15654</v>
      </c>
      <c r="E7374" s="3" t="s">
        <v>13094</v>
      </c>
      <c r="G7374" s="61">
        <v>852570.87609999999</v>
      </c>
    </row>
    <row r="7375" spans="1:7" x14ac:dyDescent="0.2">
      <c r="A7375" s="1" t="str">
        <f t="shared" si="117"/>
        <v>SICRO3 M2258</v>
      </c>
      <c r="B7375" s="3" t="s">
        <v>13112</v>
      </c>
      <c r="C7375" s="3" t="s">
        <v>13983</v>
      </c>
      <c r="D7375" s="2" t="s">
        <v>15655</v>
      </c>
      <c r="E7375" s="3" t="s">
        <v>13094</v>
      </c>
      <c r="G7375" s="61">
        <v>1021329.6039</v>
      </c>
    </row>
    <row r="7376" spans="1:7" x14ac:dyDescent="0.2">
      <c r="A7376" s="1" t="str">
        <f t="shared" si="117"/>
        <v>SICRO3 M2259</v>
      </c>
      <c r="B7376" s="3" t="s">
        <v>13112</v>
      </c>
      <c r="C7376" s="3" t="s">
        <v>13984</v>
      </c>
      <c r="D7376" s="2" t="s">
        <v>15656</v>
      </c>
      <c r="E7376" s="3" t="s">
        <v>13094</v>
      </c>
      <c r="G7376" s="61">
        <v>840750.35349999997</v>
      </c>
    </row>
    <row r="7377" spans="1:7" x14ac:dyDescent="0.2">
      <c r="A7377" s="1" t="str">
        <f t="shared" si="117"/>
        <v>SICRO3 M2260</v>
      </c>
      <c r="B7377" s="3" t="s">
        <v>13112</v>
      </c>
      <c r="C7377" s="3" t="s">
        <v>13985</v>
      </c>
      <c r="D7377" s="2" t="s">
        <v>15657</v>
      </c>
      <c r="E7377" s="3" t="s">
        <v>13094</v>
      </c>
      <c r="G7377" s="61">
        <v>920850.35430000001</v>
      </c>
    </row>
    <row r="7378" spans="1:7" x14ac:dyDescent="0.2">
      <c r="A7378" s="1" t="str">
        <f t="shared" si="117"/>
        <v>SICRO3 M2261</v>
      </c>
      <c r="B7378" s="3" t="s">
        <v>13112</v>
      </c>
      <c r="C7378" s="3" t="s">
        <v>13986</v>
      </c>
      <c r="D7378" s="2" t="s">
        <v>15658</v>
      </c>
      <c r="E7378" s="3" t="s">
        <v>13094</v>
      </c>
      <c r="G7378" s="61">
        <v>1015464.7784</v>
      </c>
    </row>
    <row r="7379" spans="1:7" x14ac:dyDescent="0.2">
      <c r="A7379" s="1" t="str">
        <f t="shared" si="117"/>
        <v>SICRO3 M2262</v>
      </c>
      <c r="B7379" s="3" t="s">
        <v>13112</v>
      </c>
      <c r="C7379" s="3" t="s">
        <v>13987</v>
      </c>
      <c r="D7379" s="2" t="s">
        <v>15659</v>
      </c>
      <c r="E7379" s="3" t="s">
        <v>13094</v>
      </c>
      <c r="G7379" s="61">
        <v>737861.90379999997</v>
      </c>
    </row>
    <row r="7380" spans="1:7" x14ac:dyDescent="0.2">
      <c r="A7380" s="1" t="str">
        <f t="shared" si="117"/>
        <v>SICRO3 M2263</v>
      </c>
      <c r="B7380" s="3" t="s">
        <v>13112</v>
      </c>
      <c r="C7380" s="3" t="s">
        <v>13988</v>
      </c>
      <c r="D7380" s="2" t="s">
        <v>15660</v>
      </c>
      <c r="E7380" s="3" t="s">
        <v>13094</v>
      </c>
      <c r="G7380" s="61">
        <v>1219384.7771999999</v>
      </c>
    </row>
    <row r="7381" spans="1:7" x14ac:dyDescent="0.2">
      <c r="A7381" s="1" t="str">
        <f t="shared" si="117"/>
        <v>SICRO3 M2264</v>
      </c>
      <c r="B7381" s="3" t="s">
        <v>13112</v>
      </c>
      <c r="C7381" s="3" t="s">
        <v>13989</v>
      </c>
      <c r="D7381" s="2" t="s">
        <v>15661</v>
      </c>
      <c r="E7381" s="3" t="s">
        <v>13094</v>
      </c>
      <c r="G7381" s="61">
        <v>606274.54980000004</v>
      </c>
    </row>
    <row r="7382" spans="1:7" x14ac:dyDescent="0.2">
      <c r="A7382" s="1" t="str">
        <f t="shared" si="117"/>
        <v>SICRO3 M2265</v>
      </c>
      <c r="B7382" s="3" t="s">
        <v>13112</v>
      </c>
      <c r="C7382" s="3" t="s">
        <v>13990</v>
      </c>
      <c r="D7382" s="2" t="s">
        <v>15662</v>
      </c>
      <c r="E7382" s="3" t="s">
        <v>13094</v>
      </c>
      <c r="G7382" s="61">
        <v>666316.82350000006</v>
      </c>
    </row>
    <row r="7383" spans="1:7" x14ac:dyDescent="0.2">
      <c r="A7383" s="1" t="str">
        <f t="shared" si="117"/>
        <v>SICRO3 M2266</v>
      </c>
      <c r="B7383" s="3" t="s">
        <v>13112</v>
      </c>
      <c r="C7383" s="3" t="s">
        <v>13991</v>
      </c>
      <c r="D7383" s="2" t="s">
        <v>15663</v>
      </c>
      <c r="E7383" s="3" t="s">
        <v>13094</v>
      </c>
      <c r="G7383" s="61">
        <v>732363.45250000001</v>
      </c>
    </row>
    <row r="7384" spans="1:7" x14ac:dyDescent="0.2">
      <c r="A7384" s="1" t="str">
        <f t="shared" si="117"/>
        <v>SICRO3 M2267</v>
      </c>
      <c r="B7384" s="3" t="s">
        <v>13112</v>
      </c>
      <c r="C7384" s="3" t="s">
        <v>13992</v>
      </c>
      <c r="D7384" s="2" t="s">
        <v>15664</v>
      </c>
      <c r="E7384" s="3" t="s">
        <v>13094</v>
      </c>
      <c r="G7384" s="61">
        <v>807940.20259999996</v>
      </c>
    </row>
    <row r="7385" spans="1:7" x14ac:dyDescent="0.2">
      <c r="A7385" s="1" t="str">
        <f t="shared" si="117"/>
        <v>SICRO3 M2268</v>
      </c>
      <c r="B7385" s="3" t="s">
        <v>13112</v>
      </c>
      <c r="C7385" s="3" t="s">
        <v>13993</v>
      </c>
      <c r="D7385" s="2" t="s">
        <v>15665</v>
      </c>
      <c r="E7385" s="3" t="s">
        <v>13094</v>
      </c>
      <c r="G7385" s="61">
        <v>766669.77800000005</v>
      </c>
    </row>
    <row r="7386" spans="1:7" x14ac:dyDescent="0.2">
      <c r="A7386" s="1" t="str">
        <f t="shared" si="117"/>
        <v>SICRO3 M2269</v>
      </c>
      <c r="B7386" s="3" t="s">
        <v>13112</v>
      </c>
      <c r="C7386" s="3" t="s">
        <v>13994</v>
      </c>
      <c r="D7386" s="2" t="s">
        <v>15666</v>
      </c>
      <c r="E7386" s="3" t="s">
        <v>13094</v>
      </c>
      <c r="G7386" s="61">
        <v>845677.12950000004</v>
      </c>
    </row>
    <row r="7387" spans="1:7" x14ac:dyDescent="0.2">
      <c r="A7387" s="1" t="str">
        <f t="shared" si="117"/>
        <v>SICRO3 M2270</v>
      </c>
      <c r="B7387" s="3" t="s">
        <v>13112</v>
      </c>
      <c r="C7387" s="3" t="s">
        <v>13995</v>
      </c>
      <c r="D7387" s="2" t="s">
        <v>15667</v>
      </c>
      <c r="E7387" s="3" t="s">
        <v>13094</v>
      </c>
      <c r="G7387" s="61">
        <v>929367.21389999997</v>
      </c>
    </row>
    <row r="7388" spans="1:7" x14ac:dyDescent="0.2">
      <c r="A7388" s="1" t="str">
        <f t="shared" si="117"/>
        <v>SICRO3 M2271</v>
      </c>
      <c r="B7388" s="3" t="s">
        <v>13112</v>
      </c>
      <c r="C7388" s="3" t="s">
        <v>13996</v>
      </c>
      <c r="D7388" s="2" t="s">
        <v>15668</v>
      </c>
      <c r="E7388" s="3" t="s">
        <v>13094</v>
      </c>
      <c r="G7388" s="61">
        <v>1018328.9007999999</v>
      </c>
    </row>
    <row r="7389" spans="1:7" x14ac:dyDescent="0.2">
      <c r="A7389" s="1" t="str">
        <f t="shared" si="117"/>
        <v>SICRO3 M2272</v>
      </c>
      <c r="B7389" s="3" t="s">
        <v>13112</v>
      </c>
      <c r="C7389" s="3" t="s">
        <v>13997</v>
      </c>
      <c r="D7389" s="2" t="s">
        <v>15669</v>
      </c>
      <c r="E7389" s="3" t="s">
        <v>13094</v>
      </c>
      <c r="G7389" s="61">
        <v>1232733.3258</v>
      </c>
    </row>
    <row r="7390" spans="1:7" x14ac:dyDescent="0.2">
      <c r="A7390" s="1" t="str">
        <f t="shared" si="117"/>
        <v>SICRO3 M2273</v>
      </c>
      <c r="B7390" s="3" t="s">
        <v>13112</v>
      </c>
      <c r="C7390" s="3" t="s">
        <v>13998</v>
      </c>
      <c r="D7390" s="2" t="s">
        <v>15670</v>
      </c>
      <c r="E7390" s="3" t="s">
        <v>13094</v>
      </c>
      <c r="G7390" s="61">
        <v>1007198.275</v>
      </c>
    </row>
    <row r="7391" spans="1:7" x14ac:dyDescent="0.2">
      <c r="A7391" s="1" t="str">
        <f t="shared" si="117"/>
        <v>SICRO3 M2274</v>
      </c>
      <c r="B7391" s="3" t="s">
        <v>13112</v>
      </c>
      <c r="C7391" s="3" t="s">
        <v>13999</v>
      </c>
      <c r="D7391" s="2" t="s">
        <v>15671</v>
      </c>
      <c r="E7391" s="3" t="s">
        <v>13094</v>
      </c>
      <c r="G7391" s="61">
        <v>1103943.0996999999</v>
      </c>
    </row>
    <row r="7392" spans="1:7" x14ac:dyDescent="0.2">
      <c r="A7392" s="1" t="str">
        <f t="shared" si="117"/>
        <v>SICRO3 M2275</v>
      </c>
      <c r="B7392" s="3" t="s">
        <v>13112</v>
      </c>
      <c r="C7392" s="3" t="s">
        <v>14000</v>
      </c>
      <c r="D7392" s="2" t="s">
        <v>15672</v>
      </c>
      <c r="E7392" s="3" t="s">
        <v>13094</v>
      </c>
      <c r="G7392" s="61">
        <v>1219449.226</v>
      </c>
    </row>
    <row r="7393" spans="1:7" x14ac:dyDescent="0.2">
      <c r="A7393" s="1" t="str">
        <f t="shared" si="117"/>
        <v>SICRO3 M2276</v>
      </c>
      <c r="B7393" s="3" t="s">
        <v>13112</v>
      </c>
      <c r="C7393" s="3" t="s">
        <v>14001</v>
      </c>
      <c r="D7393" s="2" t="s">
        <v>15673</v>
      </c>
      <c r="E7393" s="3" t="s">
        <v>13095</v>
      </c>
      <c r="G7393" s="61">
        <v>381.04</v>
      </c>
    </row>
    <row r="7394" spans="1:7" x14ac:dyDescent="0.2">
      <c r="A7394" s="1" t="str">
        <f t="shared" si="117"/>
        <v>SICRO3 M2277</v>
      </c>
      <c r="B7394" s="3" t="s">
        <v>13112</v>
      </c>
      <c r="C7394" s="3" t="s">
        <v>14002</v>
      </c>
      <c r="D7394" s="2" t="s">
        <v>15674</v>
      </c>
      <c r="E7394" s="3" t="s">
        <v>13094</v>
      </c>
      <c r="G7394" s="61">
        <v>1461067.1246</v>
      </c>
    </row>
    <row r="7395" spans="1:7" x14ac:dyDescent="0.2">
      <c r="A7395" s="1" t="str">
        <f t="shared" si="117"/>
        <v>SICRO3 M2281</v>
      </c>
      <c r="B7395" s="3" t="s">
        <v>13112</v>
      </c>
      <c r="C7395" s="3" t="s">
        <v>14003</v>
      </c>
      <c r="D7395" s="2" t="s">
        <v>15675</v>
      </c>
      <c r="E7395" s="3" t="s">
        <v>13094</v>
      </c>
      <c r="G7395" s="61">
        <v>418.65679999999998</v>
      </c>
    </row>
    <row r="7396" spans="1:7" x14ac:dyDescent="0.2">
      <c r="A7396" s="1" t="str">
        <f t="shared" si="117"/>
        <v>SICRO3 M2282</v>
      </c>
      <c r="B7396" s="3" t="s">
        <v>13112</v>
      </c>
      <c r="C7396" s="3" t="s">
        <v>14004</v>
      </c>
      <c r="D7396" s="2" t="s">
        <v>15676</v>
      </c>
      <c r="E7396" s="3" t="s">
        <v>13094</v>
      </c>
      <c r="G7396" s="61">
        <v>245.48859999999999</v>
      </c>
    </row>
    <row r="7397" spans="1:7" x14ac:dyDescent="0.2">
      <c r="A7397" s="1" t="str">
        <f t="shared" si="117"/>
        <v>SICRO3 M2284</v>
      </c>
      <c r="B7397" s="3" t="s">
        <v>13112</v>
      </c>
      <c r="C7397" s="3" t="s">
        <v>14005</v>
      </c>
      <c r="D7397" s="2" t="s">
        <v>15677</v>
      </c>
      <c r="E7397" s="3" t="s">
        <v>13095</v>
      </c>
      <c r="G7397" s="61">
        <v>794.91740000000004</v>
      </c>
    </row>
    <row r="7398" spans="1:7" x14ac:dyDescent="0.2">
      <c r="A7398" s="1" t="str">
        <f t="shared" si="117"/>
        <v>SICRO3 M2285</v>
      </c>
      <c r="B7398" s="3" t="s">
        <v>13112</v>
      </c>
      <c r="C7398" s="3" t="s">
        <v>14006</v>
      </c>
      <c r="D7398" s="2" t="s">
        <v>15678</v>
      </c>
      <c r="E7398" s="3" t="s">
        <v>13095</v>
      </c>
      <c r="G7398" s="61">
        <v>648.22239999999999</v>
      </c>
    </row>
    <row r="7399" spans="1:7" x14ac:dyDescent="0.2">
      <c r="A7399" s="1" t="str">
        <f t="shared" si="117"/>
        <v>SICRO3 M2292</v>
      </c>
      <c r="B7399" s="3" t="s">
        <v>13112</v>
      </c>
      <c r="C7399" s="3" t="s">
        <v>14007</v>
      </c>
      <c r="D7399" s="2" t="s">
        <v>15679</v>
      </c>
      <c r="E7399" s="3" t="s">
        <v>13094</v>
      </c>
      <c r="G7399" s="61">
        <v>705983.68059999996</v>
      </c>
    </row>
    <row r="7400" spans="1:7" x14ac:dyDescent="0.2">
      <c r="A7400" s="1" t="str">
        <f t="shared" si="117"/>
        <v>SICRO3 M2293</v>
      </c>
      <c r="B7400" s="3" t="s">
        <v>13112</v>
      </c>
      <c r="C7400" s="3" t="s">
        <v>14008</v>
      </c>
      <c r="D7400" s="2" t="s">
        <v>15680</v>
      </c>
      <c r="E7400" s="3" t="s">
        <v>13094</v>
      </c>
      <c r="G7400" s="61">
        <v>776203.35869999998</v>
      </c>
    </row>
    <row r="7401" spans="1:7" x14ac:dyDescent="0.2">
      <c r="A7401" s="1" t="str">
        <f t="shared" si="117"/>
        <v>SICRO3 M2294</v>
      </c>
      <c r="B7401" s="3" t="s">
        <v>13112</v>
      </c>
      <c r="C7401" s="3" t="s">
        <v>14009</v>
      </c>
      <c r="D7401" s="2" t="s">
        <v>15681</v>
      </c>
      <c r="E7401" s="3" t="s">
        <v>13094</v>
      </c>
      <c r="G7401" s="61">
        <v>932580.00379999995</v>
      </c>
    </row>
    <row r="7402" spans="1:7" x14ac:dyDescent="0.2">
      <c r="A7402" s="1" t="str">
        <f t="shared" si="117"/>
        <v>SICRO3 M2298</v>
      </c>
      <c r="B7402" s="3" t="s">
        <v>13112</v>
      </c>
      <c r="C7402" s="3" t="s">
        <v>14010</v>
      </c>
      <c r="D7402" s="2" t="s">
        <v>15682</v>
      </c>
      <c r="E7402" s="3" t="s">
        <v>13094</v>
      </c>
      <c r="G7402" s="61">
        <v>886655.20209999999</v>
      </c>
    </row>
    <row r="7403" spans="1:7" x14ac:dyDescent="0.2">
      <c r="A7403" s="1" t="str">
        <f t="shared" si="117"/>
        <v>SICRO3 M2299</v>
      </c>
      <c r="B7403" s="3" t="s">
        <v>13112</v>
      </c>
      <c r="C7403" s="3" t="s">
        <v>14011</v>
      </c>
      <c r="D7403" s="2" t="s">
        <v>15683</v>
      </c>
      <c r="E7403" s="3" t="s">
        <v>13094</v>
      </c>
      <c r="G7403" s="61">
        <v>974752.92879999999</v>
      </c>
    </row>
    <row r="7404" spans="1:7" x14ac:dyDescent="0.2">
      <c r="A7404" s="1" t="str">
        <f t="shared" ref="A7404:A7467" si="118">CONCATENATE($B7404," ",$C7404)</f>
        <v>SICRO3 M2300</v>
      </c>
      <c r="B7404" s="3" t="s">
        <v>13112</v>
      </c>
      <c r="C7404" s="3" t="s">
        <v>14012</v>
      </c>
      <c r="D7404" s="2" t="s">
        <v>15684</v>
      </c>
      <c r="E7404" s="3" t="s">
        <v>13094</v>
      </c>
      <c r="G7404" s="61">
        <v>1071660.1381999999</v>
      </c>
    </row>
    <row r="7405" spans="1:7" x14ac:dyDescent="0.2">
      <c r="A7405" s="1" t="str">
        <f t="shared" si="118"/>
        <v>SICRO3 M2301</v>
      </c>
      <c r="B7405" s="3" t="s">
        <v>13112</v>
      </c>
      <c r="C7405" s="3" t="s">
        <v>14013</v>
      </c>
      <c r="D7405" s="2" t="s">
        <v>15685</v>
      </c>
      <c r="E7405" s="3" t="s">
        <v>13094</v>
      </c>
      <c r="G7405" s="61">
        <v>1290536.06</v>
      </c>
    </row>
    <row r="7406" spans="1:7" x14ac:dyDescent="0.2">
      <c r="A7406" s="1" t="str">
        <f t="shared" si="118"/>
        <v>SICRO3 M2303</v>
      </c>
      <c r="B7406" s="3" t="s">
        <v>13112</v>
      </c>
      <c r="C7406" s="3" t="s">
        <v>14014</v>
      </c>
      <c r="D7406" s="2" t="s">
        <v>15686</v>
      </c>
      <c r="E7406" s="3" t="s">
        <v>13094</v>
      </c>
      <c r="G7406" s="61">
        <v>536.70190000000002</v>
      </c>
    </row>
    <row r="7407" spans="1:7" x14ac:dyDescent="0.2">
      <c r="A7407" s="1" t="str">
        <f t="shared" si="118"/>
        <v>SICRO3 M2304</v>
      </c>
      <c r="B7407" s="3" t="s">
        <v>13112</v>
      </c>
      <c r="C7407" s="3" t="s">
        <v>14015</v>
      </c>
      <c r="D7407" s="2" t="s">
        <v>15687</v>
      </c>
      <c r="E7407" s="3" t="s">
        <v>13094</v>
      </c>
      <c r="G7407" s="61">
        <v>1850.8997999999999</v>
      </c>
    </row>
    <row r="7408" spans="1:7" x14ac:dyDescent="0.2">
      <c r="A7408" s="1" t="str">
        <f t="shared" si="118"/>
        <v>SICRO3 M2308</v>
      </c>
      <c r="B7408" s="3" t="s">
        <v>13112</v>
      </c>
      <c r="C7408" s="3" t="s">
        <v>14016</v>
      </c>
      <c r="D7408" s="2" t="s">
        <v>15688</v>
      </c>
      <c r="E7408" s="3" t="s">
        <v>13094</v>
      </c>
      <c r="G7408" s="61">
        <v>450</v>
      </c>
    </row>
    <row r="7409" spans="1:7" x14ac:dyDescent="0.2">
      <c r="A7409" s="1" t="str">
        <f t="shared" si="118"/>
        <v>SICRO3 M2313</v>
      </c>
      <c r="B7409" s="3" t="s">
        <v>13112</v>
      </c>
      <c r="C7409" s="3" t="s">
        <v>14017</v>
      </c>
      <c r="D7409" s="2" t="s">
        <v>15689</v>
      </c>
      <c r="E7409" s="3" t="s">
        <v>13094</v>
      </c>
      <c r="G7409" s="61">
        <v>813162.50009999995</v>
      </c>
    </row>
    <row r="7410" spans="1:7" x14ac:dyDescent="0.2">
      <c r="A7410" s="1" t="str">
        <f t="shared" si="118"/>
        <v>SICRO3 M2314</v>
      </c>
      <c r="B7410" s="3" t="s">
        <v>13112</v>
      </c>
      <c r="C7410" s="3" t="s">
        <v>14018</v>
      </c>
      <c r="D7410" s="2" t="s">
        <v>15690</v>
      </c>
      <c r="E7410" s="3" t="s">
        <v>13094</v>
      </c>
      <c r="G7410" s="61">
        <v>893910.82799999998</v>
      </c>
    </row>
    <row r="7411" spans="1:7" x14ac:dyDescent="0.2">
      <c r="A7411" s="1" t="str">
        <f t="shared" si="118"/>
        <v>SICRO3 M2316</v>
      </c>
      <c r="B7411" s="3" t="s">
        <v>13112</v>
      </c>
      <c r="C7411" s="3" t="s">
        <v>14019</v>
      </c>
      <c r="D7411" s="2" t="s">
        <v>15691</v>
      </c>
      <c r="E7411" s="3" t="s">
        <v>13094</v>
      </c>
      <c r="G7411" s="61">
        <v>1071557.0204</v>
      </c>
    </row>
    <row r="7412" spans="1:7" ht="22.5" x14ac:dyDescent="0.2">
      <c r="A7412" s="1" t="str">
        <f t="shared" si="118"/>
        <v>SICRO3 M2317</v>
      </c>
      <c r="B7412" s="3" t="s">
        <v>13112</v>
      </c>
      <c r="C7412" s="3" t="s">
        <v>14020</v>
      </c>
      <c r="D7412" s="2" t="s">
        <v>15692</v>
      </c>
      <c r="E7412" s="3" t="s">
        <v>13095</v>
      </c>
      <c r="G7412" s="61">
        <v>458.8349</v>
      </c>
    </row>
    <row r="7413" spans="1:7" ht="22.5" x14ac:dyDescent="0.2">
      <c r="A7413" s="1" t="str">
        <f t="shared" si="118"/>
        <v>SICRO3 M2318</v>
      </c>
      <c r="B7413" s="3" t="s">
        <v>13112</v>
      </c>
      <c r="C7413" s="3" t="s">
        <v>14021</v>
      </c>
      <c r="D7413" s="2" t="s">
        <v>15693</v>
      </c>
      <c r="E7413" s="3" t="s">
        <v>13095</v>
      </c>
      <c r="G7413" s="61">
        <v>568.80110000000002</v>
      </c>
    </row>
    <row r="7414" spans="1:7" ht="22.5" x14ac:dyDescent="0.2">
      <c r="A7414" s="1" t="str">
        <f t="shared" si="118"/>
        <v>SICRO3 M2319</v>
      </c>
      <c r="B7414" s="3" t="s">
        <v>13112</v>
      </c>
      <c r="C7414" s="3" t="s">
        <v>14022</v>
      </c>
      <c r="D7414" s="2" t="s">
        <v>15694</v>
      </c>
      <c r="E7414" s="3" t="s">
        <v>13095</v>
      </c>
      <c r="G7414" s="61">
        <v>822.94809999999995</v>
      </c>
    </row>
    <row r="7415" spans="1:7" ht="22.5" x14ac:dyDescent="0.2">
      <c r="A7415" s="1" t="str">
        <f t="shared" si="118"/>
        <v>SICRO3 M2320</v>
      </c>
      <c r="B7415" s="3" t="s">
        <v>13112</v>
      </c>
      <c r="C7415" s="3" t="s">
        <v>14023</v>
      </c>
      <c r="D7415" s="2" t="s">
        <v>15695</v>
      </c>
      <c r="E7415" s="3" t="s">
        <v>13095</v>
      </c>
      <c r="G7415" s="61">
        <v>1227.4480000000001</v>
      </c>
    </row>
    <row r="7416" spans="1:7" ht="22.5" x14ac:dyDescent="0.2">
      <c r="A7416" s="1" t="str">
        <f t="shared" si="118"/>
        <v>SICRO3 M2321</v>
      </c>
      <c r="B7416" s="3" t="s">
        <v>13112</v>
      </c>
      <c r="C7416" s="3" t="s">
        <v>14024</v>
      </c>
      <c r="D7416" s="2" t="s">
        <v>15696</v>
      </c>
      <c r="E7416" s="3" t="s">
        <v>13095</v>
      </c>
      <c r="G7416" s="61">
        <v>1555.4844000000001</v>
      </c>
    </row>
    <row r="7417" spans="1:7" ht="22.5" x14ac:dyDescent="0.2">
      <c r="A7417" s="1" t="str">
        <f t="shared" si="118"/>
        <v>SICRO3 M2322</v>
      </c>
      <c r="B7417" s="3" t="s">
        <v>13112</v>
      </c>
      <c r="C7417" s="3" t="s">
        <v>14025</v>
      </c>
      <c r="D7417" s="2" t="s">
        <v>15697</v>
      </c>
      <c r="E7417" s="3" t="s">
        <v>13095</v>
      </c>
      <c r="G7417" s="61">
        <v>3037.8270000000002</v>
      </c>
    </row>
    <row r="7418" spans="1:7" x14ac:dyDescent="0.2">
      <c r="A7418" s="1" t="str">
        <f t="shared" si="118"/>
        <v>SICRO3 M2325</v>
      </c>
      <c r="B7418" s="3" t="s">
        <v>13112</v>
      </c>
      <c r="C7418" s="3" t="s">
        <v>14026</v>
      </c>
      <c r="D7418" s="2" t="s">
        <v>15698</v>
      </c>
      <c r="E7418" s="3" t="s">
        <v>13094</v>
      </c>
      <c r="G7418" s="61">
        <v>53.0351</v>
      </c>
    </row>
    <row r="7419" spans="1:7" x14ac:dyDescent="0.2">
      <c r="A7419" s="1" t="str">
        <f t="shared" si="118"/>
        <v>SICRO3 M2326</v>
      </c>
      <c r="B7419" s="3" t="s">
        <v>13112</v>
      </c>
      <c r="C7419" s="3" t="s">
        <v>14027</v>
      </c>
      <c r="D7419" s="2" t="s">
        <v>15699</v>
      </c>
      <c r="E7419" s="3" t="s">
        <v>13094</v>
      </c>
      <c r="G7419" s="61">
        <v>77.290400000000005</v>
      </c>
    </row>
    <row r="7420" spans="1:7" x14ac:dyDescent="0.2">
      <c r="A7420" s="1" t="str">
        <f t="shared" si="118"/>
        <v>SICRO3 M2327</v>
      </c>
      <c r="B7420" s="3" t="s">
        <v>13112</v>
      </c>
      <c r="C7420" s="3" t="s">
        <v>14028</v>
      </c>
      <c r="D7420" s="2" t="s">
        <v>15700</v>
      </c>
      <c r="E7420" s="3" t="s">
        <v>13094</v>
      </c>
      <c r="G7420" s="61">
        <v>78.88</v>
      </c>
    </row>
    <row r="7421" spans="1:7" x14ac:dyDescent="0.2">
      <c r="A7421" s="1" t="str">
        <f t="shared" si="118"/>
        <v>SICRO3 M2328</v>
      </c>
      <c r="B7421" s="3" t="s">
        <v>13112</v>
      </c>
      <c r="C7421" s="3" t="s">
        <v>14029</v>
      </c>
      <c r="D7421" s="2" t="s">
        <v>15701</v>
      </c>
      <c r="E7421" s="3" t="s">
        <v>13094</v>
      </c>
      <c r="G7421" s="61">
        <v>90.47</v>
      </c>
    </row>
    <row r="7422" spans="1:7" x14ac:dyDescent="0.2">
      <c r="A7422" s="1" t="str">
        <f t="shared" si="118"/>
        <v>SICRO3 M2329</v>
      </c>
      <c r="B7422" s="3" t="s">
        <v>13112</v>
      </c>
      <c r="C7422" s="3" t="s">
        <v>14030</v>
      </c>
      <c r="D7422" s="2" t="s">
        <v>15702</v>
      </c>
      <c r="E7422" s="3" t="s">
        <v>13094</v>
      </c>
      <c r="G7422" s="61">
        <v>99.75</v>
      </c>
    </row>
    <row r="7423" spans="1:7" x14ac:dyDescent="0.2">
      <c r="A7423" s="1" t="str">
        <f t="shared" si="118"/>
        <v>SICRO3 M2330</v>
      </c>
      <c r="B7423" s="3" t="s">
        <v>13112</v>
      </c>
      <c r="C7423" s="3" t="s">
        <v>14031</v>
      </c>
      <c r="D7423" s="2" t="s">
        <v>15703</v>
      </c>
      <c r="E7423" s="3" t="s">
        <v>13094</v>
      </c>
      <c r="G7423" s="61">
        <v>109.02</v>
      </c>
    </row>
    <row r="7424" spans="1:7" x14ac:dyDescent="0.2">
      <c r="A7424" s="1" t="str">
        <f t="shared" si="118"/>
        <v>SICRO3 M2331</v>
      </c>
      <c r="B7424" s="3" t="s">
        <v>13112</v>
      </c>
      <c r="C7424" s="3" t="s">
        <v>14032</v>
      </c>
      <c r="D7424" s="2" t="s">
        <v>15704</v>
      </c>
      <c r="E7424" s="3" t="s">
        <v>13094</v>
      </c>
      <c r="G7424" s="61">
        <v>119.36</v>
      </c>
    </row>
    <row r="7425" spans="1:7" x14ac:dyDescent="0.2">
      <c r="A7425" s="1" t="str">
        <f t="shared" si="118"/>
        <v>SICRO3 M2332</v>
      </c>
      <c r="B7425" s="3" t="s">
        <v>13112</v>
      </c>
      <c r="C7425" s="3" t="s">
        <v>14033</v>
      </c>
      <c r="D7425" s="2" t="s">
        <v>15705</v>
      </c>
      <c r="E7425" s="3" t="s">
        <v>13094</v>
      </c>
      <c r="G7425" s="61">
        <v>132.22</v>
      </c>
    </row>
    <row r="7426" spans="1:7" x14ac:dyDescent="0.2">
      <c r="A7426" s="1" t="str">
        <f t="shared" si="118"/>
        <v>SICRO3 M2333</v>
      </c>
      <c r="B7426" s="3" t="s">
        <v>13112</v>
      </c>
      <c r="C7426" s="3" t="s">
        <v>14034</v>
      </c>
      <c r="D7426" s="2" t="s">
        <v>15706</v>
      </c>
      <c r="E7426" s="3" t="s">
        <v>13094</v>
      </c>
      <c r="G7426" s="61">
        <v>149.53</v>
      </c>
    </row>
    <row r="7427" spans="1:7" x14ac:dyDescent="0.2">
      <c r="A7427" s="1" t="str">
        <f t="shared" si="118"/>
        <v>SICRO3 M2334</v>
      </c>
      <c r="B7427" s="3" t="s">
        <v>13112</v>
      </c>
      <c r="C7427" s="3" t="s">
        <v>14035</v>
      </c>
      <c r="D7427" s="2" t="s">
        <v>15707</v>
      </c>
      <c r="E7427" s="3" t="s">
        <v>13094</v>
      </c>
      <c r="G7427" s="61">
        <v>530.86850000000004</v>
      </c>
    </row>
    <row r="7428" spans="1:7" ht="22.5" x14ac:dyDescent="0.2">
      <c r="A7428" s="1" t="str">
        <f t="shared" si="118"/>
        <v>SICRO3 M2352</v>
      </c>
      <c r="B7428" s="3" t="s">
        <v>13112</v>
      </c>
      <c r="C7428" s="3" t="s">
        <v>14036</v>
      </c>
      <c r="D7428" s="2" t="s">
        <v>15708</v>
      </c>
      <c r="E7428" s="3" t="s">
        <v>13094</v>
      </c>
      <c r="G7428" s="61">
        <v>1434.98</v>
      </c>
    </row>
    <row r="7429" spans="1:7" ht="22.5" x14ac:dyDescent="0.2">
      <c r="A7429" s="1" t="str">
        <f t="shared" si="118"/>
        <v>SICRO3 M2353</v>
      </c>
      <c r="B7429" s="3" t="s">
        <v>13112</v>
      </c>
      <c r="C7429" s="3" t="s">
        <v>14037</v>
      </c>
      <c r="D7429" s="2" t="s">
        <v>15709</v>
      </c>
      <c r="E7429" s="3" t="s">
        <v>13094</v>
      </c>
      <c r="G7429" s="61">
        <v>1419.61</v>
      </c>
    </row>
    <row r="7430" spans="1:7" ht="22.5" x14ac:dyDescent="0.2">
      <c r="A7430" s="1" t="str">
        <f t="shared" si="118"/>
        <v>SICRO3 M2354</v>
      </c>
      <c r="B7430" s="3" t="s">
        <v>13112</v>
      </c>
      <c r="C7430" s="3" t="s">
        <v>14038</v>
      </c>
      <c r="D7430" s="2" t="s">
        <v>15710</v>
      </c>
      <c r="E7430" s="3" t="s">
        <v>13094</v>
      </c>
      <c r="G7430" s="61">
        <v>1486.34</v>
      </c>
    </row>
    <row r="7431" spans="1:7" ht="22.5" x14ac:dyDescent="0.2">
      <c r="A7431" s="1" t="str">
        <f t="shared" si="118"/>
        <v>SICRO3 M2355</v>
      </c>
      <c r="B7431" s="3" t="s">
        <v>13112</v>
      </c>
      <c r="C7431" s="3" t="s">
        <v>14039</v>
      </c>
      <c r="D7431" s="2" t="s">
        <v>15711</v>
      </c>
      <c r="E7431" s="3" t="s">
        <v>13094</v>
      </c>
      <c r="G7431" s="61">
        <v>1435.12</v>
      </c>
    </row>
    <row r="7432" spans="1:7" x14ac:dyDescent="0.2">
      <c r="A7432" s="1" t="str">
        <f t="shared" si="118"/>
        <v>SICRO3 M2356</v>
      </c>
      <c r="B7432" s="3" t="s">
        <v>13112</v>
      </c>
      <c r="C7432" s="3" t="s">
        <v>14040</v>
      </c>
      <c r="D7432" s="2" t="s">
        <v>15712</v>
      </c>
      <c r="E7432" s="3" t="s">
        <v>13097</v>
      </c>
      <c r="G7432" s="61">
        <v>118.6379</v>
      </c>
    </row>
    <row r="7433" spans="1:7" x14ac:dyDescent="0.2">
      <c r="A7433" s="1" t="str">
        <f t="shared" si="118"/>
        <v>SICRO3 M2358</v>
      </c>
      <c r="B7433" s="3" t="s">
        <v>13112</v>
      </c>
      <c r="C7433" s="3" t="s">
        <v>14041</v>
      </c>
      <c r="D7433" s="2" t="s">
        <v>15713</v>
      </c>
      <c r="E7433" s="3" t="s">
        <v>13094</v>
      </c>
      <c r="G7433" s="61">
        <v>10.077999999999999</v>
      </c>
    </row>
    <row r="7434" spans="1:7" x14ac:dyDescent="0.2">
      <c r="A7434" s="1" t="str">
        <f t="shared" si="118"/>
        <v>SICRO3 M2364</v>
      </c>
      <c r="B7434" s="3" t="s">
        <v>13112</v>
      </c>
      <c r="C7434" s="3" t="s">
        <v>14042</v>
      </c>
      <c r="D7434" s="2" t="s">
        <v>15714</v>
      </c>
      <c r="E7434" s="3" t="s">
        <v>13094</v>
      </c>
      <c r="G7434" s="61">
        <v>1354.2283</v>
      </c>
    </row>
    <row r="7435" spans="1:7" x14ac:dyDescent="0.2">
      <c r="A7435" s="1" t="str">
        <f t="shared" si="118"/>
        <v>SICRO3 M2365</v>
      </c>
      <c r="B7435" s="3" t="s">
        <v>13112</v>
      </c>
      <c r="C7435" s="3" t="s">
        <v>14043</v>
      </c>
      <c r="D7435" s="2" t="s">
        <v>15715</v>
      </c>
      <c r="E7435" s="3" t="s">
        <v>13094</v>
      </c>
      <c r="G7435" s="61">
        <v>24.584499999999998</v>
      </c>
    </row>
    <row r="7436" spans="1:7" x14ac:dyDescent="0.2">
      <c r="A7436" s="1" t="str">
        <f t="shared" si="118"/>
        <v>SICRO3 M2370</v>
      </c>
      <c r="B7436" s="3" t="s">
        <v>13112</v>
      </c>
      <c r="C7436" s="3" t="s">
        <v>14044</v>
      </c>
      <c r="D7436" s="2" t="s">
        <v>15716</v>
      </c>
      <c r="E7436" s="3" t="s">
        <v>13097</v>
      </c>
      <c r="G7436" s="61">
        <v>3383.9223000000002</v>
      </c>
    </row>
    <row r="7437" spans="1:7" x14ac:dyDescent="0.2">
      <c r="A7437" s="1" t="str">
        <f t="shared" si="118"/>
        <v>SICRO3 M2379</v>
      </c>
      <c r="B7437" s="3" t="s">
        <v>13112</v>
      </c>
      <c r="C7437" s="3" t="s">
        <v>14045</v>
      </c>
      <c r="D7437" s="2" t="s">
        <v>15717</v>
      </c>
      <c r="E7437" s="3" t="s">
        <v>13094</v>
      </c>
      <c r="G7437" s="61">
        <v>1058.6370999999999</v>
      </c>
    </row>
    <row r="7438" spans="1:7" x14ac:dyDescent="0.2">
      <c r="A7438" s="1" t="str">
        <f t="shared" si="118"/>
        <v>SICRO3 M2383</v>
      </c>
      <c r="B7438" s="3" t="s">
        <v>13112</v>
      </c>
      <c r="C7438" s="3" t="s">
        <v>14046</v>
      </c>
      <c r="D7438" s="2" t="s">
        <v>15718</v>
      </c>
      <c r="E7438" s="3" t="s">
        <v>13095</v>
      </c>
      <c r="G7438" s="61">
        <v>472.82029999999997</v>
      </c>
    </row>
    <row r="7439" spans="1:7" x14ac:dyDescent="0.2">
      <c r="A7439" s="1" t="str">
        <f t="shared" si="118"/>
        <v>SICRO3 M2386</v>
      </c>
      <c r="B7439" s="3" t="s">
        <v>13112</v>
      </c>
      <c r="C7439" s="3" t="s">
        <v>14047</v>
      </c>
      <c r="D7439" s="2" t="s">
        <v>15719</v>
      </c>
      <c r="E7439" s="3" t="s">
        <v>13095</v>
      </c>
      <c r="G7439" s="61">
        <v>4.4569000000000001</v>
      </c>
    </row>
    <row r="7440" spans="1:7" x14ac:dyDescent="0.2">
      <c r="A7440" s="1" t="str">
        <f t="shared" si="118"/>
        <v>SICRO3 M2388</v>
      </c>
      <c r="B7440" s="3" t="s">
        <v>13112</v>
      </c>
      <c r="C7440" s="3" t="s">
        <v>14048</v>
      </c>
      <c r="D7440" s="2" t="s">
        <v>15720</v>
      </c>
      <c r="E7440" s="3" t="s">
        <v>13094</v>
      </c>
      <c r="G7440" s="61">
        <v>39.938099999999999</v>
      </c>
    </row>
    <row r="7441" spans="1:7" x14ac:dyDescent="0.2">
      <c r="A7441" s="1" t="str">
        <f t="shared" si="118"/>
        <v>SICRO3 M2389</v>
      </c>
      <c r="B7441" s="3" t="s">
        <v>13112</v>
      </c>
      <c r="C7441" s="3" t="s">
        <v>14049</v>
      </c>
      <c r="D7441" s="2" t="s">
        <v>15721</v>
      </c>
      <c r="E7441" s="3" t="s">
        <v>13094</v>
      </c>
      <c r="G7441" s="61">
        <v>83.453699999999998</v>
      </c>
    </row>
    <row r="7442" spans="1:7" x14ac:dyDescent="0.2">
      <c r="A7442" s="1" t="str">
        <f t="shared" si="118"/>
        <v>SICRO3 M2419</v>
      </c>
      <c r="B7442" s="3" t="s">
        <v>13112</v>
      </c>
      <c r="C7442" s="3" t="s">
        <v>14050</v>
      </c>
      <c r="D7442" s="2" t="s">
        <v>15722</v>
      </c>
      <c r="E7442" s="3" t="s">
        <v>13094</v>
      </c>
      <c r="G7442" s="61">
        <v>1.1357999999999999</v>
      </c>
    </row>
    <row r="7443" spans="1:7" x14ac:dyDescent="0.2">
      <c r="A7443" s="1" t="str">
        <f t="shared" si="118"/>
        <v>SICRO3 M2420</v>
      </c>
      <c r="B7443" s="3" t="s">
        <v>13112</v>
      </c>
      <c r="C7443" s="3" t="s">
        <v>14051</v>
      </c>
      <c r="D7443" s="2" t="s">
        <v>15723</v>
      </c>
      <c r="E7443" s="3" t="s">
        <v>13094</v>
      </c>
      <c r="G7443" s="61">
        <v>2.9735999999999998</v>
      </c>
    </row>
    <row r="7444" spans="1:7" x14ac:dyDescent="0.2">
      <c r="A7444" s="1" t="str">
        <f t="shared" si="118"/>
        <v>SICRO3 M2421</v>
      </c>
      <c r="B7444" s="3" t="s">
        <v>13112</v>
      </c>
      <c r="C7444" s="3" t="s">
        <v>14052</v>
      </c>
      <c r="D7444" s="2" t="s">
        <v>15724</v>
      </c>
      <c r="E7444" s="3" t="s">
        <v>13095</v>
      </c>
      <c r="G7444" s="61">
        <v>3.7850999999999999</v>
      </c>
    </row>
    <row r="7445" spans="1:7" x14ac:dyDescent="0.2">
      <c r="A7445" s="1" t="str">
        <f t="shared" si="118"/>
        <v>SICRO3 M2423</v>
      </c>
      <c r="B7445" s="3" t="s">
        <v>13112</v>
      </c>
      <c r="C7445" s="3" t="s">
        <v>14053</v>
      </c>
      <c r="D7445" s="2" t="s">
        <v>15725</v>
      </c>
      <c r="E7445" s="3" t="s">
        <v>13094</v>
      </c>
      <c r="G7445" s="61">
        <v>2.2856000000000001</v>
      </c>
    </row>
    <row r="7446" spans="1:7" x14ac:dyDescent="0.2">
      <c r="A7446" s="1" t="str">
        <f t="shared" si="118"/>
        <v>SICRO3 M2424</v>
      </c>
      <c r="B7446" s="3" t="s">
        <v>13112</v>
      </c>
      <c r="C7446" s="3" t="s">
        <v>14054</v>
      </c>
      <c r="D7446" s="2" t="s">
        <v>15726</v>
      </c>
      <c r="E7446" s="3" t="s">
        <v>13094</v>
      </c>
      <c r="G7446" s="61">
        <v>1.0812999999999999</v>
      </c>
    </row>
    <row r="7447" spans="1:7" x14ac:dyDescent="0.2">
      <c r="A7447" s="1" t="str">
        <f t="shared" si="118"/>
        <v>SICRO3 M2425</v>
      </c>
      <c r="B7447" s="3" t="s">
        <v>13112</v>
      </c>
      <c r="C7447" s="3" t="s">
        <v>14055</v>
      </c>
      <c r="D7447" s="2" t="s">
        <v>15727</v>
      </c>
      <c r="E7447" s="3" t="s">
        <v>13096</v>
      </c>
      <c r="G7447" s="61">
        <v>12.725</v>
      </c>
    </row>
    <row r="7448" spans="1:7" x14ac:dyDescent="0.2">
      <c r="A7448" s="1" t="str">
        <f t="shared" si="118"/>
        <v>SICRO3 M2426</v>
      </c>
      <c r="B7448" s="3" t="s">
        <v>13112</v>
      </c>
      <c r="C7448" s="3" t="s">
        <v>14056</v>
      </c>
      <c r="D7448" s="2" t="s">
        <v>15728</v>
      </c>
      <c r="E7448" s="3" t="s">
        <v>13096</v>
      </c>
      <c r="G7448" s="61">
        <v>12.725</v>
      </c>
    </row>
    <row r="7449" spans="1:7" x14ac:dyDescent="0.2">
      <c r="A7449" s="1" t="str">
        <f t="shared" si="118"/>
        <v>SICRO3 M2427</v>
      </c>
      <c r="B7449" s="3" t="s">
        <v>13112</v>
      </c>
      <c r="C7449" s="3" t="s">
        <v>14057</v>
      </c>
      <c r="D7449" s="2" t="s">
        <v>15729</v>
      </c>
      <c r="E7449" s="3" t="s">
        <v>13095</v>
      </c>
      <c r="G7449" s="61">
        <v>12.263400000000001</v>
      </c>
    </row>
    <row r="7450" spans="1:7" x14ac:dyDescent="0.2">
      <c r="A7450" s="1" t="str">
        <f t="shared" si="118"/>
        <v>SICRO3 M2428</v>
      </c>
      <c r="B7450" s="3" t="s">
        <v>13112</v>
      </c>
      <c r="C7450" s="3" t="s">
        <v>14058</v>
      </c>
      <c r="D7450" s="2" t="s">
        <v>15730</v>
      </c>
      <c r="E7450" s="3" t="s">
        <v>13095</v>
      </c>
      <c r="G7450" s="61">
        <v>11.561299999999999</v>
      </c>
    </row>
    <row r="7451" spans="1:7" x14ac:dyDescent="0.2">
      <c r="A7451" s="1" t="str">
        <f t="shared" si="118"/>
        <v>SICRO3 M2429</v>
      </c>
      <c r="B7451" s="3" t="s">
        <v>13112</v>
      </c>
      <c r="C7451" s="3" t="s">
        <v>14059</v>
      </c>
      <c r="D7451" s="2" t="s">
        <v>15731</v>
      </c>
      <c r="E7451" s="3" t="s">
        <v>13094</v>
      </c>
      <c r="G7451" s="61">
        <v>100.71639999999999</v>
      </c>
    </row>
    <row r="7452" spans="1:7" x14ac:dyDescent="0.2">
      <c r="A7452" s="1" t="str">
        <f t="shared" si="118"/>
        <v>SICRO3 M2430</v>
      </c>
      <c r="B7452" s="3" t="s">
        <v>13112</v>
      </c>
      <c r="C7452" s="3" t="s">
        <v>14060</v>
      </c>
      <c r="D7452" s="2" t="s">
        <v>15732</v>
      </c>
      <c r="E7452" s="3" t="s">
        <v>13094</v>
      </c>
      <c r="G7452" s="61">
        <v>483.9194</v>
      </c>
    </row>
    <row r="7453" spans="1:7" x14ac:dyDescent="0.2">
      <c r="A7453" s="1" t="str">
        <f t="shared" si="118"/>
        <v>SICRO3 M2431</v>
      </c>
      <c r="B7453" s="3" t="s">
        <v>13112</v>
      </c>
      <c r="C7453" s="3" t="s">
        <v>14061</v>
      </c>
      <c r="D7453" s="2" t="s">
        <v>15733</v>
      </c>
      <c r="E7453" s="3" t="s">
        <v>13094</v>
      </c>
      <c r="G7453" s="61">
        <v>69.611400000000003</v>
      </c>
    </row>
    <row r="7454" spans="1:7" x14ac:dyDescent="0.2">
      <c r="A7454" s="1" t="str">
        <f t="shared" si="118"/>
        <v>SICRO3 M2432</v>
      </c>
      <c r="B7454" s="3" t="s">
        <v>13112</v>
      </c>
      <c r="C7454" s="3" t="s">
        <v>14062</v>
      </c>
      <c r="D7454" s="2" t="s">
        <v>15734</v>
      </c>
      <c r="E7454" s="3" t="s">
        <v>13094</v>
      </c>
      <c r="G7454" s="61">
        <v>100.85769999999999</v>
      </c>
    </row>
    <row r="7455" spans="1:7" x14ac:dyDescent="0.2">
      <c r="A7455" s="1" t="str">
        <f t="shared" si="118"/>
        <v>SICRO3 M2433</v>
      </c>
      <c r="B7455" s="3" t="s">
        <v>13112</v>
      </c>
      <c r="C7455" s="3" t="s">
        <v>14063</v>
      </c>
      <c r="D7455" s="2" t="s">
        <v>15735</v>
      </c>
      <c r="E7455" s="3" t="s">
        <v>13094</v>
      </c>
      <c r="G7455" s="61">
        <v>126.45829999999999</v>
      </c>
    </row>
    <row r="7456" spans="1:7" x14ac:dyDescent="0.2">
      <c r="A7456" s="1" t="str">
        <f t="shared" si="118"/>
        <v>SICRO3 M2434</v>
      </c>
      <c r="B7456" s="3" t="s">
        <v>13112</v>
      </c>
      <c r="C7456" s="3" t="s">
        <v>14064</v>
      </c>
      <c r="D7456" s="2" t="s">
        <v>15736</v>
      </c>
      <c r="E7456" s="3" t="s">
        <v>13094</v>
      </c>
      <c r="G7456" s="61">
        <v>153.26849999999999</v>
      </c>
    </row>
    <row r="7457" spans="1:7" x14ac:dyDescent="0.2">
      <c r="A7457" s="1" t="str">
        <f t="shared" si="118"/>
        <v>SICRO3 M2435</v>
      </c>
      <c r="B7457" s="3" t="s">
        <v>13112</v>
      </c>
      <c r="C7457" s="3" t="s">
        <v>14065</v>
      </c>
      <c r="D7457" s="2" t="s">
        <v>15737</v>
      </c>
      <c r="E7457" s="3" t="s">
        <v>13094</v>
      </c>
      <c r="G7457" s="61">
        <v>153.05600000000001</v>
      </c>
    </row>
    <row r="7458" spans="1:7" x14ac:dyDescent="0.2">
      <c r="A7458" s="1" t="str">
        <f t="shared" si="118"/>
        <v>SICRO3 M2436</v>
      </c>
      <c r="B7458" s="3" t="s">
        <v>13112</v>
      </c>
      <c r="C7458" s="3" t="s">
        <v>14066</v>
      </c>
      <c r="D7458" s="2" t="s">
        <v>15738</v>
      </c>
      <c r="E7458" s="3" t="s">
        <v>13094</v>
      </c>
      <c r="G7458" s="61">
        <v>202.20869999999999</v>
      </c>
    </row>
    <row r="7459" spans="1:7" x14ac:dyDescent="0.2">
      <c r="A7459" s="1" t="str">
        <f t="shared" si="118"/>
        <v>SICRO3 M2437</v>
      </c>
      <c r="B7459" s="3" t="s">
        <v>13112</v>
      </c>
      <c r="C7459" s="3" t="s">
        <v>14067</v>
      </c>
      <c r="D7459" s="2" t="s">
        <v>15739</v>
      </c>
      <c r="E7459" s="3" t="s">
        <v>13094</v>
      </c>
      <c r="G7459" s="61">
        <v>236.0548</v>
      </c>
    </row>
    <row r="7460" spans="1:7" x14ac:dyDescent="0.2">
      <c r="A7460" s="1" t="str">
        <f t="shared" si="118"/>
        <v>SICRO3 M2438</v>
      </c>
      <c r="B7460" s="3" t="s">
        <v>13112</v>
      </c>
      <c r="C7460" s="3" t="s">
        <v>14068</v>
      </c>
      <c r="D7460" s="2" t="s">
        <v>15740</v>
      </c>
      <c r="E7460" s="3" t="s">
        <v>13094</v>
      </c>
      <c r="G7460" s="61">
        <v>250.74440000000001</v>
      </c>
    </row>
    <row r="7461" spans="1:7" x14ac:dyDescent="0.2">
      <c r="A7461" s="1" t="str">
        <f t="shared" si="118"/>
        <v>SICRO3 M2439</v>
      </c>
      <c r="B7461" s="3" t="s">
        <v>13112</v>
      </c>
      <c r="C7461" s="3" t="s">
        <v>14069</v>
      </c>
      <c r="D7461" s="2" t="s">
        <v>15741</v>
      </c>
      <c r="E7461" s="3" t="s">
        <v>13094</v>
      </c>
      <c r="G7461" s="61">
        <v>245.24469999999999</v>
      </c>
    </row>
    <row r="7462" spans="1:7" x14ac:dyDescent="0.2">
      <c r="A7462" s="1" t="str">
        <f t="shared" si="118"/>
        <v>SICRO3 M2440</v>
      </c>
      <c r="B7462" s="3" t="s">
        <v>13112</v>
      </c>
      <c r="C7462" s="3" t="s">
        <v>14070</v>
      </c>
      <c r="D7462" s="2" t="s">
        <v>15742</v>
      </c>
      <c r="E7462" s="3" t="s">
        <v>13094</v>
      </c>
      <c r="G7462" s="61">
        <v>295.72829999999999</v>
      </c>
    </row>
    <row r="7463" spans="1:7" x14ac:dyDescent="0.2">
      <c r="A7463" s="1" t="str">
        <f t="shared" si="118"/>
        <v>SICRO3 M2441</v>
      </c>
      <c r="B7463" s="3" t="s">
        <v>13112</v>
      </c>
      <c r="C7463" s="3" t="s">
        <v>14071</v>
      </c>
      <c r="D7463" s="2" t="s">
        <v>15743</v>
      </c>
      <c r="E7463" s="3" t="s">
        <v>13094</v>
      </c>
      <c r="G7463" s="61">
        <v>311.87189999999998</v>
      </c>
    </row>
    <row r="7464" spans="1:7" x14ac:dyDescent="0.2">
      <c r="A7464" s="1" t="str">
        <f t="shared" si="118"/>
        <v>SICRO3 M2442</v>
      </c>
      <c r="B7464" s="3" t="s">
        <v>13112</v>
      </c>
      <c r="C7464" s="3" t="s">
        <v>14072</v>
      </c>
      <c r="D7464" s="2" t="s">
        <v>15744</v>
      </c>
      <c r="E7464" s="3" t="s">
        <v>13094</v>
      </c>
      <c r="G7464" s="61">
        <v>380.49009999999998</v>
      </c>
    </row>
    <row r="7465" spans="1:7" x14ac:dyDescent="0.2">
      <c r="A7465" s="1" t="str">
        <f t="shared" si="118"/>
        <v>SICRO3 M2443</v>
      </c>
      <c r="B7465" s="3" t="s">
        <v>13112</v>
      </c>
      <c r="C7465" s="3" t="s">
        <v>14073</v>
      </c>
      <c r="D7465" s="2" t="s">
        <v>15745</v>
      </c>
      <c r="E7465" s="3" t="s">
        <v>13094</v>
      </c>
      <c r="G7465" s="61">
        <v>408.68329999999997</v>
      </c>
    </row>
    <row r="7466" spans="1:7" x14ac:dyDescent="0.2">
      <c r="A7466" s="1" t="str">
        <f t="shared" si="118"/>
        <v>SICRO3 M2444</v>
      </c>
      <c r="B7466" s="3" t="s">
        <v>13112</v>
      </c>
      <c r="C7466" s="3" t="s">
        <v>14074</v>
      </c>
      <c r="D7466" s="2" t="s">
        <v>15746</v>
      </c>
      <c r="E7466" s="3" t="s">
        <v>13094</v>
      </c>
      <c r="G7466" s="61">
        <v>437.51850000000002</v>
      </c>
    </row>
    <row r="7467" spans="1:7" x14ac:dyDescent="0.2">
      <c r="A7467" s="1" t="str">
        <f t="shared" si="118"/>
        <v>SICRO3 M2445</v>
      </c>
      <c r="B7467" s="3" t="s">
        <v>13112</v>
      </c>
      <c r="C7467" s="3" t="s">
        <v>14075</v>
      </c>
      <c r="D7467" s="2" t="s">
        <v>15747</v>
      </c>
      <c r="E7467" s="3" t="s">
        <v>13094</v>
      </c>
      <c r="G7467" s="61">
        <v>55.1006</v>
      </c>
    </row>
    <row r="7468" spans="1:7" x14ac:dyDescent="0.2">
      <c r="A7468" s="1" t="str">
        <f t="shared" ref="A7468:A7531" si="119">CONCATENATE($B7468," ",$C7468)</f>
        <v>SICRO3 M2446</v>
      </c>
      <c r="B7468" s="3" t="s">
        <v>13112</v>
      </c>
      <c r="C7468" s="3" t="s">
        <v>14076</v>
      </c>
      <c r="D7468" s="2" t="s">
        <v>15748</v>
      </c>
      <c r="E7468" s="3" t="s">
        <v>13094</v>
      </c>
      <c r="G7468" s="61">
        <v>55.904499999999999</v>
      </c>
    </row>
    <row r="7469" spans="1:7" x14ac:dyDescent="0.2">
      <c r="A7469" s="1" t="str">
        <f t="shared" si="119"/>
        <v>SICRO3 M2447</v>
      </c>
      <c r="B7469" s="3" t="s">
        <v>13112</v>
      </c>
      <c r="C7469" s="3" t="s">
        <v>14077</v>
      </c>
      <c r="D7469" s="2" t="s">
        <v>15749</v>
      </c>
      <c r="E7469" s="3" t="s">
        <v>13094</v>
      </c>
      <c r="G7469" s="61">
        <v>83.788899999999998</v>
      </c>
    </row>
    <row r="7470" spans="1:7" x14ac:dyDescent="0.2">
      <c r="A7470" s="1" t="str">
        <f t="shared" si="119"/>
        <v>SICRO3 M2448</v>
      </c>
      <c r="B7470" s="3" t="s">
        <v>13112</v>
      </c>
      <c r="C7470" s="3" t="s">
        <v>14078</v>
      </c>
      <c r="D7470" s="2" t="s">
        <v>15750</v>
      </c>
      <c r="E7470" s="3" t="s">
        <v>13094</v>
      </c>
      <c r="G7470" s="61">
        <v>79.743700000000004</v>
      </c>
    </row>
    <row r="7471" spans="1:7" x14ac:dyDescent="0.2">
      <c r="A7471" s="1" t="str">
        <f t="shared" si="119"/>
        <v>SICRO3 M2449</v>
      </c>
      <c r="B7471" s="3" t="s">
        <v>13112</v>
      </c>
      <c r="C7471" s="3" t="s">
        <v>14079</v>
      </c>
      <c r="D7471" s="2" t="s">
        <v>15751</v>
      </c>
      <c r="E7471" s="3" t="s">
        <v>13094</v>
      </c>
      <c r="G7471" s="61">
        <v>99.320400000000006</v>
      </c>
    </row>
    <row r="7472" spans="1:7" x14ac:dyDescent="0.2">
      <c r="A7472" s="1" t="str">
        <f t="shared" si="119"/>
        <v>SICRO3 M2450</v>
      </c>
      <c r="B7472" s="3" t="s">
        <v>13112</v>
      </c>
      <c r="C7472" s="3" t="s">
        <v>14080</v>
      </c>
      <c r="D7472" s="2" t="s">
        <v>15752</v>
      </c>
      <c r="E7472" s="3" t="s">
        <v>13094</v>
      </c>
      <c r="G7472" s="61">
        <v>100.71639999999999</v>
      </c>
    </row>
    <row r="7473" spans="1:7" x14ac:dyDescent="0.2">
      <c r="A7473" s="1" t="str">
        <f t="shared" si="119"/>
        <v>SICRO3 M2451</v>
      </c>
      <c r="B7473" s="3" t="s">
        <v>13112</v>
      </c>
      <c r="C7473" s="3" t="s">
        <v>14081</v>
      </c>
      <c r="D7473" s="2" t="s">
        <v>15753</v>
      </c>
      <c r="E7473" s="3" t="s">
        <v>13094</v>
      </c>
      <c r="G7473" s="61">
        <v>99.320400000000006</v>
      </c>
    </row>
    <row r="7474" spans="1:7" x14ac:dyDescent="0.2">
      <c r="A7474" s="1" t="str">
        <f t="shared" si="119"/>
        <v>SICRO3 M2452</v>
      </c>
      <c r="B7474" s="3" t="s">
        <v>13112</v>
      </c>
      <c r="C7474" s="3" t="s">
        <v>14082</v>
      </c>
      <c r="D7474" s="2" t="s">
        <v>15754</v>
      </c>
      <c r="E7474" s="3" t="s">
        <v>13094</v>
      </c>
      <c r="G7474" s="61">
        <v>124.7379</v>
      </c>
    </row>
    <row r="7475" spans="1:7" x14ac:dyDescent="0.2">
      <c r="A7475" s="1" t="str">
        <f t="shared" si="119"/>
        <v>SICRO3 M2453</v>
      </c>
      <c r="B7475" s="3" t="s">
        <v>13112</v>
      </c>
      <c r="C7475" s="3" t="s">
        <v>14083</v>
      </c>
      <c r="D7475" s="2" t="s">
        <v>15755</v>
      </c>
      <c r="E7475" s="3" t="s">
        <v>13094</v>
      </c>
      <c r="G7475" s="61">
        <v>123.1901</v>
      </c>
    </row>
    <row r="7476" spans="1:7" x14ac:dyDescent="0.2">
      <c r="A7476" s="1" t="str">
        <f t="shared" si="119"/>
        <v>SICRO3 M2454</v>
      </c>
      <c r="B7476" s="3" t="s">
        <v>13112</v>
      </c>
      <c r="C7476" s="3" t="s">
        <v>14084</v>
      </c>
      <c r="D7476" s="2" t="s">
        <v>15756</v>
      </c>
      <c r="E7476" s="3" t="s">
        <v>13094</v>
      </c>
      <c r="G7476" s="61">
        <v>18.150099999999998</v>
      </c>
    </row>
    <row r="7477" spans="1:7" x14ac:dyDescent="0.2">
      <c r="A7477" s="1" t="str">
        <f t="shared" si="119"/>
        <v>SICRO3 M2455</v>
      </c>
      <c r="B7477" s="3" t="s">
        <v>13112</v>
      </c>
      <c r="C7477" s="3" t="s">
        <v>14085</v>
      </c>
      <c r="D7477" s="2" t="s">
        <v>15757</v>
      </c>
      <c r="E7477" s="3" t="s">
        <v>13094</v>
      </c>
      <c r="G7477" s="61">
        <v>23.6967</v>
      </c>
    </row>
    <row r="7478" spans="1:7" x14ac:dyDescent="0.2">
      <c r="A7478" s="1" t="str">
        <f t="shared" si="119"/>
        <v>SICRO3 M2456</v>
      </c>
      <c r="B7478" s="3" t="s">
        <v>13112</v>
      </c>
      <c r="C7478" s="3" t="s">
        <v>14086</v>
      </c>
      <c r="D7478" s="2" t="s">
        <v>15758</v>
      </c>
      <c r="E7478" s="3" t="s">
        <v>13094</v>
      </c>
      <c r="G7478" s="61">
        <v>21.180499999999999</v>
      </c>
    </row>
    <row r="7479" spans="1:7" x14ac:dyDescent="0.2">
      <c r="A7479" s="1" t="str">
        <f t="shared" si="119"/>
        <v>SICRO3 M2457</v>
      </c>
      <c r="B7479" s="3" t="s">
        <v>13112</v>
      </c>
      <c r="C7479" s="3" t="s">
        <v>14087</v>
      </c>
      <c r="D7479" s="2" t="s">
        <v>15759</v>
      </c>
      <c r="E7479" s="3" t="s">
        <v>13094</v>
      </c>
      <c r="G7479" s="61">
        <v>29.430399999999999</v>
      </c>
    </row>
    <row r="7480" spans="1:7" x14ac:dyDescent="0.2">
      <c r="A7480" s="1" t="str">
        <f t="shared" si="119"/>
        <v>SICRO3 M2458</v>
      </c>
      <c r="B7480" s="3" t="s">
        <v>13112</v>
      </c>
      <c r="C7480" s="3" t="s">
        <v>14088</v>
      </c>
      <c r="D7480" s="2" t="s">
        <v>15760</v>
      </c>
      <c r="E7480" s="3" t="s">
        <v>13094</v>
      </c>
      <c r="G7480" s="61">
        <v>42.181199999999997</v>
      </c>
    </row>
    <row r="7481" spans="1:7" x14ac:dyDescent="0.2">
      <c r="A7481" s="1" t="str">
        <f t="shared" si="119"/>
        <v>SICRO3 M2459</v>
      </c>
      <c r="B7481" s="3" t="s">
        <v>13112</v>
      </c>
      <c r="C7481" s="3" t="s">
        <v>14089</v>
      </c>
      <c r="D7481" s="2" t="s">
        <v>15761</v>
      </c>
      <c r="E7481" s="3" t="s">
        <v>13094</v>
      </c>
      <c r="G7481" s="61">
        <v>50.371899999999997</v>
      </c>
    </row>
    <row r="7482" spans="1:7" x14ac:dyDescent="0.2">
      <c r="A7482" s="1" t="str">
        <f t="shared" si="119"/>
        <v>SICRO3 M2460</v>
      </c>
      <c r="B7482" s="3" t="s">
        <v>13112</v>
      </c>
      <c r="C7482" s="3" t="s">
        <v>14090</v>
      </c>
      <c r="D7482" s="2" t="s">
        <v>15762</v>
      </c>
      <c r="E7482" s="3" t="s">
        <v>13094</v>
      </c>
      <c r="G7482" s="61">
        <v>47.2744</v>
      </c>
    </row>
    <row r="7483" spans="1:7" x14ac:dyDescent="0.2">
      <c r="A7483" s="1" t="str">
        <f t="shared" si="119"/>
        <v>SICRO3 M2461</v>
      </c>
      <c r="B7483" s="3" t="s">
        <v>13112</v>
      </c>
      <c r="C7483" s="3" t="s">
        <v>14091</v>
      </c>
      <c r="D7483" s="2" t="s">
        <v>15763</v>
      </c>
      <c r="E7483" s="3" t="s">
        <v>13094</v>
      </c>
      <c r="G7483" s="61">
        <v>55.378300000000003</v>
      </c>
    </row>
    <row r="7484" spans="1:7" x14ac:dyDescent="0.2">
      <c r="A7484" s="1" t="str">
        <f t="shared" si="119"/>
        <v>SICRO3 M2462</v>
      </c>
      <c r="B7484" s="3" t="s">
        <v>13112</v>
      </c>
      <c r="C7484" s="3" t="s">
        <v>14092</v>
      </c>
      <c r="D7484" s="2" t="s">
        <v>15764</v>
      </c>
      <c r="E7484" s="3" t="s">
        <v>13095</v>
      </c>
      <c r="G7484" s="61">
        <v>8.7776999999999994</v>
      </c>
    </row>
    <row r="7485" spans="1:7" x14ac:dyDescent="0.2">
      <c r="A7485" s="1" t="str">
        <f t="shared" si="119"/>
        <v>SICRO3 M2465</v>
      </c>
      <c r="B7485" s="3" t="s">
        <v>13112</v>
      </c>
      <c r="C7485" s="3" t="s">
        <v>14093</v>
      </c>
      <c r="D7485" s="2" t="s">
        <v>15765</v>
      </c>
      <c r="E7485" s="3" t="s">
        <v>13095</v>
      </c>
      <c r="G7485" s="61">
        <v>14.0091</v>
      </c>
    </row>
    <row r="7486" spans="1:7" x14ac:dyDescent="0.2">
      <c r="A7486" s="1" t="str">
        <f t="shared" si="119"/>
        <v>SICRO3 M2466</v>
      </c>
      <c r="B7486" s="3" t="s">
        <v>13112</v>
      </c>
      <c r="C7486" s="3" t="s">
        <v>14094</v>
      </c>
      <c r="D7486" s="2" t="s">
        <v>15766</v>
      </c>
      <c r="E7486" s="3" t="s">
        <v>13095</v>
      </c>
      <c r="G7486" s="61">
        <v>15.4339</v>
      </c>
    </row>
    <row r="7487" spans="1:7" x14ac:dyDescent="0.2">
      <c r="A7487" s="1" t="str">
        <f t="shared" si="119"/>
        <v>SICRO3 M2467</v>
      </c>
      <c r="B7487" s="3" t="s">
        <v>13112</v>
      </c>
      <c r="C7487" s="3" t="s">
        <v>14095</v>
      </c>
      <c r="D7487" s="2" t="s">
        <v>15767</v>
      </c>
      <c r="E7487" s="3" t="s">
        <v>13095</v>
      </c>
      <c r="G7487" s="61">
        <v>16.220300000000002</v>
      </c>
    </row>
    <row r="7488" spans="1:7" x14ac:dyDescent="0.2">
      <c r="A7488" s="1" t="str">
        <f t="shared" si="119"/>
        <v>SICRO3 M2468</v>
      </c>
      <c r="B7488" s="3" t="s">
        <v>13112</v>
      </c>
      <c r="C7488" s="3" t="s">
        <v>14096</v>
      </c>
      <c r="D7488" s="2" t="s">
        <v>15768</v>
      </c>
      <c r="E7488" s="3" t="s">
        <v>13095</v>
      </c>
      <c r="G7488" s="61">
        <v>18.261900000000001</v>
      </c>
    </row>
    <row r="7489" spans="1:7" x14ac:dyDescent="0.2">
      <c r="A7489" s="1" t="str">
        <f t="shared" si="119"/>
        <v>SICRO3 M2469</v>
      </c>
      <c r="B7489" s="3" t="s">
        <v>13112</v>
      </c>
      <c r="C7489" s="3" t="s">
        <v>14097</v>
      </c>
      <c r="D7489" s="2" t="s">
        <v>15769</v>
      </c>
      <c r="E7489" s="3" t="s">
        <v>13095</v>
      </c>
      <c r="G7489" s="61">
        <v>20.725999999999999</v>
      </c>
    </row>
    <row r="7490" spans="1:7" x14ac:dyDescent="0.2">
      <c r="A7490" s="1" t="str">
        <f t="shared" si="119"/>
        <v>SICRO3 M2470</v>
      </c>
      <c r="B7490" s="3" t="s">
        <v>13112</v>
      </c>
      <c r="C7490" s="3" t="s">
        <v>14098</v>
      </c>
      <c r="D7490" s="2" t="s">
        <v>15770</v>
      </c>
      <c r="E7490" s="3" t="s">
        <v>13095</v>
      </c>
      <c r="G7490" s="61">
        <v>21.133700000000001</v>
      </c>
    </row>
    <row r="7491" spans="1:7" x14ac:dyDescent="0.2">
      <c r="A7491" s="1" t="str">
        <f t="shared" si="119"/>
        <v>SICRO3 M2471</v>
      </c>
      <c r="B7491" s="3" t="s">
        <v>13112</v>
      </c>
      <c r="C7491" s="3" t="s">
        <v>14099</v>
      </c>
      <c r="D7491" s="2" t="s">
        <v>15771</v>
      </c>
      <c r="E7491" s="3" t="s">
        <v>13095</v>
      </c>
      <c r="G7491" s="61">
        <v>23.576699999999999</v>
      </c>
    </row>
    <row r="7492" spans="1:7" x14ac:dyDescent="0.2">
      <c r="A7492" s="1" t="str">
        <f t="shared" si="119"/>
        <v>SICRO3 M2472</v>
      </c>
      <c r="B7492" s="3" t="s">
        <v>13112</v>
      </c>
      <c r="C7492" s="3" t="s">
        <v>14100</v>
      </c>
      <c r="D7492" s="2" t="s">
        <v>15772</v>
      </c>
      <c r="E7492" s="3" t="s">
        <v>13095</v>
      </c>
      <c r="G7492" s="61">
        <v>24.422499999999999</v>
      </c>
    </row>
    <row r="7493" spans="1:7" x14ac:dyDescent="0.2">
      <c r="A7493" s="1" t="str">
        <f t="shared" si="119"/>
        <v>SICRO3 M2473</v>
      </c>
      <c r="B7493" s="3" t="s">
        <v>13112</v>
      </c>
      <c r="C7493" s="3" t="s">
        <v>14101</v>
      </c>
      <c r="D7493" s="2" t="s">
        <v>15773</v>
      </c>
      <c r="E7493" s="3" t="s">
        <v>13095</v>
      </c>
      <c r="G7493" s="61">
        <v>26.8552</v>
      </c>
    </row>
    <row r="7494" spans="1:7" x14ac:dyDescent="0.2">
      <c r="A7494" s="1" t="str">
        <f t="shared" si="119"/>
        <v>SICRO3 M2474</v>
      </c>
      <c r="B7494" s="3" t="s">
        <v>13112</v>
      </c>
      <c r="C7494" s="3" t="s">
        <v>14102</v>
      </c>
      <c r="D7494" s="2" t="s">
        <v>15774</v>
      </c>
      <c r="E7494" s="3" t="s">
        <v>13095</v>
      </c>
      <c r="G7494" s="61">
        <v>28.6433</v>
      </c>
    </row>
    <row r="7495" spans="1:7" x14ac:dyDescent="0.2">
      <c r="A7495" s="1" t="str">
        <f t="shared" si="119"/>
        <v>SICRO3 M2475</v>
      </c>
      <c r="B7495" s="3" t="s">
        <v>13112</v>
      </c>
      <c r="C7495" s="3" t="s">
        <v>14103</v>
      </c>
      <c r="D7495" s="2" t="s">
        <v>15775</v>
      </c>
      <c r="E7495" s="3" t="s">
        <v>13095</v>
      </c>
      <c r="G7495" s="61">
        <v>32.721800000000002</v>
      </c>
    </row>
    <row r="7496" spans="1:7" x14ac:dyDescent="0.2">
      <c r="A7496" s="1" t="str">
        <f t="shared" si="119"/>
        <v>SICRO3 M2476</v>
      </c>
      <c r="B7496" s="3" t="s">
        <v>13112</v>
      </c>
      <c r="C7496" s="3" t="s">
        <v>14104</v>
      </c>
      <c r="D7496" s="2" t="s">
        <v>15776</v>
      </c>
      <c r="E7496" s="3" t="s">
        <v>13095</v>
      </c>
      <c r="G7496" s="61">
        <v>33.2029</v>
      </c>
    </row>
    <row r="7497" spans="1:7" x14ac:dyDescent="0.2">
      <c r="A7497" s="1" t="str">
        <f t="shared" si="119"/>
        <v>SICRO3 M2477</v>
      </c>
      <c r="B7497" s="3" t="s">
        <v>13112</v>
      </c>
      <c r="C7497" s="3" t="s">
        <v>14105</v>
      </c>
      <c r="D7497" s="2" t="s">
        <v>15777</v>
      </c>
      <c r="E7497" s="3" t="s">
        <v>13095</v>
      </c>
      <c r="G7497" s="61">
        <v>36.313000000000002</v>
      </c>
    </row>
    <row r="7498" spans="1:7" x14ac:dyDescent="0.2">
      <c r="A7498" s="1" t="str">
        <f t="shared" si="119"/>
        <v>SICRO3 M2478</v>
      </c>
      <c r="B7498" s="3" t="s">
        <v>13112</v>
      </c>
      <c r="C7498" s="3" t="s">
        <v>14106</v>
      </c>
      <c r="D7498" s="2" t="s">
        <v>15778</v>
      </c>
      <c r="E7498" s="3" t="s">
        <v>13095</v>
      </c>
      <c r="G7498" s="61">
        <v>40.642099999999999</v>
      </c>
    </row>
    <row r="7499" spans="1:7" x14ac:dyDescent="0.2">
      <c r="A7499" s="1" t="str">
        <f t="shared" si="119"/>
        <v>SICRO3 M2479</v>
      </c>
      <c r="B7499" s="3" t="s">
        <v>13112</v>
      </c>
      <c r="C7499" s="3" t="s">
        <v>14107</v>
      </c>
      <c r="D7499" s="2" t="s">
        <v>15779</v>
      </c>
      <c r="E7499" s="3" t="s">
        <v>13095</v>
      </c>
      <c r="G7499" s="61">
        <v>43.517299999999999</v>
      </c>
    </row>
    <row r="7500" spans="1:7" x14ac:dyDescent="0.2">
      <c r="A7500" s="1" t="str">
        <f t="shared" si="119"/>
        <v>SICRO3 M2480</v>
      </c>
      <c r="B7500" s="3" t="s">
        <v>13112</v>
      </c>
      <c r="C7500" s="3" t="s">
        <v>14108</v>
      </c>
      <c r="D7500" s="2" t="s">
        <v>15780</v>
      </c>
      <c r="E7500" s="3" t="s">
        <v>13095</v>
      </c>
      <c r="G7500" s="61">
        <v>45.951799999999999</v>
      </c>
    </row>
    <row r="7501" spans="1:7" x14ac:dyDescent="0.2">
      <c r="A7501" s="1" t="str">
        <f t="shared" si="119"/>
        <v>SICRO3 M2481</v>
      </c>
      <c r="B7501" s="3" t="s">
        <v>13112</v>
      </c>
      <c r="C7501" s="3" t="s">
        <v>14109</v>
      </c>
      <c r="D7501" s="2" t="s">
        <v>15781</v>
      </c>
      <c r="E7501" s="3" t="s">
        <v>13095</v>
      </c>
      <c r="G7501" s="61">
        <v>12.0891</v>
      </c>
    </row>
    <row r="7502" spans="1:7" x14ac:dyDescent="0.2">
      <c r="A7502" s="1" t="str">
        <f t="shared" si="119"/>
        <v>SICRO3 M2482</v>
      </c>
      <c r="B7502" s="3" t="s">
        <v>13112</v>
      </c>
      <c r="C7502" s="3" t="s">
        <v>14110</v>
      </c>
      <c r="D7502" s="2" t="s">
        <v>15782</v>
      </c>
      <c r="E7502" s="3" t="s">
        <v>13095</v>
      </c>
      <c r="G7502" s="61">
        <v>14.5101</v>
      </c>
    </row>
    <row r="7503" spans="1:7" x14ac:dyDescent="0.2">
      <c r="A7503" s="1" t="str">
        <f t="shared" si="119"/>
        <v>SICRO3 M2483</v>
      </c>
      <c r="B7503" s="3" t="s">
        <v>13112</v>
      </c>
      <c r="C7503" s="3" t="s">
        <v>14111</v>
      </c>
      <c r="D7503" s="2" t="s">
        <v>15783</v>
      </c>
      <c r="E7503" s="3" t="s">
        <v>13095</v>
      </c>
      <c r="G7503" s="61">
        <v>15.7295</v>
      </c>
    </row>
    <row r="7504" spans="1:7" x14ac:dyDescent="0.2">
      <c r="A7504" s="1" t="str">
        <f t="shared" si="119"/>
        <v>SICRO3 M2484</v>
      </c>
      <c r="B7504" s="3" t="s">
        <v>13112</v>
      </c>
      <c r="C7504" s="3" t="s">
        <v>14112</v>
      </c>
      <c r="D7504" s="2" t="s">
        <v>15784</v>
      </c>
      <c r="E7504" s="3" t="s">
        <v>13095</v>
      </c>
      <c r="G7504" s="61">
        <v>12.1594</v>
      </c>
    </row>
    <row r="7505" spans="1:7" x14ac:dyDescent="0.2">
      <c r="A7505" s="1" t="str">
        <f t="shared" si="119"/>
        <v>SICRO3 M2485</v>
      </c>
      <c r="B7505" s="3" t="s">
        <v>13112</v>
      </c>
      <c r="C7505" s="3" t="s">
        <v>14113</v>
      </c>
      <c r="D7505" s="2" t="s">
        <v>15785</v>
      </c>
      <c r="E7505" s="3" t="s">
        <v>13095</v>
      </c>
      <c r="G7505" s="61">
        <v>15.9032</v>
      </c>
    </row>
    <row r="7506" spans="1:7" x14ac:dyDescent="0.2">
      <c r="A7506" s="1" t="str">
        <f t="shared" si="119"/>
        <v>SICRO3 M2486</v>
      </c>
      <c r="B7506" s="3" t="s">
        <v>13112</v>
      </c>
      <c r="C7506" s="3" t="s">
        <v>14114</v>
      </c>
      <c r="D7506" s="2" t="s">
        <v>15786</v>
      </c>
      <c r="E7506" s="3" t="s">
        <v>13095</v>
      </c>
      <c r="G7506" s="61">
        <v>17.909099999999999</v>
      </c>
    </row>
    <row r="7507" spans="1:7" x14ac:dyDescent="0.2">
      <c r="A7507" s="1" t="str">
        <f t="shared" si="119"/>
        <v>SICRO3 M2487</v>
      </c>
      <c r="B7507" s="3" t="s">
        <v>13112</v>
      </c>
      <c r="C7507" s="3" t="s">
        <v>14115</v>
      </c>
      <c r="D7507" s="2" t="s">
        <v>15787</v>
      </c>
      <c r="E7507" s="3" t="s">
        <v>13094</v>
      </c>
      <c r="G7507" s="61">
        <v>0.4627</v>
      </c>
    </row>
    <row r="7508" spans="1:7" ht="22.5" x14ac:dyDescent="0.2">
      <c r="A7508" s="1" t="str">
        <f t="shared" si="119"/>
        <v>SICRO3 M2488</v>
      </c>
      <c r="B7508" s="3" t="s">
        <v>13112</v>
      </c>
      <c r="C7508" s="3" t="s">
        <v>14116</v>
      </c>
      <c r="D7508" s="2" t="s">
        <v>15788</v>
      </c>
      <c r="E7508" s="3" t="s">
        <v>13094</v>
      </c>
      <c r="G7508" s="61">
        <v>1332.8228999999999</v>
      </c>
    </row>
    <row r="7509" spans="1:7" ht="22.5" x14ac:dyDescent="0.2">
      <c r="A7509" s="1" t="str">
        <f t="shared" si="119"/>
        <v>SICRO3 M2489</v>
      </c>
      <c r="B7509" s="3" t="s">
        <v>13112</v>
      </c>
      <c r="C7509" s="3" t="s">
        <v>14117</v>
      </c>
      <c r="D7509" s="2" t="s">
        <v>15789</v>
      </c>
      <c r="E7509" s="3" t="s">
        <v>13094</v>
      </c>
      <c r="G7509" s="61">
        <v>2656.7456000000002</v>
      </c>
    </row>
    <row r="7510" spans="1:7" x14ac:dyDescent="0.2">
      <c r="A7510" s="1" t="str">
        <f t="shared" si="119"/>
        <v>SICRO3 M2490</v>
      </c>
      <c r="B7510" s="3" t="s">
        <v>13112</v>
      </c>
      <c r="C7510" s="3" t="s">
        <v>14118</v>
      </c>
      <c r="D7510" s="2" t="s">
        <v>15790</v>
      </c>
      <c r="E7510" s="3" t="s">
        <v>13094</v>
      </c>
      <c r="G7510" s="61">
        <v>38.208399999999997</v>
      </c>
    </row>
    <row r="7511" spans="1:7" x14ac:dyDescent="0.2">
      <c r="A7511" s="1" t="str">
        <f t="shared" si="119"/>
        <v>SICRO3 M2500</v>
      </c>
      <c r="B7511" s="3" t="s">
        <v>13112</v>
      </c>
      <c r="C7511" s="3" t="s">
        <v>14119</v>
      </c>
      <c r="D7511" s="2" t="s">
        <v>15791</v>
      </c>
      <c r="E7511" s="3" t="s">
        <v>13095</v>
      </c>
      <c r="G7511" s="61">
        <v>3125.5587999999998</v>
      </c>
    </row>
    <row r="7512" spans="1:7" x14ac:dyDescent="0.2">
      <c r="A7512" s="1" t="str">
        <f t="shared" si="119"/>
        <v>SICRO3 M2501</v>
      </c>
      <c r="B7512" s="3" t="s">
        <v>13112</v>
      </c>
      <c r="C7512" s="3" t="s">
        <v>14120</v>
      </c>
      <c r="D7512" s="2" t="s">
        <v>15792</v>
      </c>
      <c r="E7512" s="3" t="s">
        <v>13095</v>
      </c>
      <c r="G7512" s="61">
        <v>3548.8321000000001</v>
      </c>
    </row>
    <row r="7513" spans="1:7" x14ac:dyDescent="0.2">
      <c r="A7513" s="1" t="str">
        <f t="shared" si="119"/>
        <v>SICRO3 M2502</v>
      </c>
      <c r="B7513" s="3" t="s">
        <v>13112</v>
      </c>
      <c r="C7513" s="3" t="s">
        <v>14121</v>
      </c>
      <c r="D7513" s="2" t="s">
        <v>15793</v>
      </c>
      <c r="E7513" s="3" t="s">
        <v>13095</v>
      </c>
      <c r="G7513" s="61">
        <v>4200.0023000000001</v>
      </c>
    </row>
    <row r="7514" spans="1:7" x14ac:dyDescent="0.2">
      <c r="A7514" s="1" t="str">
        <f t="shared" si="119"/>
        <v>SICRO3 M2503</v>
      </c>
      <c r="B7514" s="3" t="s">
        <v>13112</v>
      </c>
      <c r="C7514" s="3" t="s">
        <v>14122</v>
      </c>
      <c r="D7514" s="2" t="s">
        <v>15794</v>
      </c>
      <c r="E7514" s="3" t="s">
        <v>13095</v>
      </c>
      <c r="G7514" s="61">
        <v>4796.6832000000004</v>
      </c>
    </row>
    <row r="7515" spans="1:7" x14ac:dyDescent="0.2">
      <c r="A7515" s="1" t="str">
        <f t="shared" si="119"/>
        <v>SICRO3 M2504</v>
      </c>
      <c r="B7515" s="3" t="s">
        <v>13112</v>
      </c>
      <c r="C7515" s="3" t="s">
        <v>14123</v>
      </c>
      <c r="D7515" s="2" t="s">
        <v>15795</v>
      </c>
      <c r="E7515" s="3" t="s">
        <v>13095</v>
      </c>
      <c r="G7515" s="61">
        <v>5286.2911000000004</v>
      </c>
    </row>
    <row r="7516" spans="1:7" x14ac:dyDescent="0.2">
      <c r="A7516" s="1" t="str">
        <f t="shared" si="119"/>
        <v>SICRO3 M2505</v>
      </c>
      <c r="B7516" s="3" t="s">
        <v>13112</v>
      </c>
      <c r="C7516" s="3" t="s">
        <v>14124</v>
      </c>
      <c r="D7516" s="2" t="s">
        <v>15796</v>
      </c>
      <c r="E7516" s="3" t="s">
        <v>13095</v>
      </c>
      <c r="G7516" s="61">
        <v>5841.4516000000003</v>
      </c>
    </row>
    <row r="7517" spans="1:7" x14ac:dyDescent="0.2">
      <c r="A7517" s="1" t="str">
        <f t="shared" si="119"/>
        <v>SICRO3 M2506</v>
      </c>
      <c r="B7517" s="3" t="s">
        <v>13112</v>
      </c>
      <c r="C7517" s="3" t="s">
        <v>14125</v>
      </c>
      <c r="D7517" s="2" t="s">
        <v>15797</v>
      </c>
      <c r="E7517" s="3" t="s">
        <v>13095</v>
      </c>
      <c r="G7517" s="61">
        <v>6298.3172000000004</v>
      </c>
    </row>
    <row r="7518" spans="1:7" x14ac:dyDescent="0.2">
      <c r="A7518" s="1" t="str">
        <f t="shared" si="119"/>
        <v>SICRO3 M2507</v>
      </c>
      <c r="B7518" s="3" t="s">
        <v>13112</v>
      </c>
      <c r="C7518" s="3" t="s">
        <v>14126</v>
      </c>
      <c r="D7518" s="2" t="s">
        <v>15798</v>
      </c>
      <c r="E7518" s="3" t="s">
        <v>13095</v>
      </c>
      <c r="G7518" s="61">
        <v>6852.8182999999999</v>
      </c>
    </row>
    <row r="7519" spans="1:7" x14ac:dyDescent="0.2">
      <c r="A7519" s="1" t="str">
        <f t="shared" si="119"/>
        <v>SICRO3 M2508</v>
      </c>
      <c r="B7519" s="3" t="s">
        <v>13112</v>
      </c>
      <c r="C7519" s="3" t="s">
        <v>14127</v>
      </c>
      <c r="D7519" s="2" t="s">
        <v>15799</v>
      </c>
      <c r="E7519" s="3" t="s">
        <v>13095</v>
      </c>
      <c r="G7519" s="61">
        <v>7341.8314</v>
      </c>
    </row>
    <row r="7520" spans="1:7" x14ac:dyDescent="0.2">
      <c r="A7520" s="1" t="str">
        <f t="shared" si="119"/>
        <v>SICRO3 M2509</v>
      </c>
      <c r="B7520" s="3" t="s">
        <v>13112</v>
      </c>
      <c r="C7520" s="3" t="s">
        <v>14128</v>
      </c>
      <c r="D7520" s="2" t="s">
        <v>15800</v>
      </c>
      <c r="E7520" s="3" t="s">
        <v>13095</v>
      </c>
      <c r="G7520" s="61">
        <v>7929.6598000000004</v>
      </c>
    </row>
    <row r="7521" spans="1:7" x14ac:dyDescent="0.2">
      <c r="A7521" s="1" t="str">
        <f t="shared" si="119"/>
        <v>SICRO3 M2510</v>
      </c>
      <c r="B7521" s="3" t="s">
        <v>13112</v>
      </c>
      <c r="C7521" s="3" t="s">
        <v>14129</v>
      </c>
      <c r="D7521" s="2" t="s">
        <v>15801</v>
      </c>
      <c r="E7521" s="3" t="s">
        <v>13095</v>
      </c>
      <c r="G7521" s="61">
        <v>9529.0298999999995</v>
      </c>
    </row>
    <row r="7522" spans="1:7" x14ac:dyDescent="0.2">
      <c r="A7522" s="1" t="str">
        <f t="shared" si="119"/>
        <v>SICRO3 M2511</v>
      </c>
      <c r="B7522" s="3" t="s">
        <v>13112</v>
      </c>
      <c r="C7522" s="3" t="s">
        <v>14130</v>
      </c>
      <c r="D7522" s="2" t="s">
        <v>15802</v>
      </c>
      <c r="E7522" s="3" t="s">
        <v>13095</v>
      </c>
      <c r="G7522" s="61">
        <v>10202.652599999999</v>
      </c>
    </row>
    <row r="7523" spans="1:7" x14ac:dyDescent="0.2">
      <c r="A7523" s="1" t="str">
        <f t="shared" si="119"/>
        <v>SICRO3 M2512</v>
      </c>
      <c r="B7523" s="3" t="s">
        <v>13112</v>
      </c>
      <c r="C7523" s="3" t="s">
        <v>14131</v>
      </c>
      <c r="D7523" s="2" t="s">
        <v>15803</v>
      </c>
      <c r="E7523" s="3" t="s">
        <v>13095</v>
      </c>
      <c r="G7523" s="61">
        <v>10723.9437</v>
      </c>
    </row>
    <row r="7524" spans="1:7" x14ac:dyDescent="0.2">
      <c r="A7524" s="1" t="str">
        <f t="shared" si="119"/>
        <v>SICRO3 M2513</v>
      </c>
      <c r="B7524" s="3" t="s">
        <v>13112</v>
      </c>
      <c r="C7524" s="3" t="s">
        <v>14132</v>
      </c>
      <c r="D7524" s="2" t="s">
        <v>15804</v>
      </c>
      <c r="E7524" s="3" t="s">
        <v>13095</v>
      </c>
      <c r="G7524" s="61">
        <v>11336.8287</v>
      </c>
    </row>
    <row r="7525" spans="1:7" x14ac:dyDescent="0.2">
      <c r="A7525" s="1" t="str">
        <f t="shared" si="119"/>
        <v>SICRO3 M2514</v>
      </c>
      <c r="B7525" s="3" t="s">
        <v>13112</v>
      </c>
      <c r="C7525" s="3" t="s">
        <v>14133</v>
      </c>
      <c r="D7525" s="2" t="s">
        <v>15805</v>
      </c>
      <c r="E7525" s="3" t="s">
        <v>13095</v>
      </c>
      <c r="G7525" s="61">
        <v>11891.552100000001</v>
      </c>
    </row>
    <row r="7526" spans="1:7" x14ac:dyDescent="0.2">
      <c r="A7526" s="1" t="str">
        <f t="shared" si="119"/>
        <v>SICRO3 M2515</v>
      </c>
      <c r="B7526" s="3" t="s">
        <v>13112</v>
      </c>
      <c r="C7526" s="3" t="s">
        <v>14134</v>
      </c>
      <c r="D7526" s="2" t="s">
        <v>15806</v>
      </c>
      <c r="E7526" s="3" t="s">
        <v>13095</v>
      </c>
      <c r="G7526" s="61">
        <v>14889.9763</v>
      </c>
    </row>
    <row r="7527" spans="1:7" x14ac:dyDescent="0.2">
      <c r="A7527" s="1" t="str">
        <f t="shared" si="119"/>
        <v>SICRO3 M2516</v>
      </c>
      <c r="B7527" s="3" t="s">
        <v>13112</v>
      </c>
      <c r="C7527" s="3" t="s">
        <v>14135</v>
      </c>
      <c r="D7527" s="2" t="s">
        <v>15807</v>
      </c>
      <c r="E7527" s="3" t="s">
        <v>13095</v>
      </c>
      <c r="G7527" s="61">
        <v>15535.5959</v>
      </c>
    </row>
    <row r="7528" spans="1:7" x14ac:dyDescent="0.2">
      <c r="A7528" s="1" t="str">
        <f t="shared" si="119"/>
        <v>SICRO3 M2517</v>
      </c>
      <c r="B7528" s="3" t="s">
        <v>13112</v>
      </c>
      <c r="C7528" s="3" t="s">
        <v>14136</v>
      </c>
      <c r="D7528" s="2" t="s">
        <v>15808</v>
      </c>
      <c r="E7528" s="3" t="s">
        <v>13095</v>
      </c>
      <c r="G7528" s="61">
        <v>16297.9004</v>
      </c>
    </row>
    <row r="7529" spans="1:7" x14ac:dyDescent="0.2">
      <c r="A7529" s="1" t="str">
        <f t="shared" si="119"/>
        <v>SICRO3 M2518</v>
      </c>
      <c r="B7529" s="3" t="s">
        <v>13112</v>
      </c>
      <c r="C7529" s="3" t="s">
        <v>14137</v>
      </c>
      <c r="D7529" s="2" t="s">
        <v>15809</v>
      </c>
      <c r="E7529" s="3" t="s">
        <v>13095</v>
      </c>
      <c r="G7529" s="61">
        <v>18693.137900000002</v>
      </c>
    </row>
    <row r="7530" spans="1:7" x14ac:dyDescent="0.2">
      <c r="A7530" s="1" t="str">
        <f t="shared" si="119"/>
        <v>SICRO3 M2519</v>
      </c>
      <c r="B7530" s="3" t="s">
        <v>13112</v>
      </c>
      <c r="C7530" s="3" t="s">
        <v>14138</v>
      </c>
      <c r="D7530" s="2" t="s">
        <v>15810</v>
      </c>
      <c r="E7530" s="3" t="s">
        <v>13095</v>
      </c>
      <c r="G7530" s="61">
        <v>19558.370900000002</v>
      </c>
    </row>
    <row r="7531" spans="1:7" x14ac:dyDescent="0.2">
      <c r="A7531" s="1" t="str">
        <f t="shared" si="119"/>
        <v>SICRO3 M2520</v>
      </c>
      <c r="B7531" s="3" t="s">
        <v>13112</v>
      </c>
      <c r="C7531" s="3" t="s">
        <v>14139</v>
      </c>
      <c r="D7531" s="2" t="s">
        <v>15811</v>
      </c>
      <c r="E7531" s="3" t="s">
        <v>13095</v>
      </c>
      <c r="G7531" s="61">
        <v>3272.9396999999999</v>
      </c>
    </row>
    <row r="7532" spans="1:7" x14ac:dyDescent="0.2">
      <c r="A7532" s="1" t="str">
        <f t="shared" ref="A7532:A7595" si="120">CONCATENATE($B7532," ",$C7532)</f>
        <v>SICRO3 M2521</v>
      </c>
      <c r="B7532" s="3" t="s">
        <v>13112</v>
      </c>
      <c r="C7532" s="3" t="s">
        <v>14140</v>
      </c>
      <c r="D7532" s="2" t="s">
        <v>15812</v>
      </c>
      <c r="E7532" s="3" t="s">
        <v>13095</v>
      </c>
      <c r="G7532" s="61">
        <v>3716.1725999999999</v>
      </c>
    </row>
    <row r="7533" spans="1:7" x14ac:dyDescent="0.2">
      <c r="A7533" s="1" t="str">
        <f t="shared" si="120"/>
        <v>SICRO3 M2522</v>
      </c>
      <c r="B7533" s="3" t="s">
        <v>13112</v>
      </c>
      <c r="C7533" s="3" t="s">
        <v>14141</v>
      </c>
      <c r="D7533" s="2" t="s">
        <v>15813</v>
      </c>
      <c r="E7533" s="3" t="s">
        <v>13095</v>
      </c>
      <c r="G7533" s="61">
        <v>4398.0546999999997</v>
      </c>
    </row>
    <row r="7534" spans="1:7" x14ac:dyDescent="0.2">
      <c r="A7534" s="1" t="str">
        <f t="shared" si="120"/>
        <v>SICRO3 M2523</v>
      </c>
      <c r="B7534" s="3" t="s">
        <v>13112</v>
      </c>
      <c r="C7534" s="3" t="s">
        <v>14142</v>
      </c>
      <c r="D7534" s="2" t="s">
        <v>15814</v>
      </c>
      <c r="E7534" s="3" t="s">
        <v>13095</v>
      </c>
      <c r="G7534" s="61">
        <v>5022.3681999999999</v>
      </c>
    </row>
    <row r="7535" spans="1:7" x14ac:dyDescent="0.2">
      <c r="A7535" s="1" t="str">
        <f t="shared" si="120"/>
        <v>SICRO3 M2524</v>
      </c>
      <c r="B7535" s="3" t="s">
        <v>13112</v>
      </c>
      <c r="C7535" s="3" t="s">
        <v>14143</v>
      </c>
      <c r="D7535" s="2" t="s">
        <v>15815</v>
      </c>
      <c r="E7535" s="3" t="s">
        <v>13095</v>
      </c>
      <c r="G7535" s="61">
        <v>5535.0051000000003</v>
      </c>
    </row>
    <row r="7536" spans="1:7" x14ac:dyDescent="0.2">
      <c r="A7536" s="1" t="str">
        <f t="shared" si="120"/>
        <v>SICRO3 M2525</v>
      </c>
      <c r="B7536" s="3" t="s">
        <v>13112</v>
      </c>
      <c r="C7536" s="3" t="s">
        <v>14144</v>
      </c>
      <c r="D7536" s="2" t="s">
        <v>15816</v>
      </c>
      <c r="E7536" s="3" t="s">
        <v>13095</v>
      </c>
      <c r="G7536" s="61">
        <v>6116.2636000000002</v>
      </c>
    </row>
    <row r="7537" spans="1:7" x14ac:dyDescent="0.2">
      <c r="A7537" s="1" t="str">
        <f t="shared" si="120"/>
        <v>SICRO3 M2526</v>
      </c>
      <c r="B7537" s="3" t="s">
        <v>13112</v>
      </c>
      <c r="C7537" s="3" t="s">
        <v>14145</v>
      </c>
      <c r="D7537" s="2" t="s">
        <v>15817</v>
      </c>
      <c r="E7537" s="3" t="s">
        <v>13095</v>
      </c>
      <c r="G7537" s="61">
        <v>6594.6234000000004</v>
      </c>
    </row>
    <row r="7538" spans="1:7" x14ac:dyDescent="0.2">
      <c r="A7538" s="1" t="str">
        <f t="shared" si="120"/>
        <v>SICRO3 M2527</v>
      </c>
      <c r="B7538" s="3" t="s">
        <v>13112</v>
      </c>
      <c r="C7538" s="3" t="s">
        <v>14146</v>
      </c>
      <c r="D7538" s="2" t="s">
        <v>15818</v>
      </c>
      <c r="E7538" s="3" t="s">
        <v>13095</v>
      </c>
      <c r="G7538" s="61">
        <v>7175.2226000000001</v>
      </c>
    </row>
    <row r="7539" spans="1:7" x14ac:dyDescent="0.2">
      <c r="A7539" s="1" t="str">
        <f t="shared" si="120"/>
        <v>SICRO3 M2528</v>
      </c>
      <c r="B7539" s="3" t="s">
        <v>13112</v>
      </c>
      <c r="C7539" s="3" t="s">
        <v>14147</v>
      </c>
      <c r="D7539" s="2" t="s">
        <v>15819</v>
      </c>
      <c r="E7539" s="3" t="s">
        <v>13095</v>
      </c>
      <c r="G7539" s="61">
        <v>7687.2646000000004</v>
      </c>
    </row>
    <row r="7540" spans="1:7" x14ac:dyDescent="0.2">
      <c r="A7540" s="1" t="str">
        <f t="shared" si="120"/>
        <v>SICRO3 M2529</v>
      </c>
      <c r="B7540" s="3" t="s">
        <v>13112</v>
      </c>
      <c r="C7540" s="3" t="s">
        <v>14148</v>
      </c>
      <c r="D7540" s="2" t="s">
        <v>15820</v>
      </c>
      <c r="E7540" s="3" t="s">
        <v>13095</v>
      </c>
      <c r="G7540" s="61">
        <v>8302.7255999999998</v>
      </c>
    </row>
    <row r="7541" spans="1:7" x14ac:dyDescent="0.2">
      <c r="A7541" s="1" t="str">
        <f t="shared" si="120"/>
        <v>SICRO3 M2530</v>
      </c>
      <c r="B7541" s="3" t="s">
        <v>13112</v>
      </c>
      <c r="C7541" s="3" t="s">
        <v>14149</v>
      </c>
      <c r="D7541" s="2" t="s">
        <v>15821</v>
      </c>
      <c r="E7541" s="3" t="s">
        <v>13095</v>
      </c>
      <c r="G7541" s="61">
        <v>10074.701999999999</v>
      </c>
    </row>
    <row r="7542" spans="1:7" x14ac:dyDescent="0.2">
      <c r="A7542" s="1" t="str">
        <f t="shared" si="120"/>
        <v>SICRO3 M2531</v>
      </c>
      <c r="B7542" s="3" t="s">
        <v>13112</v>
      </c>
      <c r="C7542" s="3" t="s">
        <v>14150</v>
      </c>
      <c r="D7542" s="2" t="s">
        <v>15822</v>
      </c>
      <c r="E7542" s="3" t="s">
        <v>13095</v>
      </c>
      <c r="G7542" s="61">
        <v>1297.1302000000001</v>
      </c>
    </row>
    <row r="7543" spans="1:7" x14ac:dyDescent="0.2">
      <c r="A7543" s="1" t="str">
        <f t="shared" si="120"/>
        <v>SICRO3 M2532</v>
      </c>
      <c r="B7543" s="3" t="s">
        <v>13112</v>
      </c>
      <c r="C7543" s="3" t="s">
        <v>14151</v>
      </c>
      <c r="D7543" s="2" t="s">
        <v>15823</v>
      </c>
      <c r="E7543" s="3" t="s">
        <v>13095</v>
      </c>
      <c r="G7543" s="61">
        <v>1499.8046999999999</v>
      </c>
    </row>
    <row r="7544" spans="1:7" x14ac:dyDescent="0.2">
      <c r="A7544" s="1" t="str">
        <f t="shared" si="120"/>
        <v>SICRO3 M2533</v>
      </c>
      <c r="B7544" s="3" t="s">
        <v>13112</v>
      </c>
      <c r="C7544" s="3" t="s">
        <v>14152</v>
      </c>
      <c r="D7544" s="2" t="s">
        <v>15824</v>
      </c>
      <c r="E7544" s="3" t="s">
        <v>13095</v>
      </c>
      <c r="G7544" s="61">
        <v>1702.4824000000001</v>
      </c>
    </row>
    <row r="7545" spans="1:7" x14ac:dyDescent="0.2">
      <c r="A7545" s="1" t="str">
        <f t="shared" si="120"/>
        <v>SICRO3 M2534</v>
      </c>
      <c r="B7545" s="3" t="s">
        <v>13112</v>
      </c>
      <c r="C7545" s="3" t="s">
        <v>14153</v>
      </c>
      <c r="D7545" s="2" t="s">
        <v>15825</v>
      </c>
      <c r="E7545" s="3" t="s">
        <v>13095</v>
      </c>
      <c r="G7545" s="61">
        <v>1864.6180999999999</v>
      </c>
    </row>
    <row r="7546" spans="1:7" x14ac:dyDescent="0.2">
      <c r="A7546" s="1" t="str">
        <f t="shared" si="120"/>
        <v>SICRO3 M2535</v>
      </c>
      <c r="B7546" s="3" t="s">
        <v>13112</v>
      </c>
      <c r="C7546" s="3" t="s">
        <v>14154</v>
      </c>
      <c r="D7546" s="2" t="s">
        <v>15826</v>
      </c>
      <c r="E7546" s="3" t="s">
        <v>13095</v>
      </c>
      <c r="G7546" s="61">
        <v>2067.3051</v>
      </c>
    </row>
    <row r="7547" spans="1:7" x14ac:dyDescent="0.2">
      <c r="A7547" s="1" t="str">
        <f t="shared" si="120"/>
        <v>SICRO3 M2536</v>
      </c>
      <c r="B7547" s="3" t="s">
        <v>13112</v>
      </c>
      <c r="C7547" s="3" t="s">
        <v>14155</v>
      </c>
      <c r="D7547" s="2" t="s">
        <v>15827</v>
      </c>
      <c r="E7547" s="3" t="s">
        <v>13095</v>
      </c>
      <c r="G7547" s="61">
        <v>2351.0686000000001</v>
      </c>
    </row>
    <row r="7548" spans="1:7" x14ac:dyDescent="0.2">
      <c r="A7548" s="1" t="str">
        <f t="shared" si="120"/>
        <v>SICRO3 M2537</v>
      </c>
      <c r="B7548" s="3" t="s">
        <v>13112</v>
      </c>
      <c r="C7548" s="3" t="s">
        <v>14156</v>
      </c>
      <c r="D7548" s="2" t="s">
        <v>15828</v>
      </c>
      <c r="E7548" s="3" t="s">
        <v>13095</v>
      </c>
      <c r="G7548" s="61">
        <v>2513.2073999999998</v>
      </c>
    </row>
    <row r="7549" spans="1:7" x14ac:dyDescent="0.2">
      <c r="A7549" s="1" t="str">
        <f t="shared" si="120"/>
        <v>SICRO3 M2538</v>
      </c>
      <c r="B7549" s="3" t="s">
        <v>13112</v>
      </c>
      <c r="C7549" s="3" t="s">
        <v>14157</v>
      </c>
      <c r="D7549" s="2" t="s">
        <v>15829</v>
      </c>
      <c r="E7549" s="3" t="s">
        <v>13095</v>
      </c>
      <c r="G7549" s="61">
        <v>2715.8798000000002</v>
      </c>
    </row>
    <row r="7550" spans="1:7" x14ac:dyDescent="0.2">
      <c r="A7550" s="1" t="str">
        <f t="shared" si="120"/>
        <v>SICRO3 M2539</v>
      </c>
      <c r="B7550" s="3" t="s">
        <v>13112</v>
      </c>
      <c r="C7550" s="3" t="s">
        <v>14158</v>
      </c>
      <c r="D7550" s="2" t="s">
        <v>15830</v>
      </c>
      <c r="E7550" s="3" t="s">
        <v>13095</v>
      </c>
      <c r="G7550" s="61">
        <v>2878.0263</v>
      </c>
    </row>
    <row r="7551" spans="1:7" x14ac:dyDescent="0.2">
      <c r="A7551" s="1" t="str">
        <f t="shared" si="120"/>
        <v>SICRO3 M2540</v>
      </c>
      <c r="B7551" s="3" t="s">
        <v>13112</v>
      </c>
      <c r="C7551" s="3" t="s">
        <v>14159</v>
      </c>
      <c r="D7551" s="2" t="s">
        <v>15831</v>
      </c>
      <c r="E7551" s="3" t="s">
        <v>13095</v>
      </c>
      <c r="G7551" s="61">
        <v>3080.6831000000002</v>
      </c>
    </row>
    <row r="7552" spans="1:7" x14ac:dyDescent="0.2">
      <c r="A7552" s="1" t="str">
        <f t="shared" si="120"/>
        <v>SICRO3 M2541</v>
      </c>
      <c r="B7552" s="3" t="s">
        <v>13112</v>
      </c>
      <c r="C7552" s="3" t="s">
        <v>14160</v>
      </c>
      <c r="D7552" s="2" t="s">
        <v>15832</v>
      </c>
      <c r="E7552" s="3" t="s">
        <v>13095</v>
      </c>
      <c r="G7552" s="61">
        <v>3283.3813</v>
      </c>
    </row>
    <row r="7553" spans="1:7" x14ac:dyDescent="0.2">
      <c r="A7553" s="1" t="str">
        <f t="shared" si="120"/>
        <v>SICRO3 M2542</v>
      </c>
      <c r="B7553" s="3" t="s">
        <v>13112</v>
      </c>
      <c r="C7553" s="3" t="s">
        <v>14161</v>
      </c>
      <c r="D7553" s="2" t="s">
        <v>15833</v>
      </c>
      <c r="E7553" s="3" t="s">
        <v>13095</v>
      </c>
      <c r="G7553" s="61">
        <v>3445.5133000000001</v>
      </c>
    </row>
    <row r="7554" spans="1:7" x14ac:dyDescent="0.2">
      <c r="A7554" s="1" t="str">
        <f t="shared" si="120"/>
        <v>SICRO3 M2543</v>
      </c>
      <c r="B7554" s="3" t="s">
        <v>13112</v>
      </c>
      <c r="C7554" s="3" t="s">
        <v>14162</v>
      </c>
      <c r="D7554" s="2" t="s">
        <v>15834</v>
      </c>
      <c r="E7554" s="3" t="s">
        <v>13095</v>
      </c>
      <c r="G7554" s="61">
        <v>3648.1637999999998</v>
      </c>
    </row>
    <row r="7555" spans="1:7" x14ac:dyDescent="0.2">
      <c r="A7555" s="1" t="str">
        <f t="shared" si="120"/>
        <v>SICRO3 M2544</v>
      </c>
      <c r="B7555" s="3" t="s">
        <v>13112</v>
      </c>
      <c r="C7555" s="3" t="s">
        <v>14163</v>
      </c>
      <c r="D7555" s="2" t="s">
        <v>15835</v>
      </c>
      <c r="E7555" s="3" t="s">
        <v>13095</v>
      </c>
      <c r="G7555" s="61">
        <v>4257.5231000000003</v>
      </c>
    </row>
    <row r="7556" spans="1:7" x14ac:dyDescent="0.2">
      <c r="A7556" s="1" t="str">
        <f t="shared" si="120"/>
        <v>SICRO3 M2545</v>
      </c>
      <c r="B7556" s="3" t="s">
        <v>13112</v>
      </c>
      <c r="C7556" s="3" t="s">
        <v>14164</v>
      </c>
      <c r="D7556" s="2" t="s">
        <v>15836</v>
      </c>
      <c r="E7556" s="3" t="s">
        <v>13095</v>
      </c>
      <c r="G7556" s="61">
        <v>4487.6821</v>
      </c>
    </row>
    <row r="7557" spans="1:7" x14ac:dyDescent="0.2">
      <c r="A7557" s="1" t="str">
        <f t="shared" si="120"/>
        <v>SICRO3 M2546</v>
      </c>
      <c r="B7557" s="3" t="s">
        <v>13112</v>
      </c>
      <c r="C7557" s="3" t="s">
        <v>14165</v>
      </c>
      <c r="D7557" s="2" t="s">
        <v>15837</v>
      </c>
      <c r="E7557" s="3" t="s">
        <v>13095</v>
      </c>
      <c r="G7557" s="61">
        <v>4794.4575999999997</v>
      </c>
    </row>
    <row r="7558" spans="1:7" x14ac:dyDescent="0.2">
      <c r="A7558" s="1" t="str">
        <f t="shared" si="120"/>
        <v>SICRO3 M2547</v>
      </c>
      <c r="B7558" s="3" t="s">
        <v>13112</v>
      </c>
      <c r="C7558" s="3" t="s">
        <v>14166</v>
      </c>
      <c r="D7558" s="2" t="s">
        <v>15838</v>
      </c>
      <c r="E7558" s="3" t="s">
        <v>13095</v>
      </c>
      <c r="G7558" s="61">
        <v>4909.6017000000002</v>
      </c>
    </row>
    <row r="7559" spans="1:7" x14ac:dyDescent="0.2">
      <c r="A7559" s="1" t="str">
        <f t="shared" si="120"/>
        <v>SICRO3 M2548</v>
      </c>
      <c r="B7559" s="3" t="s">
        <v>13112</v>
      </c>
      <c r="C7559" s="3" t="s">
        <v>14167</v>
      </c>
      <c r="D7559" s="2" t="s">
        <v>15839</v>
      </c>
      <c r="E7559" s="3" t="s">
        <v>13095</v>
      </c>
      <c r="G7559" s="61">
        <v>5101.3486000000003</v>
      </c>
    </row>
    <row r="7560" spans="1:7" x14ac:dyDescent="0.2">
      <c r="A7560" s="1" t="str">
        <f t="shared" si="120"/>
        <v>SICRO3 M2549</v>
      </c>
      <c r="B7560" s="3" t="s">
        <v>13112</v>
      </c>
      <c r="C7560" s="3" t="s">
        <v>14168</v>
      </c>
      <c r="D7560" s="2" t="s">
        <v>15840</v>
      </c>
      <c r="E7560" s="3" t="s">
        <v>13095</v>
      </c>
      <c r="G7560" s="61">
        <v>6762.5568999999996</v>
      </c>
    </row>
    <row r="7561" spans="1:7" x14ac:dyDescent="0.2">
      <c r="A7561" s="1" t="str">
        <f t="shared" si="120"/>
        <v>SICRO3 M2550</v>
      </c>
      <c r="B7561" s="3" t="s">
        <v>13112</v>
      </c>
      <c r="C7561" s="3" t="s">
        <v>14169</v>
      </c>
      <c r="D7561" s="2" t="s">
        <v>15841</v>
      </c>
      <c r="E7561" s="3" t="s">
        <v>13095</v>
      </c>
      <c r="G7561" s="61">
        <v>8596.2895000000008</v>
      </c>
    </row>
    <row r="7562" spans="1:7" x14ac:dyDescent="0.2">
      <c r="A7562" s="1" t="str">
        <f t="shared" si="120"/>
        <v>SICRO3 M2551</v>
      </c>
      <c r="B7562" s="3" t="s">
        <v>13112</v>
      </c>
      <c r="C7562" s="3" t="s">
        <v>14170</v>
      </c>
      <c r="D7562" s="2" t="s">
        <v>15842</v>
      </c>
      <c r="E7562" s="3" t="s">
        <v>13095</v>
      </c>
      <c r="G7562" s="61">
        <v>9085.0853000000006</v>
      </c>
    </row>
    <row r="7563" spans="1:7" x14ac:dyDescent="0.2">
      <c r="A7563" s="1" t="str">
        <f t="shared" si="120"/>
        <v>SICRO3 M2552</v>
      </c>
      <c r="B7563" s="3" t="s">
        <v>13112</v>
      </c>
      <c r="C7563" s="3" t="s">
        <v>14171</v>
      </c>
      <c r="D7563" s="2" t="s">
        <v>15843</v>
      </c>
      <c r="E7563" s="3" t="s">
        <v>13095</v>
      </c>
      <c r="G7563" s="61">
        <v>9260.2081999999991</v>
      </c>
    </row>
    <row r="7564" spans="1:7" x14ac:dyDescent="0.2">
      <c r="A7564" s="1" t="str">
        <f t="shared" si="120"/>
        <v>SICRO3 M2553</v>
      </c>
      <c r="B7564" s="3" t="s">
        <v>13112</v>
      </c>
      <c r="C7564" s="3" t="s">
        <v>14172</v>
      </c>
      <c r="D7564" s="2" t="s">
        <v>15844</v>
      </c>
      <c r="E7564" s="3" t="s">
        <v>13095</v>
      </c>
      <c r="G7564" s="61">
        <v>9714.5418000000009</v>
      </c>
    </row>
    <row r="7565" spans="1:7" x14ac:dyDescent="0.2">
      <c r="A7565" s="1" t="str">
        <f t="shared" si="120"/>
        <v>SICRO3 M2554</v>
      </c>
      <c r="B7565" s="3" t="s">
        <v>13112</v>
      </c>
      <c r="C7565" s="3" t="s">
        <v>14173</v>
      </c>
      <c r="D7565" s="2" t="s">
        <v>15845</v>
      </c>
      <c r="E7565" s="3" t="s">
        <v>13095</v>
      </c>
      <c r="G7565" s="61">
        <v>6438.8941999999997</v>
      </c>
    </row>
    <row r="7566" spans="1:7" x14ac:dyDescent="0.2">
      <c r="A7566" s="1" t="str">
        <f t="shared" si="120"/>
        <v>SICRO3 M2555</v>
      </c>
      <c r="B7566" s="3" t="s">
        <v>13112</v>
      </c>
      <c r="C7566" s="3" t="s">
        <v>14174</v>
      </c>
      <c r="D7566" s="2" t="s">
        <v>15846</v>
      </c>
      <c r="E7566" s="3" t="s">
        <v>13095</v>
      </c>
      <c r="G7566" s="61">
        <v>7785.6349</v>
      </c>
    </row>
    <row r="7567" spans="1:7" x14ac:dyDescent="0.2">
      <c r="A7567" s="1" t="str">
        <f t="shared" si="120"/>
        <v>SICRO3 M2556</v>
      </c>
      <c r="B7567" s="3" t="s">
        <v>13112</v>
      </c>
      <c r="C7567" s="3" t="s">
        <v>14175</v>
      </c>
      <c r="D7567" s="2" t="s">
        <v>15847</v>
      </c>
      <c r="E7567" s="3" t="s">
        <v>13095</v>
      </c>
      <c r="G7567" s="61">
        <v>8038.2520999999997</v>
      </c>
    </row>
    <row r="7568" spans="1:7" x14ac:dyDescent="0.2">
      <c r="A7568" s="1" t="str">
        <f t="shared" si="120"/>
        <v>SICRO3 M2557</v>
      </c>
      <c r="B7568" s="3" t="s">
        <v>13112</v>
      </c>
      <c r="C7568" s="3" t="s">
        <v>14176</v>
      </c>
      <c r="D7568" s="2" t="s">
        <v>15848</v>
      </c>
      <c r="E7568" s="3" t="s">
        <v>13095</v>
      </c>
      <c r="G7568" s="61">
        <v>9132.4048999999995</v>
      </c>
    </row>
    <row r="7569" spans="1:7" x14ac:dyDescent="0.2">
      <c r="A7569" s="1" t="str">
        <f t="shared" si="120"/>
        <v>SICRO3 M2558</v>
      </c>
      <c r="B7569" s="3" t="s">
        <v>13112</v>
      </c>
      <c r="C7569" s="3" t="s">
        <v>14177</v>
      </c>
      <c r="D7569" s="2" t="s">
        <v>15849</v>
      </c>
      <c r="E7569" s="3" t="s">
        <v>13095</v>
      </c>
      <c r="G7569" s="61">
        <v>9637.4838999999993</v>
      </c>
    </row>
    <row r="7570" spans="1:7" x14ac:dyDescent="0.2">
      <c r="A7570" s="1" t="str">
        <f t="shared" si="120"/>
        <v>SICRO3 M2559</v>
      </c>
      <c r="B7570" s="3" t="s">
        <v>13112</v>
      </c>
      <c r="C7570" s="3" t="s">
        <v>14178</v>
      </c>
      <c r="D7570" s="2" t="s">
        <v>15850</v>
      </c>
      <c r="E7570" s="3" t="s">
        <v>13095</v>
      </c>
      <c r="G7570" s="61">
        <v>11279.070599999999</v>
      </c>
    </row>
    <row r="7571" spans="1:7" x14ac:dyDescent="0.2">
      <c r="A7571" s="1" t="str">
        <f t="shared" si="120"/>
        <v>SICRO3 M2560</v>
      </c>
      <c r="B7571" s="3" t="s">
        <v>13112</v>
      </c>
      <c r="C7571" s="3" t="s">
        <v>14179</v>
      </c>
      <c r="D7571" s="2" t="s">
        <v>15851</v>
      </c>
      <c r="E7571" s="3" t="s">
        <v>13095</v>
      </c>
      <c r="G7571" s="61">
        <v>12877.7984</v>
      </c>
    </row>
    <row r="7572" spans="1:7" x14ac:dyDescent="0.2">
      <c r="A7572" s="1" t="str">
        <f t="shared" si="120"/>
        <v>SICRO3 M2561</v>
      </c>
      <c r="B7572" s="3" t="s">
        <v>13112</v>
      </c>
      <c r="C7572" s="3" t="s">
        <v>14180</v>
      </c>
      <c r="D7572" s="2" t="s">
        <v>15852</v>
      </c>
      <c r="E7572" s="3" t="s">
        <v>13095</v>
      </c>
      <c r="G7572" s="61">
        <v>13677.74</v>
      </c>
    </row>
    <row r="7573" spans="1:7" x14ac:dyDescent="0.2">
      <c r="A7573" s="1" t="str">
        <f t="shared" si="120"/>
        <v>SICRO3 M2562</v>
      </c>
      <c r="B7573" s="3" t="s">
        <v>13112</v>
      </c>
      <c r="C7573" s="3" t="s">
        <v>14181</v>
      </c>
      <c r="D7573" s="2" t="s">
        <v>15853</v>
      </c>
      <c r="E7573" s="3" t="s">
        <v>13095</v>
      </c>
      <c r="G7573" s="61">
        <v>14477.7181</v>
      </c>
    </row>
    <row r="7574" spans="1:7" x14ac:dyDescent="0.2">
      <c r="A7574" s="1" t="str">
        <f t="shared" si="120"/>
        <v>SICRO3 M2563</v>
      </c>
      <c r="B7574" s="3" t="s">
        <v>13112</v>
      </c>
      <c r="C7574" s="3" t="s">
        <v>14182</v>
      </c>
      <c r="D7574" s="2" t="s">
        <v>15854</v>
      </c>
      <c r="E7574" s="3" t="s">
        <v>13095</v>
      </c>
      <c r="G7574" s="61">
        <v>15530.090899999999</v>
      </c>
    </row>
    <row r="7575" spans="1:7" x14ac:dyDescent="0.2">
      <c r="A7575" s="1" t="str">
        <f t="shared" si="120"/>
        <v>SICRO3 M2564</v>
      </c>
      <c r="B7575" s="3" t="s">
        <v>13112</v>
      </c>
      <c r="C7575" s="3" t="s">
        <v>14183</v>
      </c>
      <c r="D7575" s="2" t="s">
        <v>15855</v>
      </c>
      <c r="E7575" s="3" t="s">
        <v>13095</v>
      </c>
      <c r="G7575" s="61">
        <v>16077.078</v>
      </c>
    </row>
    <row r="7576" spans="1:7" x14ac:dyDescent="0.2">
      <c r="A7576" s="1" t="str">
        <f t="shared" si="120"/>
        <v>SICRO3 M2565</v>
      </c>
      <c r="B7576" s="3" t="s">
        <v>13112</v>
      </c>
      <c r="C7576" s="3" t="s">
        <v>14184</v>
      </c>
      <c r="D7576" s="2" t="s">
        <v>15856</v>
      </c>
      <c r="E7576" s="3" t="s">
        <v>13095</v>
      </c>
      <c r="G7576" s="61">
        <v>17718.690299999998</v>
      </c>
    </row>
    <row r="7577" spans="1:7" x14ac:dyDescent="0.2">
      <c r="A7577" s="1" t="str">
        <f t="shared" si="120"/>
        <v>SICRO3 M2566</v>
      </c>
      <c r="B7577" s="3" t="s">
        <v>13112</v>
      </c>
      <c r="C7577" s="3" t="s">
        <v>14185</v>
      </c>
      <c r="D7577" s="2" t="s">
        <v>15857</v>
      </c>
      <c r="E7577" s="3" t="s">
        <v>13095</v>
      </c>
      <c r="G7577" s="61">
        <v>19316.692599999998</v>
      </c>
    </row>
    <row r="7578" spans="1:7" x14ac:dyDescent="0.2">
      <c r="A7578" s="1" t="str">
        <f t="shared" si="120"/>
        <v>SICRO3 M2567</v>
      </c>
      <c r="B7578" s="3" t="s">
        <v>13112</v>
      </c>
      <c r="C7578" s="3" t="s">
        <v>14186</v>
      </c>
      <c r="D7578" s="2" t="s">
        <v>15858</v>
      </c>
      <c r="E7578" s="3" t="s">
        <v>13095</v>
      </c>
      <c r="G7578" s="61">
        <v>21932.882099999999</v>
      </c>
    </row>
    <row r="7579" spans="1:7" x14ac:dyDescent="0.2">
      <c r="A7579" s="1" t="str">
        <f t="shared" si="120"/>
        <v>SICRO3 M2568</v>
      </c>
      <c r="B7579" s="3" t="s">
        <v>13112</v>
      </c>
      <c r="C7579" s="3" t="s">
        <v>14187</v>
      </c>
      <c r="D7579" s="2" t="s">
        <v>15859</v>
      </c>
      <c r="E7579" s="3" t="s">
        <v>13095</v>
      </c>
      <c r="G7579" s="61">
        <v>22552.150699999998</v>
      </c>
    </row>
    <row r="7580" spans="1:7" x14ac:dyDescent="0.2">
      <c r="A7580" s="1" t="str">
        <f t="shared" si="120"/>
        <v>SICRO3 M2569</v>
      </c>
      <c r="B7580" s="3" t="s">
        <v>13112</v>
      </c>
      <c r="C7580" s="3" t="s">
        <v>14188</v>
      </c>
      <c r="D7580" s="2" t="s">
        <v>15860</v>
      </c>
      <c r="E7580" s="3" t="s">
        <v>13095</v>
      </c>
      <c r="G7580" s="61">
        <v>28271.4908</v>
      </c>
    </row>
    <row r="7581" spans="1:7" x14ac:dyDescent="0.2">
      <c r="A7581" s="1" t="str">
        <f t="shared" si="120"/>
        <v>SICRO3 M2570</v>
      </c>
      <c r="B7581" s="3" t="s">
        <v>13112</v>
      </c>
      <c r="C7581" s="3" t="s">
        <v>14189</v>
      </c>
      <c r="D7581" s="2" t="s">
        <v>15861</v>
      </c>
      <c r="E7581" s="3" t="s">
        <v>13095</v>
      </c>
      <c r="G7581" s="61">
        <v>30294.216400000001</v>
      </c>
    </row>
    <row r="7582" spans="1:7" x14ac:dyDescent="0.2">
      <c r="A7582" s="1" t="str">
        <f t="shared" si="120"/>
        <v>SICRO3 M2571</v>
      </c>
      <c r="B7582" s="3" t="s">
        <v>13112</v>
      </c>
      <c r="C7582" s="3" t="s">
        <v>14190</v>
      </c>
      <c r="D7582" s="2" t="s">
        <v>15862</v>
      </c>
      <c r="E7582" s="3" t="s">
        <v>13095</v>
      </c>
      <c r="G7582" s="61">
        <v>37420.944300000003</v>
      </c>
    </row>
    <row r="7583" spans="1:7" x14ac:dyDescent="0.2">
      <c r="A7583" s="1" t="str">
        <f t="shared" si="120"/>
        <v>SICRO3 M2572</v>
      </c>
      <c r="B7583" s="3" t="s">
        <v>13112</v>
      </c>
      <c r="C7583" s="3" t="s">
        <v>14191</v>
      </c>
      <c r="D7583" s="2" t="s">
        <v>15863</v>
      </c>
      <c r="E7583" s="3" t="s">
        <v>13095</v>
      </c>
      <c r="G7583" s="61">
        <v>44464.815499999997</v>
      </c>
    </row>
    <row r="7584" spans="1:7" x14ac:dyDescent="0.2">
      <c r="A7584" s="1" t="str">
        <f t="shared" si="120"/>
        <v>SICRO3 M2573</v>
      </c>
      <c r="B7584" s="3" t="s">
        <v>13112</v>
      </c>
      <c r="C7584" s="3" t="s">
        <v>14192</v>
      </c>
      <c r="D7584" s="2" t="s">
        <v>15864</v>
      </c>
      <c r="E7584" s="3" t="s">
        <v>13095</v>
      </c>
      <c r="G7584" s="61">
        <v>47244.000999999997</v>
      </c>
    </row>
    <row r="7585" spans="1:7" x14ac:dyDescent="0.2">
      <c r="A7585" s="1" t="str">
        <f t="shared" si="120"/>
        <v>SICRO3 M2574</v>
      </c>
      <c r="B7585" s="3" t="s">
        <v>13112</v>
      </c>
      <c r="C7585" s="3" t="s">
        <v>14193</v>
      </c>
      <c r="D7585" s="2" t="s">
        <v>15865</v>
      </c>
      <c r="E7585" s="3" t="s">
        <v>13095</v>
      </c>
      <c r="G7585" s="61">
        <v>49674.311900000001</v>
      </c>
    </row>
    <row r="7586" spans="1:7" x14ac:dyDescent="0.2">
      <c r="A7586" s="1" t="str">
        <f t="shared" si="120"/>
        <v>SICRO3 M2580</v>
      </c>
      <c r="B7586" s="3" t="s">
        <v>13112</v>
      </c>
      <c r="C7586" s="3" t="s">
        <v>14194</v>
      </c>
      <c r="D7586" s="2" t="s">
        <v>15866</v>
      </c>
      <c r="E7586" s="3" t="s">
        <v>16463</v>
      </c>
      <c r="G7586" s="61">
        <v>0.79169999999999996</v>
      </c>
    </row>
    <row r="7587" spans="1:7" x14ac:dyDescent="0.2">
      <c r="A7587" s="1" t="str">
        <f t="shared" si="120"/>
        <v>SICRO3 M2585</v>
      </c>
      <c r="B7587" s="3" t="s">
        <v>13112</v>
      </c>
      <c r="C7587" s="3" t="s">
        <v>14195</v>
      </c>
      <c r="D7587" s="2" t="s">
        <v>15867</v>
      </c>
      <c r="E7587" s="3" t="s">
        <v>13095</v>
      </c>
      <c r="G7587" s="61">
        <v>63.58</v>
      </c>
    </row>
    <row r="7588" spans="1:7" x14ac:dyDescent="0.2">
      <c r="A7588" s="1" t="str">
        <f t="shared" si="120"/>
        <v>SICRO3 M2586</v>
      </c>
      <c r="B7588" s="3" t="s">
        <v>13112</v>
      </c>
      <c r="C7588" s="3" t="s">
        <v>14196</v>
      </c>
      <c r="D7588" s="2" t="s">
        <v>15868</v>
      </c>
      <c r="E7588" s="3" t="s">
        <v>13095</v>
      </c>
      <c r="G7588" s="61">
        <v>26.66</v>
      </c>
    </row>
    <row r="7589" spans="1:7" x14ac:dyDescent="0.2">
      <c r="A7589" s="1" t="str">
        <f t="shared" si="120"/>
        <v>SICRO3 M2587</v>
      </c>
      <c r="B7589" s="3" t="s">
        <v>13112</v>
      </c>
      <c r="C7589" s="3" t="s">
        <v>14197</v>
      </c>
      <c r="D7589" s="2" t="s">
        <v>15869</v>
      </c>
      <c r="E7589" s="3" t="s">
        <v>13095</v>
      </c>
      <c r="G7589" s="61">
        <v>38.54</v>
      </c>
    </row>
    <row r="7590" spans="1:7" x14ac:dyDescent="0.2">
      <c r="A7590" s="1" t="str">
        <f t="shared" si="120"/>
        <v>SICRO3 M2588</v>
      </c>
      <c r="B7590" s="3" t="s">
        <v>13112</v>
      </c>
      <c r="C7590" s="3" t="s">
        <v>14198</v>
      </c>
      <c r="D7590" s="2" t="s">
        <v>15870</v>
      </c>
      <c r="E7590" s="3" t="s">
        <v>13095</v>
      </c>
      <c r="G7590" s="61">
        <v>47.98</v>
      </c>
    </row>
    <row r="7591" spans="1:7" x14ac:dyDescent="0.2">
      <c r="A7591" s="1" t="str">
        <f t="shared" si="120"/>
        <v>SICRO3 M2589</v>
      </c>
      <c r="B7591" s="3" t="s">
        <v>13112</v>
      </c>
      <c r="C7591" s="3" t="s">
        <v>14199</v>
      </c>
      <c r="D7591" s="2" t="s">
        <v>15871</v>
      </c>
      <c r="E7591" s="3" t="s">
        <v>13095</v>
      </c>
      <c r="G7591" s="61">
        <v>88.88</v>
      </c>
    </row>
    <row r="7592" spans="1:7" x14ac:dyDescent="0.2">
      <c r="A7592" s="1" t="str">
        <f t="shared" si="120"/>
        <v>SICRO3 M2590</v>
      </c>
      <c r="B7592" s="3" t="s">
        <v>13112</v>
      </c>
      <c r="C7592" s="3" t="s">
        <v>14200</v>
      </c>
      <c r="D7592" s="2" t="s">
        <v>15872</v>
      </c>
      <c r="E7592" s="3" t="s">
        <v>13095</v>
      </c>
      <c r="G7592" s="61">
        <v>103.17</v>
      </c>
    </row>
    <row r="7593" spans="1:7" x14ac:dyDescent="0.2">
      <c r="A7593" s="1" t="str">
        <f t="shared" si="120"/>
        <v>SICRO3 M2591</v>
      </c>
      <c r="B7593" s="3" t="s">
        <v>13112</v>
      </c>
      <c r="C7593" s="3" t="s">
        <v>14201</v>
      </c>
      <c r="D7593" s="2" t="s">
        <v>15873</v>
      </c>
      <c r="E7593" s="3" t="s">
        <v>13094</v>
      </c>
      <c r="G7593" s="61">
        <v>150.94999999999999</v>
      </c>
    </row>
    <row r="7594" spans="1:7" x14ac:dyDescent="0.2">
      <c r="A7594" s="1" t="str">
        <f t="shared" si="120"/>
        <v>SICRO3 M2597</v>
      </c>
      <c r="B7594" s="3" t="s">
        <v>13112</v>
      </c>
      <c r="C7594" s="3" t="s">
        <v>14202</v>
      </c>
      <c r="D7594" s="2" t="s">
        <v>15874</v>
      </c>
      <c r="E7594" s="3" t="s">
        <v>13097</v>
      </c>
      <c r="G7594" s="61" t="s">
        <v>16465</v>
      </c>
    </row>
    <row r="7595" spans="1:7" x14ac:dyDescent="0.2">
      <c r="A7595" s="1" t="str">
        <f t="shared" si="120"/>
        <v>SICRO3 M2598</v>
      </c>
      <c r="B7595" s="3" t="s">
        <v>13112</v>
      </c>
      <c r="C7595" s="3" t="s">
        <v>14203</v>
      </c>
      <c r="D7595" s="2" t="s">
        <v>15875</v>
      </c>
      <c r="E7595" s="3" t="s">
        <v>13097</v>
      </c>
      <c r="G7595" s="61" t="s">
        <v>16465</v>
      </c>
    </row>
    <row r="7596" spans="1:7" x14ac:dyDescent="0.2">
      <c r="A7596" s="1" t="str">
        <f t="shared" ref="A7596:A7659" si="121">CONCATENATE($B7596," ",$C7596)</f>
        <v>SICRO3 M2599</v>
      </c>
      <c r="B7596" s="3" t="s">
        <v>13112</v>
      </c>
      <c r="C7596" s="3" t="s">
        <v>14204</v>
      </c>
      <c r="D7596" s="2" t="s">
        <v>15876</v>
      </c>
      <c r="E7596" s="3" t="s">
        <v>13097</v>
      </c>
      <c r="G7596" s="61" t="s">
        <v>16465</v>
      </c>
    </row>
    <row r="7597" spans="1:7" x14ac:dyDescent="0.2">
      <c r="A7597" s="1" t="str">
        <f t="shared" si="121"/>
        <v>SICRO3 M2601</v>
      </c>
      <c r="B7597" s="3" t="s">
        <v>13112</v>
      </c>
      <c r="C7597" s="3" t="s">
        <v>14205</v>
      </c>
      <c r="D7597" s="2" t="s">
        <v>15877</v>
      </c>
      <c r="E7597" s="3" t="s">
        <v>13094</v>
      </c>
      <c r="G7597" s="61">
        <v>7087.9096</v>
      </c>
    </row>
    <row r="7598" spans="1:7" x14ac:dyDescent="0.2">
      <c r="A7598" s="1" t="str">
        <f t="shared" si="121"/>
        <v>SICRO3 M2602</v>
      </c>
      <c r="B7598" s="3" t="s">
        <v>13112</v>
      </c>
      <c r="C7598" s="3" t="s">
        <v>14206</v>
      </c>
      <c r="D7598" s="2" t="s">
        <v>15878</v>
      </c>
      <c r="E7598" s="3" t="s">
        <v>13094</v>
      </c>
      <c r="G7598" s="61">
        <v>14638.5699</v>
      </c>
    </row>
    <row r="7599" spans="1:7" x14ac:dyDescent="0.2">
      <c r="A7599" s="1" t="str">
        <f t="shared" si="121"/>
        <v>SICRO3 M2603</v>
      </c>
      <c r="B7599" s="3" t="s">
        <v>13112</v>
      </c>
      <c r="C7599" s="3" t="s">
        <v>14207</v>
      </c>
      <c r="D7599" s="2" t="s">
        <v>15879</v>
      </c>
      <c r="E7599" s="3" t="s">
        <v>13094</v>
      </c>
      <c r="G7599" s="61">
        <v>11194.528200000001</v>
      </c>
    </row>
    <row r="7600" spans="1:7" x14ac:dyDescent="0.2">
      <c r="A7600" s="1" t="str">
        <f t="shared" si="121"/>
        <v>SICRO3 M2604</v>
      </c>
      <c r="B7600" s="3" t="s">
        <v>13112</v>
      </c>
      <c r="C7600" s="3" t="s">
        <v>14208</v>
      </c>
      <c r="D7600" s="2" t="s">
        <v>15880</v>
      </c>
      <c r="E7600" s="3" t="s">
        <v>13094</v>
      </c>
      <c r="G7600" s="61">
        <v>13017.8567</v>
      </c>
    </row>
    <row r="7601" spans="1:7" x14ac:dyDescent="0.2">
      <c r="A7601" s="1" t="str">
        <f t="shared" si="121"/>
        <v>SICRO3 M2605</v>
      </c>
      <c r="B7601" s="3" t="s">
        <v>13112</v>
      </c>
      <c r="C7601" s="3" t="s">
        <v>14209</v>
      </c>
      <c r="D7601" s="2" t="s">
        <v>15881</v>
      </c>
      <c r="E7601" s="3" t="s">
        <v>13094</v>
      </c>
      <c r="G7601" s="61">
        <v>15805.253699999999</v>
      </c>
    </row>
    <row r="7602" spans="1:7" x14ac:dyDescent="0.2">
      <c r="A7602" s="1" t="str">
        <f t="shared" si="121"/>
        <v>SICRO3 M2606</v>
      </c>
      <c r="B7602" s="3" t="s">
        <v>13112</v>
      </c>
      <c r="C7602" s="3" t="s">
        <v>14210</v>
      </c>
      <c r="D7602" s="2" t="s">
        <v>15882</v>
      </c>
      <c r="E7602" s="3" t="s">
        <v>13094</v>
      </c>
      <c r="G7602" s="61">
        <v>18649.349699999999</v>
      </c>
    </row>
    <row r="7603" spans="1:7" x14ac:dyDescent="0.2">
      <c r="A7603" s="1" t="str">
        <f t="shared" si="121"/>
        <v>SICRO3 M2607</v>
      </c>
      <c r="B7603" s="3" t="s">
        <v>13112</v>
      </c>
      <c r="C7603" s="3" t="s">
        <v>14211</v>
      </c>
      <c r="D7603" s="2" t="s">
        <v>15883</v>
      </c>
      <c r="E7603" s="3" t="s">
        <v>13094</v>
      </c>
      <c r="G7603" s="61">
        <v>21891.0952</v>
      </c>
    </row>
    <row r="7604" spans="1:7" x14ac:dyDescent="0.2">
      <c r="A7604" s="1" t="str">
        <f t="shared" si="121"/>
        <v>SICRO3 M2608</v>
      </c>
      <c r="B7604" s="3" t="s">
        <v>13112</v>
      </c>
      <c r="C7604" s="3" t="s">
        <v>14212</v>
      </c>
      <c r="D7604" s="2" t="s">
        <v>15884</v>
      </c>
      <c r="E7604" s="3" t="s">
        <v>13094</v>
      </c>
      <c r="G7604" s="61">
        <v>29512.1702</v>
      </c>
    </row>
    <row r="7605" spans="1:7" x14ac:dyDescent="0.2">
      <c r="A7605" s="1" t="str">
        <f t="shared" si="121"/>
        <v>SICRO3 M2609</v>
      </c>
      <c r="B7605" s="3" t="s">
        <v>13112</v>
      </c>
      <c r="C7605" s="3" t="s">
        <v>14213</v>
      </c>
      <c r="D7605" s="2" t="s">
        <v>15885</v>
      </c>
      <c r="E7605" s="3" t="s">
        <v>13094</v>
      </c>
      <c r="G7605" s="61">
        <v>10671.4632</v>
      </c>
    </row>
    <row r="7606" spans="1:7" x14ac:dyDescent="0.2">
      <c r="A7606" s="1" t="str">
        <f t="shared" si="121"/>
        <v>SICRO3 M2610</v>
      </c>
      <c r="B7606" s="3" t="s">
        <v>13112</v>
      </c>
      <c r="C7606" s="3" t="s">
        <v>14214</v>
      </c>
      <c r="D7606" s="2" t="s">
        <v>15886</v>
      </c>
      <c r="E7606" s="3" t="s">
        <v>13094</v>
      </c>
      <c r="G7606" s="61">
        <v>17890.75</v>
      </c>
    </row>
    <row r="7607" spans="1:7" x14ac:dyDescent="0.2">
      <c r="A7607" s="1" t="str">
        <f t="shared" si="121"/>
        <v>SICRO3 M2611</v>
      </c>
      <c r="B7607" s="3" t="s">
        <v>13112</v>
      </c>
      <c r="C7607" s="3" t="s">
        <v>14215</v>
      </c>
      <c r="D7607" s="2" t="s">
        <v>15887</v>
      </c>
      <c r="E7607" s="3" t="s">
        <v>13094</v>
      </c>
      <c r="G7607" s="61">
        <v>21267.9941</v>
      </c>
    </row>
    <row r="7608" spans="1:7" x14ac:dyDescent="0.2">
      <c r="A7608" s="1" t="str">
        <f t="shared" si="121"/>
        <v>SICRO3 M2612</v>
      </c>
      <c r="B7608" s="3" t="s">
        <v>13112</v>
      </c>
      <c r="C7608" s="3" t="s">
        <v>14216</v>
      </c>
      <c r="D7608" s="2" t="s">
        <v>15888</v>
      </c>
      <c r="E7608" s="3" t="s">
        <v>13094</v>
      </c>
      <c r="G7608" s="61">
        <v>24356.696499999998</v>
      </c>
    </row>
    <row r="7609" spans="1:7" x14ac:dyDescent="0.2">
      <c r="A7609" s="1" t="str">
        <f t="shared" si="121"/>
        <v>SICRO3 M2613</v>
      </c>
      <c r="B7609" s="3" t="s">
        <v>13112</v>
      </c>
      <c r="C7609" s="3" t="s">
        <v>14217</v>
      </c>
      <c r="D7609" s="2" t="s">
        <v>15889</v>
      </c>
      <c r="E7609" s="3" t="s">
        <v>13094</v>
      </c>
      <c r="G7609" s="61">
        <v>28268.7176</v>
      </c>
    </row>
    <row r="7610" spans="1:7" x14ac:dyDescent="0.2">
      <c r="A7610" s="1" t="str">
        <f t="shared" si="121"/>
        <v>SICRO3 M2614</v>
      </c>
      <c r="B7610" s="3" t="s">
        <v>13112</v>
      </c>
      <c r="C7610" s="3" t="s">
        <v>14218</v>
      </c>
      <c r="D7610" s="2" t="s">
        <v>15890</v>
      </c>
      <c r="E7610" s="3" t="s">
        <v>13094</v>
      </c>
      <c r="G7610" s="61">
        <v>31634.818200000002</v>
      </c>
    </row>
    <row r="7611" spans="1:7" x14ac:dyDescent="0.2">
      <c r="A7611" s="1" t="str">
        <f t="shared" si="121"/>
        <v>SICRO3 M2615</v>
      </c>
      <c r="B7611" s="3" t="s">
        <v>13112</v>
      </c>
      <c r="C7611" s="3" t="s">
        <v>14219</v>
      </c>
      <c r="D7611" s="2" t="s">
        <v>15891</v>
      </c>
      <c r="E7611" s="3" t="s">
        <v>13094</v>
      </c>
      <c r="G7611" s="61">
        <v>31763.142500000002</v>
      </c>
    </row>
    <row r="7612" spans="1:7" x14ac:dyDescent="0.2">
      <c r="A7612" s="1" t="str">
        <f t="shared" si="121"/>
        <v>SICRO3 M2616</v>
      </c>
      <c r="B7612" s="3" t="s">
        <v>13112</v>
      </c>
      <c r="C7612" s="3" t="s">
        <v>14220</v>
      </c>
      <c r="D7612" s="2" t="s">
        <v>15892</v>
      </c>
      <c r="E7612" s="3" t="s">
        <v>13094</v>
      </c>
      <c r="G7612" s="61">
        <v>35504.116099999999</v>
      </c>
    </row>
    <row r="7613" spans="1:7" x14ac:dyDescent="0.2">
      <c r="A7613" s="1" t="str">
        <f t="shared" si="121"/>
        <v>SICRO3 M2617</v>
      </c>
      <c r="B7613" s="3" t="s">
        <v>13112</v>
      </c>
      <c r="C7613" s="3" t="s">
        <v>14221</v>
      </c>
      <c r="D7613" s="2" t="s">
        <v>15893</v>
      </c>
      <c r="E7613" s="3" t="s">
        <v>13094</v>
      </c>
      <c r="G7613" s="61">
        <v>37554.743900000001</v>
      </c>
    </row>
    <row r="7614" spans="1:7" x14ac:dyDescent="0.2">
      <c r="A7614" s="1" t="str">
        <f t="shared" si="121"/>
        <v>SICRO3 M2618</v>
      </c>
      <c r="B7614" s="3" t="s">
        <v>13112</v>
      </c>
      <c r="C7614" s="3" t="s">
        <v>14222</v>
      </c>
      <c r="D7614" s="2" t="s">
        <v>15894</v>
      </c>
      <c r="E7614" s="3" t="s">
        <v>13094</v>
      </c>
      <c r="G7614" s="61">
        <v>42321.951399999998</v>
      </c>
    </row>
    <row r="7615" spans="1:7" x14ac:dyDescent="0.2">
      <c r="A7615" s="1" t="str">
        <f t="shared" si="121"/>
        <v>SICRO3 M2619</v>
      </c>
      <c r="B7615" s="3" t="s">
        <v>13112</v>
      </c>
      <c r="C7615" s="3" t="s">
        <v>14223</v>
      </c>
      <c r="D7615" s="2" t="s">
        <v>15895</v>
      </c>
      <c r="E7615" s="3" t="s">
        <v>13094</v>
      </c>
      <c r="G7615" s="61">
        <v>45720.968500000003</v>
      </c>
    </row>
    <row r="7616" spans="1:7" x14ac:dyDescent="0.2">
      <c r="A7616" s="1" t="str">
        <f t="shared" si="121"/>
        <v>SICRO3 M2620</v>
      </c>
      <c r="B7616" s="3" t="s">
        <v>13112</v>
      </c>
      <c r="C7616" s="3" t="s">
        <v>14224</v>
      </c>
      <c r="D7616" s="2" t="s">
        <v>15896</v>
      </c>
      <c r="E7616" s="3" t="s">
        <v>13094</v>
      </c>
      <c r="G7616" s="61">
        <v>54277.2523</v>
      </c>
    </row>
    <row r="7617" spans="1:7" x14ac:dyDescent="0.2">
      <c r="A7617" s="1" t="str">
        <f t="shared" si="121"/>
        <v>SICRO3 M2621</v>
      </c>
      <c r="B7617" s="3" t="s">
        <v>13112</v>
      </c>
      <c r="C7617" s="3" t="s">
        <v>14225</v>
      </c>
      <c r="D7617" s="2" t="s">
        <v>15897</v>
      </c>
      <c r="E7617" s="3" t="s">
        <v>13094</v>
      </c>
      <c r="G7617" s="61">
        <v>54291.504099999998</v>
      </c>
    </row>
    <row r="7618" spans="1:7" x14ac:dyDescent="0.2">
      <c r="A7618" s="1" t="str">
        <f t="shared" si="121"/>
        <v>SICRO3 M2622</v>
      </c>
      <c r="B7618" s="3" t="s">
        <v>13112</v>
      </c>
      <c r="C7618" s="3" t="s">
        <v>14226</v>
      </c>
      <c r="D7618" s="2" t="s">
        <v>15898</v>
      </c>
      <c r="E7618" s="3" t="s">
        <v>13094</v>
      </c>
      <c r="G7618" s="61">
        <v>56608.1731</v>
      </c>
    </row>
    <row r="7619" spans="1:7" x14ac:dyDescent="0.2">
      <c r="A7619" s="1" t="str">
        <f t="shared" si="121"/>
        <v>SICRO3 M2623</v>
      </c>
      <c r="B7619" s="3" t="s">
        <v>13112</v>
      </c>
      <c r="C7619" s="3" t="s">
        <v>14227</v>
      </c>
      <c r="D7619" s="2" t="s">
        <v>15899</v>
      </c>
      <c r="E7619" s="3" t="s">
        <v>13094</v>
      </c>
      <c r="G7619" s="61">
        <v>522.30229999999995</v>
      </c>
    </row>
    <row r="7620" spans="1:7" x14ac:dyDescent="0.2">
      <c r="A7620" s="1" t="str">
        <f t="shared" si="121"/>
        <v>SICRO3 M2624</v>
      </c>
      <c r="B7620" s="3" t="s">
        <v>13112</v>
      </c>
      <c r="C7620" s="3" t="s">
        <v>14228</v>
      </c>
      <c r="D7620" s="2" t="s">
        <v>15900</v>
      </c>
      <c r="E7620" s="3" t="s">
        <v>13094</v>
      </c>
      <c r="G7620" s="61">
        <v>80.951599999999999</v>
      </c>
    </row>
    <row r="7621" spans="1:7" x14ac:dyDescent="0.2">
      <c r="A7621" s="1" t="str">
        <f t="shared" si="121"/>
        <v>SICRO3 M2625</v>
      </c>
      <c r="B7621" s="3" t="s">
        <v>13112</v>
      </c>
      <c r="C7621" s="3" t="s">
        <v>14229</v>
      </c>
      <c r="D7621" s="2" t="s">
        <v>15901</v>
      </c>
      <c r="E7621" s="3" t="s">
        <v>13094</v>
      </c>
      <c r="G7621" s="61">
        <v>101.2346</v>
      </c>
    </row>
    <row r="7622" spans="1:7" x14ac:dyDescent="0.2">
      <c r="A7622" s="1" t="str">
        <f t="shared" si="121"/>
        <v>SICRO3 M2626</v>
      </c>
      <c r="B7622" s="3" t="s">
        <v>13112</v>
      </c>
      <c r="C7622" s="3" t="s">
        <v>14230</v>
      </c>
      <c r="D7622" s="2" t="s">
        <v>15902</v>
      </c>
      <c r="E7622" s="3" t="s">
        <v>13094</v>
      </c>
      <c r="G7622" s="61">
        <v>101.0167</v>
      </c>
    </row>
    <row r="7623" spans="1:7" x14ac:dyDescent="0.2">
      <c r="A7623" s="1" t="str">
        <f t="shared" si="121"/>
        <v>SICRO3 M2627</v>
      </c>
      <c r="B7623" s="3" t="s">
        <v>13112</v>
      </c>
      <c r="C7623" s="3" t="s">
        <v>14231</v>
      </c>
      <c r="D7623" s="2" t="s">
        <v>15903</v>
      </c>
      <c r="E7623" s="3" t="s">
        <v>13094</v>
      </c>
      <c r="G7623" s="61">
        <v>147.01920000000001</v>
      </c>
    </row>
    <row r="7624" spans="1:7" x14ac:dyDescent="0.2">
      <c r="A7624" s="1" t="str">
        <f t="shared" si="121"/>
        <v>SICRO3 M2628</v>
      </c>
      <c r="B7624" s="3" t="s">
        <v>13112</v>
      </c>
      <c r="C7624" s="3" t="s">
        <v>14232</v>
      </c>
      <c r="D7624" s="2" t="s">
        <v>15904</v>
      </c>
      <c r="E7624" s="3" t="s">
        <v>13094</v>
      </c>
      <c r="G7624" s="61">
        <v>133.24189999999999</v>
      </c>
    </row>
    <row r="7625" spans="1:7" x14ac:dyDescent="0.2">
      <c r="A7625" s="1" t="str">
        <f t="shared" si="121"/>
        <v>SICRO3 M2629</v>
      </c>
      <c r="B7625" s="3" t="s">
        <v>13112</v>
      </c>
      <c r="C7625" s="3" t="s">
        <v>14233</v>
      </c>
      <c r="D7625" s="2" t="s">
        <v>15905</v>
      </c>
      <c r="E7625" s="3" t="s">
        <v>13094</v>
      </c>
      <c r="G7625" s="61">
        <v>161.65690000000001</v>
      </c>
    </row>
    <row r="7626" spans="1:7" x14ac:dyDescent="0.2">
      <c r="A7626" s="1" t="str">
        <f t="shared" si="121"/>
        <v>SICRO3 M2631</v>
      </c>
      <c r="B7626" s="3" t="s">
        <v>13112</v>
      </c>
      <c r="C7626" s="3" t="s">
        <v>14234</v>
      </c>
      <c r="D7626" s="2" t="s">
        <v>15906</v>
      </c>
      <c r="E7626" s="3" t="s">
        <v>13094</v>
      </c>
      <c r="G7626" s="61">
        <v>74.172700000000006</v>
      </c>
    </row>
    <row r="7627" spans="1:7" x14ac:dyDescent="0.2">
      <c r="A7627" s="1" t="str">
        <f t="shared" si="121"/>
        <v>SICRO3 M2632</v>
      </c>
      <c r="B7627" s="3" t="s">
        <v>13112</v>
      </c>
      <c r="C7627" s="3" t="s">
        <v>14235</v>
      </c>
      <c r="D7627" s="2" t="s">
        <v>15907</v>
      </c>
      <c r="E7627" s="3" t="s">
        <v>13094</v>
      </c>
      <c r="G7627" s="61">
        <v>154.16749999999999</v>
      </c>
    </row>
    <row r="7628" spans="1:7" x14ac:dyDescent="0.2">
      <c r="A7628" s="1" t="str">
        <f t="shared" si="121"/>
        <v>SICRO3 M2633</v>
      </c>
      <c r="B7628" s="3" t="s">
        <v>13112</v>
      </c>
      <c r="C7628" s="3" t="s">
        <v>14236</v>
      </c>
      <c r="D7628" s="2" t="s">
        <v>15908</v>
      </c>
      <c r="E7628" s="3" t="s">
        <v>13095</v>
      </c>
      <c r="G7628" s="61">
        <v>120.56189999999999</v>
      </c>
    </row>
    <row r="7629" spans="1:7" x14ac:dyDescent="0.2">
      <c r="A7629" s="1" t="str">
        <f t="shared" si="121"/>
        <v>SICRO3 M2634</v>
      </c>
      <c r="B7629" s="3" t="s">
        <v>13112</v>
      </c>
      <c r="C7629" s="3" t="s">
        <v>14237</v>
      </c>
      <c r="D7629" s="2" t="s">
        <v>15909</v>
      </c>
      <c r="E7629" s="3" t="s">
        <v>13094</v>
      </c>
      <c r="G7629" s="61">
        <v>298.21789999999999</v>
      </c>
    </row>
    <row r="7630" spans="1:7" x14ac:dyDescent="0.2">
      <c r="A7630" s="1" t="str">
        <f t="shared" si="121"/>
        <v>SICRO3 M2635</v>
      </c>
      <c r="B7630" s="3" t="s">
        <v>13112</v>
      </c>
      <c r="C7630" s="3" t="s">
        <v>14238</v>
      </c>
      <c r="D7630" s="2" t="s">
        <v>15910</v>
      </c>
      <c r="E7630" s="3" t="s">
        <v>13095</v>
      </c>
      <c r="G7630" s="61">
        <v>113.7543</v>
      </c>
    </row>
    <row r="7631" spans="1:7" x14ac:dyDescent="0.2">
      <c r="A7631" s="1" t="str">
        <f t="shared" si="121"/>
        <v>SICRO3 M2636</v>
      </c>
      <c r="B7631" s="3" t="s">
        <v>13112</v>
      </c>
      <c r="C7631" s="3" t="s">
        <v>14239</v>
      </c>
      <c r="D7631" s="2" t="s">
        <v>15911</v>
      </c>
      <c r="E7631" s="3" t="s">
        <v>13095</v>
      </c>
      <c r="G7631" s="61">
        <v>78.931399999999996</v>
      </c>
    </row>
    <row r="7632" spans="1:7" x14ac:dyDescent="0.2">
      <c r="A7632" s="1" t="str">
        <f t="shared" si="121"/>
        <v>SICRO3 M2637</v>
      </c>
      <c r="B7632" s="3" t="s">
        <v>13112</v>
      </c>
      <c r="C7632" s="3" t="s">
        <v>14240</v>
      </c>
      <c r="D7632" s="2" t="s">
        <v>15912</v>
      </c>
      <c r="E7632" s="3" t="s">
        <v>13094</v>
      </c>
      <c r="G7632" s="61">
        <v>58123.144899999999</v>
      </c>
    </row>
    <row r="7633" spans="1:7" x14ac:dyDescent="0.2">
      <c r="A7633" s="1" t="str">
        <f t="shared" si="121"/>
        <v>SICRO3 M2638</v>
      </c>
      <c r="B7633" s="3" t="s">
        <v>13112</v>
      </c>
      <c r="C7633" s="3" t="s">
        <v>14241</v>
      </c>
      <c r="D7633" s="2" t="s">
        <v>15913</v>
      </c>
      <c r="E7633" s="3" t="s">
        <v>13094</v>
      </c>
      <c r="G7633" s="61">
        <v>66885.834900000002</v>
      </c>
    </row>
    <row r="7634" spans="1:7" x14ac:dyDescent="0.2">
      <c r="A7634" s="1" t="str">
        <f t="shared" si="121"/>
        <v>SICRO3 M2639</v>
      </c>
      <c r="B7634" s="3" t="s">
        <v>13112</v>
      </c>
      <c r="C7634" s="3" t="s">
        <v>14242</v>
      </c>
      <c r="D7634" s="2" t="s">
        <v>15914</v>
      </c>
      <c r="E7634" s="3" t="s">
        <v>13094</v>
      </c>
      <c r="G7634" s="61">
        <v>70979.751699999993</v>
      </c>
    </row>
    <row r="7635" spans="1:7" x14ac:dyDescent="0.2">
      <c r="A7635" s="1" t="str">
        <f t="shared" si="121"/>
        <v>SICRO3 M2640</v>
      </c>
      <c r="B7635" s="3" t="s">
        <v>13112</v>
      </c>
      <c r="C7635" s="3" t="s">
        <v>14243</v>
      </c>
      <c r="D7635" s="2" t="s">
        <v>15915</v>
      </c>
      <c r="E7635" s="3" t="s">
        <v>13094</v>
      </c>
      <c r="G7635" s="61">
        <v>74548.609400000001</v>
      </c>
    </row>
    <row r="7636" spans="1:7" x14ac:dyDescent="0.2">
      <c r="A7636" s="1" t="str">
        <f t="shared" si="121"/>
        <v>SICRO3 M2641</v>
      </c>
      <c r="B7636" s="3" t="s">
        <v>13112</v>
      </c>
      <c r="C7636" s="3" t="s">
        <v>14244</v>
      </c>
      <c r="D7636" s="2" t="s">
        <v>15916</v>
      </c>
      <c r="E7636" s="3" t="s">
        <v>13094</v>
      </c>
      <c r="G7636" s="61">
        <v>36273.828300000001</v>
      </c>
    </row>
    <row r="7637" spans="1:7" x14ac:dyDescent="0.2">
      <c r="A7637" s="1" t="str">
        <f t="shared" si="121"/>
        <v>SICRO3 M2642</v>
      </c>
      <c r="B7637" s="3" t="s">
        <v>13112</v>
      </c>
      <c r="C7637" s="3" t="s">
        <v>14245</v>
      </c>
      <c r="D7637" s="2" t="s">
        <v>15917</v>
      </c>
      <c r="E7637" s="3" t="s">
        <v>13094</v>
      </c>
      <c r="G7637" s="61">
        <v>41020.870199999998</v>
      </c>
    </row>
    <row r="7638" spans="1:7" x14ac:dyDescent="0.2">
      <c r="A7638" s="1" t="str">
        <f t="shared" si="121"/>
        <v>SICRO3 M2643</v>
      </c>
      <c r="B7638" s="3" t="s">
        <v>13112</v>
      </c>
      <c r="C7638" s="3" t="s">
        <v>14246</v>
      </c>
      <c r="D7638" s="2" t="s">
        <v>15918</v>
      </c>
      <c r="E7638" s="3" t="s">
        <v>13094</v>
      </c>
      <c r="G7638" s="61">
        <v>43480.421699999999</v>
      </c>
    </row>
    <row r="7639" spans="1:7" x14ac:dyDescent="0.2">
      <c r="A7639" s="1" t="str">
        <f t="shared" si="121"/>
        <v>SICRO3 M2644</v>
      </c>
      <c r="B7639" s="3" t="s">
        <v>13112</v>
      </c>
      <c r="C7639" s="3" t="s">
        <v>14247</v>
      </c>
      <c r="D7639" s="2" t="s">
        <v>15919</v>
      </c>
      <c r="E7639" s="3" t="s">
        <v>13094</v>
      </c>
      <c r="G7639" s="61">
        <v>48655.687599999997</v>
      </c>
    </row>
    <row r="7640" spans="1:7" x14ac:dyDescent="0.2">
      <c r="A7640" s="1" t="str">
        <f t="shared" si="121"/>
        <v>SICRO3 M2645</v>
      </c>
      <c r="B7640" s="3" t="s">
        <v>13112</v>
      </c>
      <c r="C7640" s="3" t="s">
        <v>14248</v>
      </c>
      <c r="D7640" s="2" t="s">
        <v>15920</v>
      </c>
      <c r="E7640" s="3" t="s">
        <v>13094</v>
      </c>
      <c r="G7640" s="61">
        <v>52113.163999999997</v>
      </c>
    </row>
    <row r="7641" spans="1:7" x14ac:dyDescent="0.2">
      <c r="A7641" s="1" t="str">
        <f t="shared" si="121"/>
        <v>SICRO3 M2646</v>
      </c>
      <c r="B7641" s="3" t="s">
        <v>13112</v>
      </c>
      <c r="C7641" s="3" t="s">
        <v>14249</v>
      </c>
      <c r="D7641" s="2" t="s">
        <v>15921</v>
      </c>
      <c r="E7641" s="3" t="s">
        <v>13094</v>
      </c>
      <c r="G7641" s="61">
        <v>55975.706200000001</v>
      </c>
    </row>
    <row r="7642" spans="1:7" x14ac:dyDescent="0.2">
      <c r="A7642" s="1" t="str">
        <f t="shared" si="121"/>
        <v>SICRO3 M2647</v>
      </c>
      <c r="B7642" s="3" t="s">
        <v>13112</v>
      </c>
      <c r="C7642" s="3" t="s">
        <v>14250</v>
      </c>
      <c r="D7642" s="2" t="s">
        <v>15922</v>
      </c>
      <c r="E7642" s="3" t="s">
        <v>13094</v>
      </c>
      <c r="G7642" s="61">
        <v>60082.352800000001</v>
      </c>
    </row>
    <row r="7643" spans="1:7" x14ac:dyDescent="0.2">
      <c r="A7643" s="1" t="str">
        <f t="shared" si="121"/>
        <v>SICRO3 M2648</v>
      </c>
      <c r="B7643" s="3" t="s">
        <v>13112</v>
      </c>
      <c r="C7643" s="3" t="s">
        <v>14251</v>
      </c>
      <c r="D7643" s="2" t="s">
        <v>15923</v>
      </c>
      <c r="E7643" s="3" t="s">
        <v>13094</v>
      </c>
      <c r="G7643" s="61">
        <v>1.5621</v>
      </c>
    </row>
    <row r="7644" spans="1:7" x14ac:dyDescent="0.2">
      <c r="A7644" s="1" t="str">
        <f t="shared" si="121"/>
        <v>SICRO3 M2649</v>
      </c>
      <c r="B7644" s="3" t="s">
        <v>13112</v>
      </c>
      <c r="C7644" s="3" t="s">
        <v>14252</v>
      </c>
      <c r="D7644" s="2" t="s">
        <v>15924</v>
      </c>
      <c r="E7644" s="3" t="s">
        <v>13094</v>
      </c>
      <c r="G7644" s="61">
        <v>63838.208500000001</v>
      </c>
    </row>
    <row r="7645" spans="1:7" x14ac:dyDescent="0.2">
      <c r="A7645" s="1" t="str">
        <f t="shared" si="121"/>
        <v>SICRO3 M2650</v>
      </c>
      <c r="B7645" s="3" t="s">
        <v>13112</v>
      </c>
      <c r="C7645" s="3" t="s">
        <v>14253</v>
      </c>
      <c r="D7645" s="2" t="s">
        <v>15925</v>
      </c>
      <c r="E7645" s="3" t="s">
        <v>13094</v>
      </c>
      <c r="G7645" s="61">
        <v>68815.247399999993</v>
      </c>
    </row>
    <row r="7646" spans="1:7" x14ac:dyDescent="0.2">
      <c r="A7646" s="1" t="str">
        <f t="shared" si="121"/>
        <v>SICRO3 M2651</v>
      </c>
      <c r="B7646" s="3" t="s">
        <v>13112</v>
      </c>
      <c r="C7646" s="3" t="s">
        <v>14254</v>
      </c>
      <c r="D7646" s="2" t="s">
        <v>15926</v>
      </c>
      <c r="E7646" s="3" t="s">
        <v>13095</v>
      </c>
      <c r="G7646" s="61">
        <v>1362.4857</v>
      </c>
    </row>
    <row r="7647" spans="1:7" x14ac:dyDescent="0.2">
      <c r="A7647" s="1" t="str">
        <f t="shared" si="121"/>
        <v>SICRO3 M2652</v>
      </c>
      <c r="B7647" s="3" t="s">
        <v>13112</v>
      </c>
      <c r="C7647" s="3" t="s">
        <v>14255</v>
      </c>
      <c r="D7647" s="2" t="s">
        <v>15927</v>
      </c>
      <c r="E7647" s="3" t="s">
        <v>13095</v>
      </c>
      <c r="G7647" s="61">
        <v>1575.3706999999999</v>
      </c>
    </row>
    <row r="7648" spans="1:7" x14ac:dyDescent="0.2">
      <c r="A7648" s="1" t="str">
        <f t="shared" si="121"/>
        <v>SICRO3 M2653</v>
      </c>
      <c r="B7648" s="3" t="s">
        <v>13112</v>
      </c>
      <c r="C7648" s="3" t="s">
        <v>14256</v>
      </c>
      <c r="D7648" s="2" t="s">
        <v>15928</v>
      </c>
      <c r="E7648" s="3" t="s">
        <v>13095</v>
      </c>
      <c r="G7648" s="61">
        <v>1788.269</v>
      </c>
    </row>
    <row r="7649" spans="1:7" x14ac:dyDescent="0.2">
      <c r="A7649" s="1" t="str">
        <f t="shared" si="121"/>
        <v>SICRO3 M2654</v>
      </c>
      <c r="B7649" s="3" t="s">
        <v>13112</v>
      </c>
      <c r="C7649" s="3" t="s">
        <v>14257</v>
      </c>
      <c r="D7649" s="2" t="s">
        <v>15929</v>
      </c>
      <c r="E7649" s="3" t="s">
        <v>13095</v>
      </c>
      <c r="G7649" s="61">
        <v>1958.5790999999999</v>
      </c>
    </row>
    <row r="7650" spans="1:7" x14ac:dyDescent="0.2">
      <c r="A7650" s="1" t="str">
        <f t="shared" si="121"/>
        <v>SICRO3 M2655</v>
      </c>
      <c r="B7650" s="3" t="s">
        <v>13112</v>
      </c>
      <c r="C7650" s="3" t="s">
        <v>14258</v>
      </c>
      <c r="D7650" s="2" t="s">
        <v>15930</v>
      </c>
      <c r="E7650" s="3" t="s">
        <v>13095</v>
      </c>
      <c r="G7650" s="61">
        <v>2171.4666000000002</v>
      </c>
    </row>
    <row r="7651" spans="1:7" x14ac:dyDescent="0.2">
      <c r="A7651" s="1" t="str">
        <f t="shared" si="121"/>
        <v>SICRO3 M2656</v>
      </c>
      <c r="B7651" s="3" t="s">
        <v>13112</v>
      </c>
      <c r="C7651" s="3" t="s">
        <v>14259</v>
      </c>
      <c r="D7651" s="2" t="s">
        <v>15931</v>
      </c>
      <c r="E7651" s="3" t="s">
        <v>13095</v>
      </c>
      <c r="G7651" s="61">
        <v>2469.5228999999999</v>
      </c>
    </row>
    <row r="7652" spans="1:7" x14ac:dyDescent="0.2">
      <c r="A7652" s="1" t="str">
        <f t="shared" si="121"/>
        <v>SICRO3 M2657</v>
      </c>
      <c r="B7652" s="3" t="s">
        <v>13112</v>
      </c>
      <c r="C7652" s="3" t="s">
        <v>14260</v>
      </c>
      <c r="D7652" s="2" t="s">
        <v>15932</v>
      </c>
      <c r="E7652" s="3" t="s">
        <v>13095</v>
      </c>
      <c r="G7652" s="61">
        <v>2639.8362000000002</v>
      </c>
    </row>
    <row r="7653" spans="1:7" x14ac:dyDescent="0.2">
      <c r="A7653" s="1" t="str">
        <f t="shared" si="121"/>
        <v>SICRO3 M2658</v>
      </c>
      <c r="B7653" s="3" t="s">
        <v>13112</v>
      </c>
      <c r="C7653" s="3" t="s">
        <v>14261</v>
      </c>
      <c r="D7653" s="2" t="s">
        <v>15933</v>
      </c>
      <c r="E7653" s="3" t="s">
        <v>13095</v>
      </c>
      <c r="G7653" s="61">
        <v>2852.7190999999998</v>
      </c>
    </row>
    <row r="7654" spans="1:7" x14ac:dyDescent="0.2">
      <c r="A7654" s="1" t="str">
        <f t="shared" si="121"/>
        <v>SICRO3 M2659</v>
      </c>
      <c r="B7654" s="3" t="s">
        <v>13112</v>
      </c>
      <c r="C7654" s="3" t="s">
        <v>14262</v>
      </c>
      <c r="D7654" s="2" t="s">
        <v>15934</v>
      </c>
      <c r="E7654" s="3" t="s">
        <v>13095</v>
      </c>
      <c r="G7654" s="61">
        <v>3023.0401000000002</v>
      </c>
    </row>
    <row r="7655" spans="1:7" x14ac:dyDescent="0.2">
      <c r="A7655" s="1" t="str">
        <f t="shared" si="121"/>
        <v>SICRO3 M2660</v>
      </c>
      <c r="B7655" s="3" t="s">
        <v>13112</v>
      </c>
      <c r="C7655" s="3" t="s">
        <v>14263</v>
      </c>
      <c r="D7655" s="2" t="s">
        <v>15935</v>
      </c>
      <c r="E7655" s="3" t="s">
        <v>13095</v>
      </c>
      <c r="G7655" s="61">
        <v>3235.9074000000001</v>
      </c>
    </row>
    <row r="7656" spans="1:7" x14ac:dyDescent="0.2">
      <c r="A7656" s="1" t="str">
        <f t="shared" si="121"/>
        <v>SICRO3 M2661</v>
      </c>
      <c r="B7656" s="3" t="s">
        <v>13112</v>
      </c>
      <c r="C7656" s="3" t="s">
        <v>14264</v>
      </c>
      <c r="D7656" s="2" t="s">
        <v>15936</v>
      </c>
      <c r="E7656" s="3" t="s">
        <v>13095</v>
      </c>
      <c r="G7656" s="61">
        <v>3448.8162000000002</v>
      </c>
    </row>
    <row r="7657" spans="1:7" x14ac:dyDescent="0.2">
      <c r="A7657" s="1" t="str">
        <f t="shared" si="121"/>
        <v>SICRO3 M2662</v>
      </c>
      <c r="B7657" s="3" t="s">
        <v>13112</v>
      </c>
      <c r="C7657" s="3" t="s">
        <v>14265</v>
      </c>
      <c r="D7657" s="2" t="s">
        <v>15937</v>
      </c>
      <c r="E7657" s="3" t="s">
        <v>13095</v>
      </c>
      <c r="G7657" s="61">
        <v>3619.1226000000001</v>
      </c>
    </row>
    <row r="7658" spans="1:7" x14ac:dyDescent="0.2">
      <c r="A7658" s="1" t="str">
        <f t="shared" si="121"/>
        <v>SICRO3 M2663</v>
      </c>
      <c r="B7658" s="3" t="s">
        <v>13112</v>
      </c>
      <c r="C7658" s="3" t="s">
        <v>14266</v>
      </c>
      <c r="D7658" s="2" t="s">
        <v>15938</v>
      </c>
      <c r="E7658" s="3" t="s">
        <v>13095</v>
      </c>
      <c r="G7658" s="61">
        <v>3831.9836</v>
      </c>
    </row>
    <row r="7659" spans="1:7" x14ac:dyDescent="0.2">
      <c r="A7659" s="1" t="str">
        <f t="shared" si="121"/>
        <v>SICRO3 M2664</v>
      </c>
      <c r="B7659" s="3" t="s">
        <v>13112</v>
      </c>
      <c r="C7659" s="3" t="s">
        <v>14267</v>
      </c>
      <c r="D7659" s="2" t="s">
        <v>15939</v>
      </c>
      <c r="E7659" s="3" t="s">
        <v>13095</v>
      </c>
      <c r="G7659" s="61">
        <v>4497.9220999999998</v>
      </c>
    </row>
    <row r="7660" spans="1:7" x14ac:dyDescent="0.2">
      <c r="A7660" s="1" t="str">
        <f t="shared" ref="A7660:A7723" si="122">CONCATENATE($B7660," ",$C7660)</f>
        <v>SICRO3 M2665</v>
      </c>
      <c r="B7660" s="3" t="s">
        <v>13112</v>
      </c>
      <c r="C7660" s="3" t="s">
        <v>14268</v>
      </c>
      <c r="D7660" s="2" t="s">
        <v>15940</v>
      </c>
      <c r="E7660" s="3" t="s">
        <v>13095</v>
      </c>
      <c r="G7660" s="61">
        <v>4741.08</v>
      </c>
    </row>
    <row r="7661" spans="1:7" x14ac:dyDescent="0.2">
      <c r="A7661" s="1" t="str">
        <f t="shared" si="122"/>
        <v>SICRO3 M2666</v>
      </c>
      <c r="B7661" s="3" t="s">
        <v>13112</v>
      </c>
      <c r="C7661" s="3" t="s">
        <v>14269</v>
      </c>
      <c r="D7661" s="2" t="s">
        <v>15941</v>
      </c>
      <c r="E7661" s="3" t="s">
        <v>13095</v>
      </c>
      <c r="G7661" s="61">
        <v>5065.1873999999998</v>
      </c>
    </row>
    <row r="7662" spans="1:7" x14ac:dyDescent="0.2">
      <c r="A7662" s="1" t="str">
        <f t="shared" si="122"/>
        <v>SICRO3 M2667</v>
      </c>
      <c r="B7662" s="3" t="s">
        <v>13112</v>
      </c>
      <c r="C7662" s="3" t="s">
        <v>14270</v>
      </c>
      <c r="D7662" s="2" t="s">
        <v>15942</v>
      </c>
      <c r="E7662" s="3" t="s">
        <v>13095</v>
      </c>
      <c r="G7662" s="61">
        <v>5186.8208999999997</v>
      </c>
    </row>
    <row r="7663" spans="1:7" x14ac:dyDescent="0.2">
      <c r="A7663" s="1" t="str">
        <f t="shared" si="122"/>
        <v>SICRO3 M2668</v>
      </c>
      <c r="B7663" s="3" t="s">
        <v>13112</v>
      </c>
      <c r="C7663" s="3" t="s">
        <v>14271</v>
      </c>
      <c r="D7663" s="2" t="s">
        <v>15943</v>
      </c>
      <c r="E7663" s="3" t="s">
        <v>13095</v>
      </c>
      <c r="G7663" s="61">
        <v>5389.4102000000003</v>
      </c>
    </row>
    <row r="7664" spans="1:7" x14ac:dyDescent="0.2">
      <c r="A7664" s="1" t="str">
        <f t="shared" si="122"/>
        <v>SICRO3 M2669</v>
      </c>
      <c r="B7664" s="3" t="s">
        <v>13112</v>
      </c>
      <c r="C7664" s="3" t="s">
        <v>14272</v>
      </c>
      <c r="D7664" s="2" t="s">
        <v>15944</v>
      </c>
      <c r="E7664" s="3" t="s">
        <v>13095</v>
      </c>
      <c r="G7664" s="61">
        <v>7244.4683000000005</v>
      </c>
    </row>
    <row r="7665" spans="1:7" x14ac:dyDescent="0.2">
      <c r="A7665" s="1" t="str">
        <f t="shared" si="122"/>
        <v>SICRO3 M2670</v>
      </c>
      <c r="B7665" s="3" t="s">
        <v>13112</v>
      </c>
      <c r="C7665" s="3" t="s">
        <v>14273</v>
      </c>
      <c r="D7665" s="2" t="s">
        <v>15945</v>
      </c>
      <c r="E7665" s="3" t="s">
        <v>13095</v>
      </c>
      <c r="G7665" s="61">
        <v>9280.8269999999993</v>
      </c>
    </row>
    <row r="7666" spans="1:7" x14ac:dyDescent="0.2">
      <c r="A7666" s="1" t="str">
        <f t="shared" si="122"/>
        <v>SICRO3 M2671</v>
      </c>
      <c r="B7666" s="3" t="s">
        <v>13112</v>
      </c>
      <c r="C7666" s="3" t="s">
        <v>14274</v>
      </c>
      <c r="D7666" s="2" t="s">
        <v>15946</v>
      </c>
      <c r="E7666" s="3" t="s">
        <v>13095</v>
      </c>
      <c r="G7666" s="61">
        <v>9808.5691999999999</v>
      </c>
    </row>
    <row r="7667" spans="1:7" x14ac:dyDescent="0.2">
      <c r="A7667" s="1" t="str">
        <f t="shared" si="122"/>
        <v>SICRO3 M2672</v>
      </c>
      <c r="B7667" s="3" t="s">
        <v>13112</v>
      </c>
      <c r="C7667" s="3" t="s">
        <v>14275</v>
      </c>
      <c r="D7667" s="2" t="s">
        <v>15947</v>
      </c>
      <c r="E7667" s="3" t="s">
        <v>13095</v>
      </c>
      <c r="G7667" s="61">
        <v>9997.6137999999992</v>
      </c>
    </row>
    <row r="7668" spans="1:7" x14ac:dyDescent="0.2">
      <c r="A7668" s="1" t="str">
        <f t="shared" si="122"/>
        <v>SICRO3 M2673</v>
      </c>
      <c r="B7668" s="3" t="s">
        <v>13112</v>
      </c>
      <c r="C7668" s="3" t="s">
        <v>14276</v>
      </c>
      <c r="D7668" s="2" t="s">
        <v>15948</v>
      </c>
      <c r="E7668" s="3" t="s">
        <v>13095</v>
      </c>
      <c r="G7668" s="61">
        <v>10488.1155</v>
      </c>
    </row>
    <row r="7669" spans="1:7" x14ac:dyDescent="0.2">
      <c r="A7669" s="1" t="str">
        <f t="shared" si="122"/>
        <v>SICRO3 M2674</v>
      </c>
      <c r="B7669" s="3" t="s">
        <v>13112</v>
      </c>
      <c r="C7669" s="3" t="s">
        <v>14277</v>
      </c>
      <c r="D7669" s="2" t="s">
        <v>15949</v>
      </c>
      <c r="E7669" s="3" t="s">
        <v>13095</v>
      </c>
      <c r="G7669" s="61">
        <v>6652.8239999999996</v>
      </c>
    </row>
    <row r="7670" spans="1:7" x14ac:dyDescent="0.2">
      <c r="A7670" s="1" t="str">
        <f t="shared" si="122"/>
        <v>SICRO3 M2675</v>
      </c>
      <c r="B7670" s="3" t="s">
        <v>13112</v>
      </c>
      <c r="C7670" s="3" t="s">
        <v>14278</v>
      </c>
      <c r="D7670" s="2" t="s">
        <v>15950</v>
      </c>
      <c r="E7670" s="3" t="s">
        <v>13095</v>
      </c>
      <c r="G7670" s="61">
        <v>8044.2986000000001</v>
      </c>
    </row>
    <row r="7671" spans="1:7" x14ac:dyDescent="0.2">
      <c r="A7671" s="1" t="str">
        <f t="shared" si="122"/>
        <v>SICRO3 M2676</v>
      </c>
      <c r="B7671" s="3" t="s">
        <v>13112</v>
      </c>
      <c r="C7671" s="3" t="s">
        <v>14279</v>
      </c>
      <c r="D7671" s="2" t="s">
        <v>15951</v>
      </c>
      <c r="E7671" s="3" t="s">
        <v>13095</v>
      </c>
      <c r="G7671" s="61">
        <v>8305.3009000000002</v>
      </c>
    </row>
    <row r="7672" spans="1:7" x14ac:dyDescent="0.2">
      <c r="A7672" s="1" t="str">
        <f t="shared" si="122"/>
        <v>SICRO3 M2677</v>
      </c>
      <c r="B7672" s="3" t="s">
        <v>13112</v>
      </c>
      <c r="C7672" s="3" t="s">
        <v>14280</v>
      </c>
      <c r="D7672" s="2" t="s">
        <v>15952</v>
      </c>
      <c r="E7672" s="3" t="s">
        <v>13095</v>
      </c>
      <c r="G7672" s="61">
        <v>9435.8024000000005</v>
      </c>
    </row>
    <row r="7673" spans="1:7" x14ac:dyDescent="0.2">
      <c r="A7673" s="1" t="str">
        <f t="shared" si="122"/>
        <v>SICRO3 M2678</v>
      </c>
      <c r="B7673" s="3" t="s">
        <v>13112</v>
      </c>
      <c r="C7673" s="3" t="s">
        <v>14281</v>
      </c>
      <c r="D7673" s="2" t="s">
        <v>15953</v>
      </c>
      <c r="E7673" s="3" t="s">
        <v>13095</v>
      </c>
      <c r="G7673" s="61">
        <v>9957.6615999999995</v>
      </c>
    </row>
    <row r="7674" spans="1:7" x14ac:dyDescent="0.2">
      <c r="A7674" s="1" t="str">
        <f t="shared" si="122"/>
        <v>SICRO3 M2679</v>
      </c>
      <c r="B7674" s="3" t="s">
        <v>13112</v>
      </c>
      <c r="C7674" s="3" t="s">
        <v>14282</v>
      </c>
      <c r="D7674" s="2" t="s">
        <v>15954</v>
      </c>
      <c r="E7674" s="3" t="s">
        <v>13095</v>
      </c>
      <c r="G7674" s="61">
        <v>11653.7914</v>
      </c>
    </row>
    <row r="7675" spans="1:7" x14ac:dyDescent="0.2">
      <c r="A7675" s="1" t="str">
        <f t="shared" si="122"/>
        <v>SICRO3 M2680</v>
      </c>
      <c r="B7675" s="3" t="s">
        <v>13112</v>
      </c>
      <c r="C7675" s="3" t="s">
        <v>14283</v>
      </c>
      <c r="D7675" s="2" t="s">
        <v>15955</v>
      </c>
      <c r="E7675" s="3" t="s">
        <v>13095</v>
      </c>
      <c r="G7675" s="61">
        <v>13305.6381</v>
      </c>
    </row>
    <row r="7676" spans="1:7" x14ac:dyDescent="0.2">
      <c r="A7676" s="1" t="str">
        <f t="shared" si="122"/>
        <v>SICRO3 M2681</v>
      </c>
      <c r="B7676" s="3" t="s">
        <v>13112</v>
      </c>
      <c r="C7676" s="3" t="s">
        <v>14284</v>
      </c>
      <c r="D7676" s="2" t="s">
        <v>15956</v>
      </c>
      <c r="E7676" s="3" t="s">
        <v>13095</v>
      </c>
      <c r="G7676" s="61">
        <v>14132.1492</v>
      </c>
    </row>
    <row r="7677" spans="1:7" x14ac:dyDescent="0.2">
      <c r="A7677" s="1" t="str">
        <f t="shared" si="122"/>
        <v>SICRO3 M2682</v>
      </c>
      <c r="B7677" s="3" t="s">
        <v>13112</v>
      </c>
      <c r="C7677" s="3" t="s">
        <v>14285</v>
      </c>
      <c r="D7677" s="2" t="s">
        <v>15957</v>
      </c>
      <c r="E7677" s="3" t="s">
        <v>13095</v>
      </c>
      <c r="G7677" s="61">
        <v>14958.6867</v>
      </c>
    </row>
    <row r="7678" spans="1:7" x14ac:dyDescent="0.2">
      <c r="A7678" s="1" t="str">
        <f t="shared" si="122"/>
        <v>SICRO3 M2683</v>
      </c>
      <c r="B7678" s="3" t="s">
        <v>13112</v>
      </c>
      <c r="C7678" s="3" t="s">
        <v>14286</v>
      </c>
      <c r="D7678" s="2" t="s">
        <v>15958</v>
      </c>
      <c r="E7678" s="3" t="s">
        <v>13095</v>
      </c>
      <c r="G7678" s="61">
        <v>16046.013999999999</v>
      </c>
    </row>
    <row r="7679" spans="1:7" x14ac:dyDescent="0.2">
      <c r="A7679" s="1" t="str">
        <f t="shared" si="122"/>
        <v>SICRO3 M2684</v>
      </c>
      <c r="B7679" s="3" t="s">
        <v>13112</v>
      </c>
      <c r="C7679" s="3" t="s">
        <v>14287</v>
      </c>
      <c r="D7679" s="2" t="s">
        <v>15959</v>
      </c>
      <c r="E7679" s="3" t="s">
        <v>13095</v>
      </c>
      <c r="G7679" s="61">
        <v>16611.1855</v>
      </c>
    </row>
    <row r="7680" spans="1:7" x14ac:dyDescent="0.2">
      <c r="A7680" s="1" t="str">
        <f t="shared" si="122"/>
        <v>SICRO3 M2685</v>
      </c>
      <c r="B7680" s="3" t="s">
        <v>13112</v>
      </c>
      <c r="C7680" s="3" t="s">
        <v>14288</v>
      </c>
      <c r="D7680" s="2" t="s">
        <v>15960</v>
      </c>
      <c r="E7680" s="3" t="s">
        <v>13095</v>
      </c>
      <c r="G7680" s="61">
        <v>18307.320899999999</v>
      </c>
    </row>
    <row r="7681" spans="1:7" x14ac:dyDescent="0.2">
      <c r="A7681" s="1" t="str">
        <f t="shared" si="122"/>
        <v>SICRO3 M2686</v>
      </c>
      <c r="B7681" s="3" t="s">
        <v>13112</v>
      </c>
      <c r="C7681" s="3" t="s">
        <v>14289</v>
      </c>
      <c r="D7681" s="2" t="s">
        <v>15961</v>
      </c>
      <c r="E7681" s="3" t="s">
        <v>13095</v>
      </c>
      <c r="G7681" s="61">
        <v>19958.462200000002</v>
      </c>
    </row>
    <row r="7682" spans="1:7" x14ac:dyDescent="0.2">
      <c r="A7682" s="1" t="str">
        <f t="shared" si="122"/>
        <v>SICRO3 M2687</v>
      </c>
      <c r="B7682" s="3" t="s">
        <v>13112</v>
      </c>
      <c r="C7682" s="3" t="s">
        <v>14290</v>
      </c>
      <c r="D7682" s="2" t="s">
        <v>15962</v>
      </c>
      <c r="E7682" s="3" t="s">
        <v>13095</v>
      </c>
      <c r="G7682" s="61">
        <v>25633.912</v>
      </c>
    </row>
    <row r="7683" spans="1:7" x14ac:dyDescent="0.2">
      <c r="A7683" s="1" t="str">
        <f t="shared" si="122"/>
        <v>SICRO3 M2688</v>
      </c>
      <c r="B7683" s="3" t="s">
        <v>13112</v>
      </c>
      <c r="C7683" s="3" t="s">
        <v>14291</v>
      </c>
      <c r="D7683" s="2" t="s">
        <v>15963</v>
      </c>
      <c r="E7683" s="3" t="s">
        <v>13095</v>
      </c>
      <c r="G7683" s="61">
        <v>26357.693200000002</v>
      </c>
    </row>
    <row r="7684" spans="1:7" x14ac:dyDescent="0.2">
      <c r="A7684" s="1" t="str">
        <f t="shared" si="122"/>
        <v>SICRO3 M2689</v>
      </c>
      <c r="B7684" s="3" t="s">
        <v>13112</v>
      </c>
      <c r="C7684" s="3" t="s">
        <v>14292</v>
      </c>
      <c r="D7684" s="2" t="s">
        <v>15964</v>
      </c>
      <c r="E7684" s="3" t="s">
        <v>13095</v>
      </c>
      <c r="G7684" s="61">
        <v>31880.2647</v>
      </c>
    </row>
    <row r="7685" spans="1:7" x14ac:dyDescent="0.2">
      <c r="A7685" s="1" t="str">
        <f t="shared" si="122"/>
        <v>SICRO3 M2690</v>
      </c>
      <c r="B7685" s="3" t="s">
        <v>13112</v>
      </c>
      <c r="C7685" s="3" t="s">
        <v>14293</v>
      </c>
      <c r="D7685" s="2" t="s">
        <v>15965</v>
      </c>
      <c r="E7685" s="3" t="s">
        <v>13095</v>
      </c>
      <c r="G7685" s="61">
        <v>34161.092299999997</v>
      </c>
    </row>
    <row r="7686" spans="1:7" x14ac:dyDescent="0.2">
      <c r="A7686" s="1" t="str">
        <f t="shared" si="122"/>
        <v>SICRO3 M2691</v>
      </c>
      <c r="B7686" s="3" t="s">
        <v>13112</v>
      </c>
      <c r="C7686" s="3" t="s">
        <v>14294</v>
      </c>
      <c r="D7686" s="2" t="s">
        <v>15966</v>
      </c>
      <c r="E7686" s="3" t="s">
        <v>13095</v>
      </c>
      <c r="G7686" s="61">
        <v>41774.004399999998</v>
      </c>
    </row>
    <row r="7687" spans="1:7" x14ac:dyDescent="0.2">
      <c r="A7687" s="1" t="str">
        <f t="shared" si="122"/>
        <v>SICRO3 M2692</v>
      </c>
      <c r="B7687" s="3" t="s">
        <v>13112</v>
      </c>
      <c r="C7687" s="3" t="s">
        <v>14295</v>
      </c>
      <c r="D7687" s="2" t="s">
        <v>15967</v>
      </c>
      <c r="E7687" s="3" t="s">
        <v>13095</v>
      </c>
      <c r="G7687" s="61">
        <v>53624.392</v>
      </c>
    </row>
    <row r="7688" spans="1:7" x14ac:dyDescent="0.2">
      <c r="A7688" s="1" t="str">
        <f t="shared" si="122"/>
        <v>SICRO3 M2693</v>
      </c>
      <c r="B7688" s="3" t="s">
        <v>13112</v>
      </c>
      <c r="C7688" s="3" t="s">
        <v>14296</v>
      </c>
      <c r="D7688" s="2" t="s">
        <v>15968</v>
      </c>
      <c r="E7688" s="3" t="s">
        <v>13095</v>
      </c>
      <c r="G7688" s="61">
        <v>56774.580499999996</v>
      </c>
    </row>
    <row r="7689" spans="1:7" x14ac:dyDescent="0.2">
      <c r="A7689" s="1" t="str">
        <f t="shared" si="122"/>
        <v>SICRO3 M2694</v>
      </c>
      <c r="B7689" s="3" t="s">
        <v>13112</v>
      </c>
      <c r="C7689" s="3" t="s">
        <v>14297</v>
      </c>
      <c r="D7689" s="2" t="s">
        <v>15969</v>
      </c>
      <c r="E7689" s="3" t="s">
        <v>13095</v>
      </c>
      <c r="G7689" s="61">
        <v>59907.228799999997</v>
      </c>
    </row>
    <row r="7690" spans="1:7" x14ac:dyDescent="0.2">
      <c r="A7690" s="1" t="str">
        <f t="shared" si="122"/>
        <v>SICRO3 M2695</v>
      </c>
      <c r="B7690" s="3" t="s">
        <v>13112</v>
      </c>
      <c r="C7690" s="3" t="s">
        <v>14298</v>
      </c>
      <c r="D7690" s="2" t="s">
        <v>15970</v>
      </c>
      <c r="E7690" s="3" t="s">
        <v>13094</v>
      </c>
      <c r="G7690" s="61">
        <v>72855.355500000005</v>
      </c>
    </row>
    <row r="7691" spans="1:7" x14ac:dyDescent="0.2">
      <c r="A7691" s="1" t="str">
        <f t="shared" si="122"/>
        <v>SICRO3 M2696</v>
      </c>
      <c r="B7691" s="3" t="s">
        <v>13112</v>
      </c>
      <c r="C7691" s="3" t="s">
        <v>14299</v>
      </c>
      <c r="D7691" s="2" t="s">
        <v>15971</v>
      </c>
      <c r="E7691" s="3" t="s">
        <v>13094</v>
      </c>
      <c r="G7691" s="61">
        <v>77049.4758</v>
      </c>
    </row>
    <row r="7692" spans="1:7" x14ac:dyDescent="0.2">
      <c r="A7692" s="1" t="str">
        <f t="shared" si="122"/>
        <v>SICRO3 M2697</v>
      </c>
      <c r="B7692" s="3" t="s">
        <v>13112</v>
      </c>
      <c r="C7692" s="3" t="s">
        <v>14300</v>
      </c>
      <c r="D7692" s="2" t="s">
        <v>15972</v>
      </c>
      <c r="E7692" s="3" t="s">
        <v>13094</v>
      </c>
      <c r="G7692" s="61">
        <v>81149.071500000005</v>
      </c>
    </row>
    <row r="7693" spans="1:7" x14ac:dyDescent="0.2">
      <c r="A7693" s="1" t="str">
        <f t="shared" si="122"/>
        <v>SICRO3 M2698</v>
      </c>
      <c r="B7693" s="3" t="s">
        <v>13112</v>
      </c>
      <c r="C7693" s="3" t="s">
        <v>14301</v>
      </c>
      <c r="D7693" s="2" t="s">
        <v>15973</v>
      </c>
      <c r="E7693" s="3" t="s">
        <v>13094</v>
      </c>
      <c r="G7693" s="61">
        <v>0.97929999999999995</v>
      </c>
    </row>
    <row r="7694" spans="1:7" x14ac:dyDescent="0.2">
      <c r="A7694" s="1" t="str">
        <f t="shared" si="122"/>
        <v>SICRO3 M2700</v>
      </c>
      <c r="B7694" s="3" t="s">
        <v>13112</v>
      </c>
      <c r="C7694" s="3" t="s">
        <v>14302</v>
      </c>
      <c r="D7694" s="2" t="s">
        <v>15974</v>
      </c>
      <c r="E7694" s="3" t="s">
        <v>13095</v>
      </c>
      <c r="G7694" s="61">
        <v>2579.7813000000001</v>
      </c>
    </row>
    <row r="7695" spans="1:7" x14ac:dyDescent="0.2">
      <c r="A7695" s="1" t="str">
        <f t="shared" si="122"/>
        <v>SICRO3 M2701</v>
      </c>
      <c r="B7695" s="3" t="s">
        <v>13112</v>
      </c>
      <c r="C7695" s="3" t="s">
        <v>14303</v>
      </c>
      <c r="D7695" s="2" t="s">
        <v>15975</v>
      </c>
      <c r="E7695" s="3" t="s">
        <v>13095</v>
      </c>
      <c r="G7695" s="61">
        <v>2684.6480000000001</v>
      </c>
    </row>
    <row r="7696" spans="1:7" x14ac:dyDescent="0.2">
      <c r="A7696" s="1" t="str">
        <f t="shared" si="122"/>
        <v>SICRO3 M2702</v>
      </c>
      <c r="B7696" s="3" t="s">
        <v>13112</v>
      </c>
      <c r="C7696" s="3" t="s">
        <v>14304</v>
      </c>
      <c r="D7696" s="2" t="s">
        <v>15976</v>
      </c>
      <c r="E7696" s="3" t="s">
        <v>13095</v>
      </c>
      <c r="G7696" s="61">
        <v>2745.8197</v>
      </c>
    </row>
    <row r="7697" spans="1:7" x14ac:dyDescent="0.2">
      <c r="A7697" s="1" t="str">
        <f t="shared" si="122"/>
        <v>SICRO3 M2703</v>
      </c>
      <c r="B7697" s="3" t="s">
        <v>13112</v>
      </c>
      <c r="C7697" s="3" t="s">
        <v>14305</v>
      </c>
      <c r="D7697" s="2" t="s">
        <v>15977</v>
      </c>
      <c r="E7697" s="3" t="s">
        <v>13095</v>
      </c>
      <c r="G7697" s="61">
        <v>2795.9207000000001</v>
      </c>
    </row>
    <row r="7698" spans="1:7" x14ac:dyDescent="0.2">
      <c r="A7698" s="1" t="str">
        <f t="shared" si="122"/>
        <v>SICRO3 M2704</v>
      </c>
      <c r="B7698" s="3" t="s">
        <v>13112</v>
      </c>
      <c r="C7698" s="3" t="s">
        <v>14306</v>
      </c>
      <c r="D7698" s="2" t="s">
        <v>15978</v>
      </c>
      <c r="E7698" s="3" t="s">
        <v>13095</v>
      </c>
      <c r="G7698" s="61">
        <v>3569.5176000000001</v>
      </c>
    </row>
    <row r="7699" spans="1:7" x14ac:dyDescent="0.2">
      <c r="A7699" s="1" t="str">
        <f t="shared" si="122"/>
        <v>SICRO3 M2705</v>
      </c>
      <c r="B7699" s="3" t="s">
        <v>13112</v>
      </c>
      <c r="C7699" s="3" t="s">
        <v>14307</v>
      </c>
      <c r="D7699" s="2" t="s">
        <v>15979</v>
      </c>
      <c r="E7699" s="3" t="s">
        <v>13095</v>
      </c>
      <c r="G7699" s="61">
        <v>3654.9944</v>
      </c>
    </row>
    <row r="7700" spans="1:7" x14ac:dyDescent="0.2">
      <c r="A7700" s="1" t="str">
        <f t="shared" si="122"/>
        <v>SICRO3 M2706</v>
      </c>
      <c r="B7700" s="3" t="s">
        <v>13112</v>
      </c>
      <c r="C7700" s="3" t="s">
        <v>14308</v>
      </c>
      <c r="D7700" s="2" t="s">
        <v>15980</v>
      </c>
      <c r="E7700" s="3" t="s">
        <v>13095</v>
      </c>
      <c r="G7700" s="61">
        <v>3712.0365999999999</v>
      </c>
    </row>
    <row r="7701" spans="1:7" x14ac:dyDescent="0.2">
      <c r="A7701" s="1" t="str">
        <f t="shared" si="122"/>
        <v>SICRO3 M2707</v>
      </c>
      <c r="B7701" s="3" t="s">
        <v>13112</v>
      </c>
      <c r="C7701" s="3" t="s">
        <v>14309</v>
      </c>
      <c r="D7701" s="2" t="s">
        <v>15981</v>
      </c>
      <c r="E7701" s="3" t="s">
        <v>13095</v>
      </c>
      <c r="G7701" s="61">
        <v>3379.8189000000002</v>
      </c>
    </row>
    <row r="7702" spans="1:7" x14ac:dyDescent="0.2">
      <c r="A7702" s="1" t="str">
        <f t="shared" si="122"/>
        <v>SICRO3 M2708</v>
      </c>
      <c r="B7702" s="3" t="s">
        <v>13112</v>
      </c>
      <c r="C7702" s="3" t="s">
        <v>14310</v>
      </c>
      <c r="D7702" s="2" t="s">
        <v>15982</v>
      </c>
      <c r="E7702" s="3" t="s">
        <v>13095</v>
      </c>
      <c r="G7702" s="61">
        <v>3494.2836000000002</v>
      </c>
    </row>
    <row r="7703" spans="1:7" x14ac:dyDescent="0.2">
      <c r="A7703" s="1" t="str">
        <f t="shared" si="122"/>
        <v>SICRO3 M2709</v>
      </c>
      <c r="B7703" s="3" t="s">
        <v>13112</v>
      </c>
      <c r="C7703" s="3" t="s">
        <v>14311</v>
      </c>
      <c r="D7703" s="2" t="s">
        <v>15983</v>
      </c>
      <c r="E7703" s="3" t="s">
        <v>13095</v>
      </c>
      <c r="G7703" s="61">
        <v>3541.7968000000001</v>
      </c>
    </row>
    <row r="7704" spans="1:7" x14ac:dyDescent="0.2">
      <c r="A7704" s="1" t="str">
        <f t="shared" si="122"/>
        <v>SICRO3 M2710</v>
      </c>
      <c r="B7704" s="3" t="s">
        <v>13112</v>
      </c>
      <c r="C7704" s="3" t="s">
        <v>14312</v>
      </c>
      <c r="D7704" s="2" t="s">
        <v>15984</v>
      </c>
      <c r="E7704" s="3" t="s">
        <v>13095</v>
      </c>
      <c r="G7704" s="61">
        <v>4136.4684999999999</v>
      </c>
    </row>
    <row r="7705" spans="1:7" x14ac:dyDescent="0.2">
      <c r="A7705" s="1" t="str">
        <f t="shared" si="122"/>
        <v>SICRO3 M2711</v>
      </c>
      <c r="B7705" s="3" t="s">
        <v>13112</v>
      </c>
      <c r="C7705" s="3" t="s">
        <v>14313</v>
      </c>
      <c r="D7705" s="2" t="s">
        <v>15985</v>
      </c>
      <c r="E7705" s="3" t="s">
        <v>13095</v>
      </c>
      <c r="G7705" s="61">
        <v>4417.3958000000002</v>
      </c>
    </row>
    <row r="7706" spans="1:7" x14ac:dyDescent="0.2">
      <c r="A7706" s="1" t="str">
        <f t="shared" si="122"/>
        <v>SICRO3 M2712</v>
      </c>
      <c r="B7706" s="3" t="s">
        <v>13112</v>
      </c>
      <c r="C7706" s="3" t="s">
        <v>14314</v>
      </c>
      <c r="D7706" s="2" t="s">
        <v>15986</v>
      </c>
      <c r="E7706" s="3" t="s">
        <v>13095</v>
      </c>
      <c r="G7706" s="61">
        <v>4431.0807999999997</v>
      </c>
    </row>
    <row r="7707" spans="1:7" x14ac:dyDescent="0.2">
      <c r="A7707" s="1" t="str">
        <f t="shared" si="122"/>
        <v>SICRO3 M2713</v>
      </c>
      <c r="B7707" s="3" t="s">
        <v>13112</v>
      </c>
      <c r="C7707" s="3" t="s">
        <v>14315</v>
      </c>
      <c r="D7707" s="2" t="s">
        <v>15987</v>
      </c>
      <c r="E7707" s="3" t="s">
        <v>13095</v>
      </c>
      <c r="G7707" s="61">
        <v>4829.5924999999997</v>
      </c>
    </row>
    <row r="7708" spans="1:7" x14ac:dyDescent="0.2">
      <c r="A7708" s="1" t="str">
        <f t="shared" si="122"/>
        <v>SICRO3 M2714</v>
      </c>
      <c r="B7708" s="3" t="s">
        <v>13112</v>
      </c>
      <c r="C7708" s="3" t="s">
        <v>14316</v>
      </c>
      <c r="D7708" s="2" t="s">
        <v>15988</v>
      </c>
      <c r="E7708" s="3" t="s">
        <v>13095</v>
      </c>
      <c r="G7708" s="61">
        <v>3552.2536</v>
      </c>
    </row>
    <row r="7709" spans="1:7" x14ac:dyDescent="0.2">
      <c r="A7709" s="1" t="str">
        <f t="shared" si="122"/>
        <v>SICRO3 M2715</v>
      </c>
      <c r="B7709" s="3" t="s">
        <v>13112</v>
      </c>
      <c r="C7709" s="3" t="s">
        <v>14317</v>
      </c>
      <c r="D7709" s="2" t="s">
        <v>15989</v>
      </c>
      <c r="E7709" s="3" t="s">
        <v>13095</v>
      </c>
      <c r="G7709" s="61">
        <v>4043.4241999999999</v>
      </c>
    </row>
    <row r="7710" spans="1:7" x14ac:dyDescent="0.2">
      <c r="A7710" s="1" t="str">
        <f t="shared" si="122"/>
        <v>SICRO3 M2716</v>
      </c>
      <c r="B7710" s="3" t="s">
        <v>13112</v>
      </c>
      <c r="C7710" s="3" t="s">
        <v>14318</v>
      </c>
      <c r="D7710" s="2" t="s">
        <v>15990</v>
      </c>
      <c r="E7710" s="3" t="s">
        <v>13095</v>
      </c>
      <c r="G7710" s="61">
        <v>5203.0295999999998</v>
      </c>
    </row>
    <row r="7711" spans="1:7" x14ac:dyDescent="0.2">
      <c r="A7711" s="1" t="str">
        <f t="shared" si="122"/>
        <v>SICRO3 M2717</v>
      </c>
      <c r="B7711" s="3" t="s">
        <v>13112</v>
      </c>
      <c r="C7711" s="3" t="s">
        <v>14319</v>
      </c>
      <c r="D7711" s="2" t="s">
        <v>15991</v>
      </c>
      <c r="E7711" s="3" t="s">
        <v>13095</v>
      </c>
      <c r="G7711" s="61">
        <v>5435.7635</v>
      </c>
    </row>
    <row r="7712" spans="1:7" x14ac:dyDescent="0.2">
      <c r="A7712" s="1" t="str">
        <f t="shared" si="122"/>
        <v>SICRO3 M2718</v>
      </c>
      <c r="B7712" s="3" t="s">
        <v>13112</v>
      </c>
      <c r="C7712" s="3" t="s">
        <v>14320</v>
      </c>
      <c r="D7712" s="2" t="s">
        <v>15992</v>
      </c>
      <c r="E7712" s="3" t="s">
        <v>13095</v>
      </c>
      <c r="G7712" s="61">
        <v>5489.1583000000001</v>
      </c>
    </row>
    <row r="7713" spans="1:7" x14ac:dyDescent="0.2">
      <c r="A7713" s="1" t="str">
        <f t="shared" si="122"/>
        <v>SICRO3 M2719</v>
      </c>
      <c r="B7713" s="3" t="s">
        <v>13112</v>
      </c>
      <c r="C7713" s="3" t="s">
        <v>14321</v>
      </c>
      <c r="D7713" s="2" t="s">
        <v>15993</v>
      </c>
      <c r="E7713" s="3" t="s">
        <v>13095</v>
      </c>
      <c r="G7713" s="61">
        <v>6533.0070999999998</v>
      </c>
    </row>
    <row r="7714" spans="1:7" x14ac:dyDescent="0.2">
      <c r="A7714" s="1" t="str">
        <f t="shared" si="122"/>
        <v>SICRO3 M2720</v>
      </c>
      <c r="B7714" s="3" t="s">
        <v>13112</v>
      </c>
      <c r="C7714" s="3" t="s">
        <v>14322</v>
      </c>
      <c r="D7714" s="2" t="s">
        <v>15994</v>
      </c>
      <c r="E7714" s="3" t="s">
        <v>13095</v>
      </c>
      <c r="G7714" s="61">
        <v>6864.2111000000004</v>
      </c>
    </row>
    <row r="7715" spans="1:7" x14ac:dyDescent="0.2">
      <c r="A7715" s="1" t="str">
        <f t="shared" si="122"/>
        <v>SICRO3 M2721</v>
      </c>
      <c r="B7715" s="3" t="s">
        <v>13112</v>
      </c>
      <c r="C7715" s="3" t="s">
        <v>14323</v>
      </c>
      <c r="D7715" s="2" t="s">
        <v>15995</v>
      </c>
      <c r="E7715" s="3" t="s">
        <v>13095</v>
      </c>
      <c r="G7715" s="61">
        <v>5481.1086999999998</v>
      </c>
    </row>
    <row r="7716" spans="1:7" x14ac:dyDescent="0.2">
      <c r="A7716" s="1" t="str">
        <f t="shared" si="122"/>
        <v>SICRO3 M2722</v>
      </c>
      <c r="B7716" s="3" t="s">
        <v>13112</v>
      </c>
      <c r="C7716" s="3" t="s">
        <v>14324</v>
      </c>
      <c r="D7716" s="2" t="s">
        <v>15996</v>
      </c>
      <c r="E7716" s="3" t="s">
        <v>13095</v>
      </c>
      <c r="G7716" s="61">
        <v>5798.4151000000002</v>
      </c>
    </row>
    <row r="7717" spans="1:7" x14ac:dyDescent="0.2">
      <c r="A7717" s="1" t="str">
        <f t="shared" si="122"/>
        <v>SICRO3 M2723</v>
      </c>
      <c r="B7717" s="3" t="s">
        <v>13112</v>
      </c>
      <c r="C7717" s="3" t="s">
        <v>14325</v>
      </c>
      <c r="D7717" s="2" t="s">
        <v>15997</v>
      </c>
      <c r="E7717" s="3" t="s">
        <v>13095</v>
      </c>
      <c r="G7717" s="61">
        <v>6883.1009999999997</v>
      </c>
    </row>
    <row r="7718" spans="1:7" x14ac:dyDescent="0.2">
      <c r="A7718" s="1" t="str">
        <f t="shared" si="122"/>
        <v>SICRO3 M2724</v>
      </c>
      <c r="B7718" s="3" t="s">
        <v>13112</v>
      </c>
      <c r="C7718" s="3" t="s">
        <v>14326</v>
      </c>
      <c r="D7718" s="2" t="s">
        <v>15998</v>
      </c>
      <c r="E7718" s="3" t="s">
        <v>13095</v>
      </c>
      <c r="G7718" s="61">
        <v>6993.3675999999996</v>
      </c>
    </row>
    <row r="7719" spans="1:7" x14ac:dyDescent="0.2">
      <c r="A7719" s="1" t="str">
        <f t="shared" si="122"/>
        <v>SICRO3 M2725</v>
      </c>
      <c r="B7719" s="3" t="s">
        <v>13112</v>
      </c>
      <c r="C7719" s="3" t="s">
        <v>14327</v>
      </c>
      <c r="D7719" s="2" t="s">
        <v>15999</v>
      </c>
      <c r="E7719" s="3" t="s">
        <v>13095</v>
      </c>
      <c r="G7719" s="61">
        <v>7643.3473000000004</v>
      </c>
    </row>
    <row r="7720" spans="1:7" x14ac:dyDescent="0.2">
      <c r="A7720" s="1" t="str">
        <f t="shared" si="122"/>
        <v>SICRO3 M2726</v>
      </c>
      <c r="B7720" s="3" t="s">
        <v>13112</v>
      </c>
      <c r="C7720" s="3" t="s">
        <v>14328</v>
      </c>
      <c r="D7720" s="2" t="s">
        <v>16000</v>
      </c>
      <c r="E7720" s="3" t="s">
        <v>13095</v>
      </c>
      <c r="G7720" s="61">
        <v>7667.3149999999996</v>
      </c>
    </row>
    <row r="7721" spans="1:7" x14ac:dyDescent="0.2">
      <c r="A7721" s="1" t="str">
        <f t="shared" si="122"/>
        <v>SICRO3 M2727</v>
      </c>
      <c r="B7721" s="3" t="s">
        <v>13112</v>
      </c>
      <c r="C7721" s="3" t="s">
        <v>14329</v>
      </c>
      <c r="D7721" s="2" t="s">
        <v>16001</v>
      </c>
      <c r="E7721" s="3" t="s">
        <v>13095</v>
      </c>
      <c r="G7721" s="61">
        <v>8485.6383000000005</v>
      </c>
    </row>
    <row r="7722" spans="1:7" x14ac:dyDescent="0.2">
      <c r="A7722" s="1" t="str">
        <f t="shared" si="122"/>
        <v>SICRO3 M2728</v>
      </c>
      <c r="B7722" s="3" t="s">
        <v>13112</v>
      </c>
      <c r="C7722" s="3" t="s">
        <v>14330</v>
      </c>
      <c r="D7722" s="2" t="s">
        <v>16002</v>
      </c>
      <c r="E7722" s="3" t="s">
        <v>13095</v>
      </c>
      <c r="G7722" s="61">
        <v>2167.8218999999999</v>
      </c>
    </row>
    <row r="7723" spans="1:7" x14ac:dyDescent="0.2">
      <c r="A7723" s="1" t="str">
        <f t="shared" si="122"/>
        <v>SICRO3 M2729</v>
      </c>
      <c r="B7723" s="3" t="s">
        <v>13112</v>
      </c>
      <c r="C7723" s="3" t="s">
        <v>14331</v>
      </c>
      <c r="D7723" s="2" t="s">
        <v>16003</v>
      </c>
      <c r="E7723" s="3" t="s">
        <v>13095</v>
      </c>
      <c r="G7723" s="61">
        <v>2347.8624</v>
      </c>
    </row>
    <row r="7724" spans="1:7" x14ac:dyDescent="0.2">
      <c r="A7724" s="1" t="str">
        <f t="shared" ref="A7724:A7787" si="123">CONCATENATE($B7724," ",$C7724)</f>
        <v>SICRO3 M2730</v>
      </c>
      <c r="B7724" s="3" t="s">
        <v>13112</v>
      </c>
      <c r="C7724" s="3" t="s">
        <v>14332</v>
      </c>
      <c r="D7724" s="2" t="s">
        <v>16004</v>
      </c>
      <c r="E7724" s="3" t="s">
        <v>13095</v>
      </c>
      <c r="G7724" s="61">
        <v>3510.4513999999999</v>
      </c>
    </row>
    <row r="7725" spans="1:7" x14ac:dyDescent="0.2">
      <c r="A7725" s="1" t="str">
        <f t="shared" si="123"/>
        <v>SICRO3 M2731</v>
      </c>
      <c r="B7725" s="3" t="s">
        <v>13112</v>
      </c>
      <c r="C7725" s="3" t="s">
        <v>14333</v>
      </c>
      <c r="D7725" s="2" t="s">
        <v>16005</v>
      </c>
      <c r="E7725" s="3" t="s">
        <v>13095</v>
      </c>
      <c r="G7725" s="61">
        <v>3614.3078</v>
      </c>
    </row>
    <row r="7726" spans="1:7" x14ac:dyDescent="0.2">
      <c r="A7726" s="1" t="str">
        <f t="shared" si="123"/>
        <v>SICRO3 M2732</v>
      </c>
      <c r="B7726" s="3" t="s">
        <v>13112</v>
      </c>
      <c r="C7726" s="3" t="s">
        <v>14334</v>
      </c>
      <c r="D7726" s="2" t="s">
        <v>16006</v>
      </c>
      <c r="E7726" s="3" t="s">
        <v>13095</v>
      </c>
      <c r="G7726" s="61">
        <v>2542.0954999999999</v>
      </c>
    </row>
    <row r="7727" spans="1:7" x14ac:dyDescent="0.2">
      <c r="A7727" s="1" t="str">
        <f t="shared" si="123"/>
        <v>SICRO3 M2733</v>
      </c>
      <c r="B7727" s="3" t="s">
        <v>13112</v>
      </c>
      <c r="C7727" s="3" t="s">
        <v>14335</v>
      </c>
      <c r="D7727" s="2" t="s">
        <v>16007</v>
      </c>
      <c r="E7727" s="3" t="s">
        <v>13095</v>
      </c>
      <c r="G7727" s="61">
        <v>3740.5430000000001</v>
      </c>
    </row>
    <row r="7728" spans="1:7" x14ac:dyDescent="0.2">
      <c r="A7728" s="1" t="str">
        <f t="shared" si="123"/>
        <v>SICRO3 M2734</v>
      </c>
      <c r="B7728" s="3" t="s">
        <v>13112</v>
      </c>
      <c r="C7728" s="3" t="s">
        <v>14336</v>
      </c>
      <c r="D7728" s="2" t="s">
        <v>16008</v>
      </c>
      <c r="E7728" s="3" t="s">
        <v>13095</v>
      </c>
      <c r="G7728" s="61">
        <v>4327.8235999999997</v>
      </c>
    </row>
    <row r="7729" spans="1:7" x14ac:dyDescent="0.2">
      <c r="A7729" s="1" t="str">
        <f t="shared" si="123"/>
        <v>SICRO3 M2735</v>
      </c>
      <c r="B7729" s="3" t="s">
        <v>13112</v>
      </c>
      <c r="C7729" s="3" t="s">
        <v>14337</v>
      </c>
      <c r="D7729" s="2" t="s">
        <v>16009</v>
      </c>
      <c r="E7729" s="3" t="s">
        <v>13095</v>
      </c>
      <c r="G7729" s="61">
        <v>3094.5918999999999</v>
      </c>
    </row>
    <row r="7730" spans="1:7" x14ac:dyDescent="0.2">
      <c r="A7730" s="1" t="str">
        <f t="shared" si="123"/>
        <v>SICRO3 M2736</v>
      </c>
      <c r="B7730" s="3" t="s">
        <v>13112</v>
      </c>
      <c r="C7730" s="3" t="s">
        <v>14338</v>
      </c>
      <c r="D7730" s="2" t="s">
        <v>16010</v>
      </c>
      <c r="E7730" s="3" t="s">
        <v>13095</v>
      </c>
      <c r="G7730" s="61">
        <v>4331.7489999999998</v>
      </c>
    </row>
    <row r="7731" spans="1:7" x14ac:dyDescent="0.2">
      <c r="A7731" s="1" t="str">
        <f t="shared" si="123"/>
        <v>SICRO3 M2737</v>
      </c>
      <c r="B7731" s="3" t="s">
        <v>13112</v>
      </c>
      <c r="C7731" s="3" t="s">
        <v>14339</v>
      </c>
      <c r="D7731" s="2" t="s">
        <v>16011</v>
      </c>
      <c r="E7731" s="3" t="s">
        <v>13095</v>
      </c>
      <c r="G7731" s="61">
        <v>4386.4973</v>
      </c>
    </row>
    <row r="7732" spans="1:7" x14ac:dyDescent="0.2">
      <c r="A7732" s="1" t="str">
        <f t="shared" si="123"/>
        <v>SICRO3 M2738</v>
      </c>
      <c r="B7732" s="3" t="s">
        <v>13112</v>
      </c>
      <c r="C7732" s="3" t="s">
        <v>14340</v>
      </c>
      <c r="D7732" s="2" t="s">
        <v>16012</v>
      </c>
      <c r="E7732" s="3" t="s">
        <v>13094</v>
      </c>
      <c r="G7732" s="61">
        <v>7992.0644000000002</v>
      </c>
    </row>
    <row r="7733" spans="1:7" x14ac:dyDescent="0.2">
      <c r="A7733" s="1" t="str">
        <f t="shared" si="123"/>
        <v>SICRO3 M2739</v>
      </c>
      <c r="B7733" s="3" t="s">
        <v>13112</v>
      </c>
      <c r="C7733" s="3" t="s">
        <v>14341</v>
      </c>
      <c r="D7733" s="2" t="s">
        <v>16013</v>
      </c>
      <c r="E7733" s="3" t="s">
        <v>13094</v>
      </c>
      <c r="G7733" s="61">
        <v>11182.4935</v>
      </c>
    </row>
    <row r="7734" spans="1:7" x14ac:dyDescent="0.2">
      <c r="A7734" s="1" t="str">
        <f t="shared" si="123"/>
        <v>SICRO3 M2740</v>
      </c>
      <c r="B7734" s="3" t="s">
        <v>13112</v>
      </c>
      <c r="C7734" s="3" t="s">
        <v>14342</v>
      </c>
      <c r="D7734" s="2" t="s">
        <v>16014</v>
      </c>
      <c r="E7734" s="3" t="s">
        <v>13094</v>
      </c>
      <c r="G7734" s="61">
        <v>14733.500400000001</v>
      </c>
    </row>
    <row r="7735" spans="1:7" x14ac:dyDescent="0.2">
      <c r="A7735" s="1" t="str">
        <f t="shared" si="123"/>
        <v>SICRO3 M2741</v>
      </c>
      <c r="B7735" s="3" t="s">
        <v>13112</v>
      </c>
      <c r="C7735" s="3" t="s">
        <v>14343</v>
      </c>
      <c r="D7735" s="2" t="s">
        <v>16015</v>
      </c>
      <c r="E7735" s="3" t="s">
        <v>13094</v>
      </c>
      <c r="G7735" s="61">
        <v>17654.463800000001</v>
      </c>
    </row>
    <row r="7736" spans="1:7" x14ac:dyDescent="0.2">
      <c r="A7736" s="1" t="str">
        <f t="shared" si="123"/>
        <v>SICRO3 M2742</v>
      </c>
      <c r="B7736" s="3" t="s">
        <v>13112</v>
      </c>
      <c r="C7736" s="3" t="s">
        <v>14344</v>
      </c>
      <c r="D7736" s="2" t="s">
        <v>16016</v>
      </c>
      <c r="E7736" s="3" t="s">
        <v>13094</v>
      </c>
      <c r="G7736" s="61">
        <v>20418.893400000001</v>
      </c>
    </row>
    <row r="7737" spans="1:7" x14ac:dyDescent="0.2">
      <c r="A7737" s="1" t="str">
        <f t="shared" si="123"/>
        <v>SICRO3 M2743</v>
      </c>
      <c r="B7737" s="3" t="s">
        <v>13112</v>
      </c>
      <c r="C7737" s="3" t="s">
        <v>14345</v>
      </c>
      <c r="D7737" s="2" t="s">
        <v>16017</v>
      </c>
      <c r="E7737" s="3" t="s">
        <v>13094</v>
      </c>
      <c r="G7737" s="61">
        <v>23116.701799999999</v>
      </c>
    </row>
    <row r="7738" spans="1:7" x14ac:dyDescent="0.2">
      <c r="A7738" s="1" t="str">
        <f t="shared" si="123"/>
        <v>SICRO3 M2744</v>
      </c>
      <c r="B7738" s="3" t="s">
        <v>13112</v>
      </c>
      <c r="C7738" s="3" t="s">
        <v>14346</v>
      </c>
      <c r="D7738" s="2" t="s">
        <v>16018</v>
      </c>
      <c r="E7738" s="3" t="s">
        <v>13094</v>
      </c>
      <c r="G7738" s="61">
        <v>26241.9365</v>
      </c>
    </row>
    <row r="7739" spans="1:7" x14ac:dyDescent="0.2">
      <c r="A7739" s="1" t="str">
        <f t="shared" si="123"/>
        <v>SICRO3 M2745</v>
      </c>
      <c r="B7739" s="3" t="s">
        <v>13112</v>
      </c>
      <c r="C7739" s="3" t="s">
        <v>14347</v>
      </c>
      <c r="D7739" s="2" t="s">
        <v>16019</v>
      </c>
      <c r="E7739" s="3" t="s">
        <v>13094</v>
      </c>
      <c r="G7739" s="61">
        <v>30324.212800000001</v>
      </c>
    </row>
    <row r="7740" spans="1:7" x14ac:dyDescent="0.2">
      <c r="A7740" s="1" t="str">
        <f t="shared" si="123"/>
        <v>SICRO3 M2746</v>
      </c>
      <c r="B7740" s="3" t="s">
        <v>13112</v>
      </c>
      <c r="C7740" s="3" t="s">
        <v>14348</v>
      </c>
      <c r="D7740" s="2" t="s">
        <v>16020</v>
      </c>
      <c r="E7740" s="3" t="s">
        <v>13094</v>
      </c>
      <c r="G7740" s="61">
        <v>33778.8514</v>
      </c>
    </row>
    <row r="7741" spans="1:7" x14ac:dyDescent="0.2">
      <c r="A7741" s="1" t="str">
        <f t="shared" si="123"/>
        <v>SICRO3 M2747</v>
      </c>
      <c r="B7741" s="3" t="s">
        <v>13112</v>
      </c>
      <c r="C7741" s="3" t="s">
        <v>14349</v>
      </c>
      <c r="D7741" s="2" t="s">
        <v>16021</v>
      </c>
      <c r="E7741" s="3" t="s">
        <v>13094</v>
      </c>
      <c r="G7741" s="61">
        <v>36549.328000000001</v>
      </c>
    </row>
    <row r="7742" spans="1:7" x14ac:dyDescent="0.2">
      <c r="A7742" s="1" t="str">
        <f t="shared" si="123"/>
        <v>SICRO3 M2748</v>
      </c>
      <c r="B7742" s="3" t="s">
        <v>13112</v>
      </c>
      <c r="C7742" s="3" t="s">
        <v>14350</v>
      </c>
      <c r="D7742" s="2" t="s">
        <v>16022</v>
      </c>
      <c r="E7742" s="3" t="s">
        <v>13094</v>
      </c>
      <c r="G7742" s="61">
        <v>42429.207999999999</v>
      </c>
    </row>
    <row r="7743" spans="1:7" x14ac:dyDescent="0.2">
      <c r="A7743" s="1" t="str">
        <f t="shared" si="123"/>
        <v>SICRO3 M2749</v>
      </c>
      <c r="B7743" s="3" t="s">
        <v>13112</v>
      </c>
      <c r="C7743" s="3" t="s">
        <v>14351</v>
      </c>
      <c r="D7743" s="2" t="s">
        <v>16023</v>
      </c>
      <c r="E7743" s="3" t="s">
        <v>13094</v>
      </c>
      <c r="G7743" s="61">
        <v>45860.342900000003</v>
      </c>
    </row>
    <row r="7744" spans="1:7" x14ac:dyDescent="0.2">
      <c r="A7744" s="1" t="str">
        <f t="shared" si="123"/>
        <v>SICRO3 M2750</v>
      </c>
      <c r="B7744" s="3" t="s">
        <v>13112</v>
      </c>
      <c r="C7744" s="3" t="s">
        <v>14352</v>
      </c>
      <c r="D7744" s="2" t="s">
        <v>16024</v>
      </c>
      <c r="E7744" s="3" t="s">
        <v>13094</v>
      </c>
      <c r="G7744" s="61">
        <v>49381.135699999999</v>
      </c>
    </row>
    <row r="7745" spans="1:7" x14ac:dyDescent="0.2">
      <c r="A7745" s="1" t="str">
        <f t="shared" si="123"/>
        <v>SICRO3 M2751</v>
      </c>
      <c r="B7745" s="3" t="s">
        <v>13112</v>
      </c>
      <c r="C7745" s="3" t="s">
        <v>14353</v>
      </c>
      <c r="D7745" s="2" t="s">
        <v>16025</v>
      </c>
      <c r="E7745" s="3" t="s">
        <v>13094</v>
      </c>
      <c r="G7745" s="61">
        <v>53272.036599999999</v>
      </c>
    </row>
    <row r="7746" spans="1:7" x14ac:dyDescent="0.2">
      <c r="A7746" s="1" t="str">
        <f t="shared" si="123"/>
        <v>SICRO3 M2752</v>
      </c>
      <c r="B7746" s="3" t="s">
        <v>13112</v>
      </c>
      <c r="C7746" s="3" t="s">
        <v>14354</v>
      </c>
      <c r="D7746" s="2" t="s">
        <v>16026</v>
      </c>
      <c r="E7746" s="3" t="s">
        <v>13094</v>
      </c>
      <c r="G7746" s="61">
        <v>57317.210700000003</v>
      </c>
    </row>
    <row r="7747" spans="1:7" x14ac:dyDescent="0.2">
      <c r="A7747" s="1" t="str">
        <f t="shared" si="123"/>
        <v>SICRO3 M2753</v>
      </c>
      <c r="B7747" s="3" t="s">
        <v>13112</v>
      </c>
      <c r="C7747" s="3" t="s">
        <v>14355</v>
      </c>
      <c r="D7747" s="2" t="s">
        <v>16027</v>
      </c>
      <c r="E7747" s="3" t="s">
        <v>13094</v>
      </c>
      <c r="G7747" s="61">
        <v>62516.4997</v>
      </c>
    </row>
    <row r="7748" spans="1:7" x14ac:dyDescent="0.2">
      <c r="A7748" s="1" t="str">
        <f t="shared" si="123"/>
        <v>SICRO3 M2754</v>
      </c>
      <c r="B7748" s="3" t="s">
        <v>13112</v>
      </c>
      <c r="C7748" s="3" t="s">
        <v>14356</v>
      </c>
      <c r="D7748" s="2" t="s">
        <v>16028</v>
      </c>
      <c r="E7748" s="3" t="s">
        <v>13094</v>
      </c>
      <c r="G7748" s="61">
        <v>66065.695999999996</v>
      </c>
    </row>
    <row r="7749" spans="1:7" x14ac:dyDescent="0.2">
      <c r="A7749" s="1" t="str">
        <f t="shared" si="123"/>
        <v>SICRO3 M2755</v>
      </c>
      <c r="B7749" s="3" t="s">
        <v>13112</v>
      </c>
      <c r="C7749" s="3" t="s">
        <v>14357</v>
      </c>
      <c r="D7749" s="2" t="s">
        <v>16029</v>
      </c>
      <c r="E7749" s="3" t="s">
        <v>13094</v>
      </c>
      <c r="G7749" s="61">
        <v>70104.536399999997</v>
      </c>
    </row>
    <row r="7750" spans="1:7" x14ac:dyDescent="0.2">
      <c r="A7750" s="1" t="str">
        <f t="shared" si="123"/>
        <v>SICRO3 M2756</v>
      </c>
      <c r="B7750" s="3" t="s">
        <v>13112</v>
      </c>
      <c r="C7750" s="3" t="s">
        <v>14358</v>
      </c>
      <c r="D7750" s="2" t="s">
        <v>16030</v>
      </c>
      <c r="E7750" s="3" t="s">
        <v>13094</v>
      </c>
      <c r="G7750" s="61">
        <v>73608.399399999995</v>
      </c>
    </row>
    <row r="7751" spans="1:7" x14ac:dyDescent="0.2">
      <c r="A7751" s="1" t="str">
        <f t="shared" si="123"/>
        <v>SICRO3 M2757</v>
      </c>
      <c r="B7751" s="3" t="s">
        <v>13112</v>
      </c>
      <c r="C7751" s="3" t="s">
        <v>14359</v>
      </c>
      <c r="D7751" s="2" t="s">
        <v>16031</v>
      </c>
      <c r="E7751" s="3" t="s">
        <v>13094</v>
      </c>
      <c r="G7751" s="61">
        <v>3041.2561999999998</v>
      </c>
    </row>
    <row r="7752" spans="1:7" x14ac:dyDescent="0.2">
      <c r="A7752" s="1" t="str">
        <f t="shared" si="123"/>
        <v>SICRO3 M2758</v>
      </c>
      <c r="B7752" s="3" t="s">
        <v>13112</v>
      </c>
      <c r="C7752" s="3" t="s">
        <v>14360</v>
      </c>
      <c r="D7752" s="2" t="s">
        <v>16032</v>
      </c>
      <c r="E7752" s="3" t="s">
        <v>13094</v>
      </c>
      <c r="G7752" s="61">
        <v>5150.6821</v>
      </c>
    </row>
    <row r="7753" spans="1:7" x14ac:dyDescent="0.2">
      <c r="A7753" s="1" t="str">
        <f t="shared" si="123"/>
        <v>SICRO3 M2759</v>
      </c>
      <c r="B7753" s="3" t="s">
        <v>13112</v>
      </c>
      <c r="C7753" s="3" t="s">
        <v>14361</v>
      </c>
      <c r="D7753" s="2" t="s">
        <v>16033</v>
      </c>
      <c r="E7753" s="3" t="s">
        <v>13094</v>
      </c>
      <c r="G7753" s="61">
        <v>8653.2690000000002</v>
      </c>
    </row>
    <row r="7754" spans="1:7" x14ac:dyDescent="0.2">
      <c r="A7754" s="1" t="str">
        <f t="shared" si="123"/>
        <v>SICRO3 M2760</v>
      </c>
      <c r="B7754" s="3" t="s">
        <v>13112</v>
      </c>
      <c r="C7754" s="3" t="s">
        <v>14362</v>
      </c>
      <c r="D7754" s="2" t="s">
        <v>16034</v>
      </c>
      <c r="E7754" s="3" t="s">
        <v>13094</v>
      </c>
      <c r="G7754" s="61">
        <v>11851.2183</v>
      </c>
    </row>
    <row r="7755" spans="1:7" x14ac:dyDescent="0.2">
      <c r="A7755" s="1" t="str">
        <f t="shared" si="123"/>
        <v>SICRO3 M2761</v>
      </c>
      <c r="B7755" s="3" t="s">
        <v>13112</v>
      </c>
      <c r="C7755" s="3" t="s">
        <v>14363</v>
      </c>
      <c r="D7755" s="2" t="s">
        <v>16035</v>
      </c>
      <c r="E7755" s="3" t="s">
        <v>13094</v>
      </c>
      <c r="G7755" s="61">
        <v>16826.408800000001</v>
      </c>
    </row>
    <row r="7756" spans="1:7" x14ac:dyDescent="0.2">
      <c r="A7756" s="1" t="str">
        <f t="shared" si="123"/>
        <v>SICRO3 M2762</v>
      </c>
      <c r="B7756" s="3" t="s">
        <v>13112</v>
      </c>
      <c r="C7756" s="3" t="s">
        <v>14364</v>
      </c>
      <c r="D7756" s="2" t="s">
        <v>16036</v>
      </c>
      <c r="E7756" s="3" t="s">
        <v>13094</v>
      </c>
      <c r="G7756" s="61">
        <v>23559.037</v>
      </c>
    </row>
    <row r="7757" spans="1:7" x14ac:dyDescent="0.2">
      <c r="A7757" s="1" t="str">
        <f t="shared" si="123"/>
        <v>SICRO3 M2763</v>
      </c>
      <c r="B7757" s="3" t="s">
        <v>13112</v>
      </c>
      <c r="C7757" s="3" t="s">
        <v>14365</v>
      </c>
      <c r="D7757" s="2" t="s">
        <v>16037</v>
      </c>
      <c r="E7757" s="3" t="s">
        <v>13094</v>
      </c>
      <c r="G7757" s="61">
        <v>33036.6175</v>
      </c>
    </row>
    <row r="7758" spans="1:7" x14ac:dyDescent="0.2">
      <c r="A7758" s="1" t="str">
        <f t="shared" si="123"/>
        <v>SICRO3 M2764</v>
      </c>
      <c r="B7758" s="3" t="s">
        <v>13112</v>
      </c>
      <c r="C7758" s="3" t="s">
        <v>14366</v>
      </c>
      <c r="D7758" s="2" t="s">
        <v>16038</v>
      </c>
      <c r="E7758" s="3" t="s">
        <v>13094</v>
      </c>
      <c r="G7758" s="61">
        <v>4427.0451999999996</v>
      </c>
    </row>
    <row r="7759" spans="1:7" x14ac:dyDescent="0.2">
      <c r="A7759" s="1" t="str">
        <f t="shared" si="123"/>
        <v>SICRO3 M2765</v>
      </c>
      <c r="B7759" s="3" t="s">
        <v>13112</v>
      </c>
      <c r="C7759" s="3" t="s">
        <v>14367</v>
      </c>
      <c r="D7759" s="2" t="s">
        <v>16039</v>
      </c>
      <c r="E7759" s="3" t="s">
        <v>13094</v>
      </c>
      <c r="G7759" s="61">
        <v>6098.0186000000003</v>
      </c>
    </row>
    <row r="7760" spans="1:7" x14ac:dyDescent="0.2">
      <c r="A7760" s="1" t="str">
        <f t="shared" si="123"/>
        <v>SICRO3 M2766</v>
      </c>
      <c r="B7760" s="3" t="s">
        <v>13112</v>
      </c>
      <c r="C7760" s="3" t="s">
        <v>14368</v>
      </c>
      <c r="D7760" s="2" t="s">
        <v>16040</v>
      </c>
      <c r="E7760" s="3" t="s">
        <v>13094</v>
      </c>
      <c r="G7760" s="61">
        <v>8837.5951999999997</v>
      </c>
    </row>
    <row r="7761" spans="1:7" x14ac:dyDescent="0.2">
      <c r="A7761" s="1" t="str">
        <f t="shared" si="123"/>
        <v>SICRO3 M2767</v>
      </c>
      <c r="B7761" s="3" t="s">
        <v>13112</v>
      </c>
      <c r="C7761" s="3" t="s">
        <v>14369</v>
      </c>
      <c r="D7761" s="2" t="s">
        <v>16041</v>
      </c>
      <c r="E7761" s="3" t="s">
        <v>13094</v>
      </c>
      <c r="G7761" s="61">
        <v>17339.4758</v>
      </c>
    </row>
    <row r="7762" spans="1:7" x14ac:dyDescent="0.2">
      <c r="A7762" s="1" t="str">
        <f t="shared" si="123"/>
        <v>SICRO3 M2768</v>
      </c>
      <c r="B7762" s="3" t="s">
        <v>13112</v>
      </c>
      <c r="C7762" s="3" t="s">
        <v>14370</v>
      </c>
      <c r="D7762" s="2" t="s">
        <v>16042</v>
      </c>
      <c r="E7762" s="3" t="s">
        <v>13094</v>
      </c>
      <c r="G7762" s="61">
        <v>22897.203300000001</v>
      </c>
    </row>
    <row r="7763" spans="1:7" x14ac:dyDescent="0.2">
      <c r="A7763" s="1" t="str">
        <f t="shared" si="123"/>
        <v>SICRO3 M2769</v>
      </c>
      <c r="B7763" s="3" t="s">
        <v>13112</v>
      </c>
      <c r="C7763" s="3" t="s">
        <v>14371</v>
      </c>
      <c r="D7763" s="2" t="s">
        <v>16043</v>
      </c>
      <c r="E7763" s="3" t="s">
        <v>13094</v>
      </c>
      <c r="G7763" s="61">
        <v>25281.130099999998</v>
      </c>
    </row>
    <row r="7764" spans="1:7" x14ac:dyDescent="0.2">
      <c r="A7764" s="1" t="str">
        <f t="shared" si="123"/>
        <v>SICRO3 M2770</v>
      </c>
      <c r="B7764" s="3" t="s">
        <v>13112</v>
      </c>
      <c r="C7764" s="3" t="s">
        <v>14372</v>
      </c>
      <c r="D7764" s="2" t="s">
        <v>16044</v>
      </c>
      <c r="E7764" s="3" t="s">
        <v>13094</v>
      </c>
      <c r="G7764" s="61">
        <v>44786.400099999999</v>
      </c>
    </row>
    <row r="7765" spans="1:7" x14ac:dyDescent="0.2">
      <c r="A7765" s="1" t="str">
        <f t="shared" si="123"/>
        <v>SICRO3 M2771</v>
      </c>
      <c r="B7765" s="3" t="s">
        <v>13112</v>
      </c>
      <c r="C7765" s="3" t="s">
        <v>14373</v>
      </c>
      <c r="D7765" s="2" t="s">
        <v>16045</v>
      </c>
      <c r="E7765" s="3" t="s">
        <v>13094</v>
      </c>
      <c r="G7765" s="61">
        <v>4409.8802999999998</v>
      </c>
    </row>
    <row r="7766" spans="1:7" x14ac:dyDescent="0.2">
      <c r="A7766" s="1" t="str">
        <f t="shared" si="123"/>
        <v>SICRO3 M2772</v>
      </c>
      <c r="B7766" s="3" t="s">
        <v>13112</v>
      </c>
      <c r="C7766" s="3" t="s">
        <v>14374</v>
      </c>
      <c r="D7766" s="2" t="s">
        <v>16046</v>
      </c>
      <c r="E7766" s="3" t="s">
        <v>13094</v>
      </c>
      <c r="G7766" s="61">
        <v>4665.9304000000002</v>
      </c>
    </row>
    <row r="7767" spans="1:7" x14ac:dyDescent="0.2">
      <c r="A7767" s="1" t="str">
        <f t="shared" si="123"/>
        <v>SICRO3 M2773</v>
      </c>
      <c r="B7767" s="3" t="s">
        <v>13112</v>
      </c>
      <c r="C7767" s="3" t="s">
        <v>14375</v>
      </c>
      <c r="D7767" s="2" t="s">
        <v>16047</v>
      </c>
      <c r="E7767" s="3" t="s">
        <v>13094</v>
      </c>
      <c r="G7767" s="61">
        <v>7367.1415999999999</v>
      </c>
    </row>
    <row r="7768" spans="1:7" x14ac:dyDescent="0.2">
      <c r="A7768" s="1" t="str">
        <f t="shared" si="123"/>
        <v>SICRO3 M2774</v>
      </c>
      <c r="B7768" s="3" t="s">
        <v>13112</v>
      </c>
      <c r="C7768" s="3" t="s">
        <v>14376</v>
      </c>
      <c r="D7768" s="2" t="s">
        <v>16048</v>
      </c>
      <c r="E7768" s="3" t="s">
        <v>13094</v>
      </c>
      <c r="G7768" s="61">
        <v>11015.1828</v>
      </c>
    </row>
    <row r="7769" spans="1:7" x14ac:dyDescent="0.2">
      <c r="A7769" s="1" t="str">
        <f t="shared" si="123"/>
        <v>SICRO3 M2775</v>
      </c>
      <c r="B7769" s="3" t="s">
        <v>13112</v>
      </c>
      <c r="C7769" s="3" t="s">
        <v>14377</v>
      </c>
      <c r="D7769" s="2" t="s">
        <v>16049</v>
      </c>
      <c r="E7769" s="3" t="s">
        <v>13094</v>
      </c>
      <c r="G7769" s="61">
        <v>15616.6968</v>
      </c>
    </row>
    <row r="7770" spans="1:7" x14ac:dyDescent="0.2">
      <c r="A7770" s="1" t="str">
        <f t="shared" si="123"/>
        <v>SICRO3 M2776</v>
      </c>
      <c r="B7770" s="3" t="s">
        <v>13112</v>
      </c>
      <c r="C7770" s="3" t="s">
        <v>14378</v>
      </c>
      <c r="D7770" s="2" t="s">
        <v>16050</v>
      </c>
      <c r="E7770" s="3" t="s">
        <v>13094</v>
      </c>
      <c r="G7770" s="61">
        <v>21739.905599999998</v>
      </c>
    </row>
    <row r="7771" spans="1:7" x14ac:dyDescent="0.2">
      <c r="A7771" s="1" t="str">
        <f t="shared" si="123"/>
        <v>SICRO3 M2777</v>
      </c>
      <c r="B7771" s="3" t="s">
        <v>13112</v>
      </c>
      <c r="C7771" s="3" t="s">
        <v>14379</v>
      </c>
      <c r="D7771" s="2" t="s">
        <v>16051</v>
      </c>
      <c r="E7771" s="3" t="s">
        <v>13094</v>
      </c>
      <c r="G7771" s="61">
        <v>29370.206999999999</v>
      </c>
    </row>
    <row r="7772" spans="1:7" x14ac:dyDescent="0.2">
      <c r="A7772" s="1" t="str">
        <f t="shared" si="123"/>
        <v>SICRO3 M2780</v>
      </c>
      <c r="B7772" s="3" t="s">
        <v>13112</v>
      </c>
      <c r="C7772" s="3" t="s">
        <v>14380</v>
      </c>
      <c r="D7772" s="2" t="s">
        <v>16052</v>
      </c>
      <c r="E7772" s="3" t="s">
        <v>13095</v>
      </c>
      <c r="G7772" s="61">
        <v>3615.3510000000001</v>
      </c>
    </row>
    <row r="7773" spans="1:7" x14ac:dyDescent="0.2">
      <c r="A7773" s="1" t="str">
        <f t="shared" si="123"/>
        <v>SICRO3 M2781</v>
      </c>
      <c r="B7773" s="3" t="s">
        <v>13112</v>
      </c>
      <c r="C7773" s="3" t="s">
        <v>14381</v>
      </c>
      <c r="D7773" s="2" t="s">
        <v>16053</v>
      </c>
      <c r="E7773" s="3" t="s">
        <v>13095</v>
      </c>
      <c r="G7773" s="61">
        <v>4074.9386</v>
      </c>
    </row>
    <row r="7774" spans="1:7" x14ac:dyDescent="0.2">
      <c r="A7774" s="1" t="str">
        <f t="shared" si="123"/>
        <v>SICRO3 M2782</v>
      </c>
      <c r="B7774" s="3" t="s">
        <v>13112</v>
      </c>
      <c r="C7774" s="3" t="s">
        <v>14382</v>
      </c>
      <c r="D7774" s="2" t="s">
        <v>16054</v>
      </c>
      <c r="E7774" s="3" t="s">
        <v>13095</v>
      </c>
      <c r="G7774" s="61">
        <v>4748.9903000000004</v>
      </c>
    </row>
    <row r="7775" spans="1:7" x14ac:dyDescent="0.2">
      <c r="A7775" s="1" t="str">
        <f t="shared" si="123"/>
        <v>SICRO3 M2783</v>
      </c>
      <c r="B7775" s="3" t="s">
        <v>13112</v>
      </c>
      <c r="C7775" s="3" t="s">
        <v>14383</v>
      </c>
      <c r="D7775" s="2" t="s">
        <v>16055</v>
      </c>
      <c r="E7775" s="3" t="s">
        <v>13095</v>
      </c>
      <c r="G7775" s="61">
        <v>5423.0266000000001</v>
      </c>
    </row>
    <row r="7776" spans="1:7" x14ac:dyDescent="0.2">
      <c r="A7776" s="1" t="str">
        <f t="shared" si="123"/>
        <v>SICRO3 M2784</v>
      </c>
      <c r="B7776" s="3" t="s">
        <v>13112</v>
      </c>
      <c r="C7776" s="3" t="s">
        <v>14384</v>
      </c>
      <c r="D7776" s="2" t="s">
        <v>16056</v>
      </c>
      <c r="E7776" s="3" t="s">
        <v>13095</v>
      </c>
      <c r="G7776" s="61">
        <v>5974.6902</v>
      </c>
    </row>
    <row r="7777" spans="1:7" x14ac:dyDescent="0.2">
      <c r="A7777" s="1" t="str">
        <f t="shared" si="123"/>
        <v>SICRO3 M2785</v>
      </c>
      <c r="B7777" s="3" t="s">
        <v>13112</v>
      </c>
      <c r="C7777" s="3" t="s">
        <v>14385</v>
      </c>
      <c r="D7777" s="2" t="s">
        <v>16057</v>
      </c>
      <c r="E7777" s="3" t="s">
        <v>13095</v>
      </c>
      <c r="G7777" s="61">
        <v>7825.7011000000002</v>
      </c>
    </row>
    <row r="7778" spans="1:7" x14ac:dyDescent="0.2">
      <c r="A7778" s="1" t="str">
        <f t="shared" si="123"/>
        <v>SICRO3 M2786</v>
      </c>
      <c r="B7778" s="3" t="s">
        <v>13112</v>
      </c>
      <c r="C7778" s="3" t="s">
        <v>14386</v>
      </c>
      <c r="D7778" s="2" t="s">
        <v>16058</v>
      </c>
      <c r="E7778" s="3" t="s">
        <v>13095</v>
      </c>
      <c r="G7778" s="61">
        <v>8470.6584999999995</v>
      </c>
    </row>
    <row r="7779" spans="1:7" x14ac:dyDescent="0.2">
      <c r="A7779" s="1" t="str">
        <f t="shared" si="123"/>
        <v>SICRO3 M2787</v>
      </c>
      <c r="B7779" s="3" t="s">
        <v>13112</v>
      </c>
      <c r="C7779" s="3" t="s">
        <v>14387</v>
      </c>
      <c r="D7779" s="2" t="s">
        <v>16059</v>
      </c>
      <c r="E7779" s="3" t="s">
        <v>13095</v>
      </c>
      <c r="G7779" s="61">
        <v>9232.8891999999996</v>
      </c>
    </row>
    <row r="7780" spans="1:7" x14ac:dyDescent="0.2">
      <c r="A7780" s="1" t="str">
        <f t="shared" si="123"/>
        <v>SICRO3 M2788</v>
      </c>
      <c r="B7780" s="3" t="s">
        <v>13112</v>
      </c>
      <c r="C7780" s="3" t="s">
        <v>14388</v>
      </c>
      <c r="D7780" s="2" t="s">
        <v>16060</v>
      </c>
      <c r="E7780" s="3" t="s">
        <v>13095</v>
      </c>
      <c r="G7780" s="61">
        <v>9877.4824000000008</v>
      </c>
    </row>
    <row r="7781" spans="1:7" x14ac:dyDescent="0.2">
      <c r="A7781" s="1" t="str">
        <f t="shared" si="123"/>
        <v>SICRO3 M2789</v>
      </c>
      <c r="B7781" s="3" t="s">
        <v>13112</v>
      </c>
      <c r="C7781" s="3" t="s">
        <v>14389</v>
      </c>
      <c r="D7781" s="2" t="s">
        <v>16061</v>
      </c>
      <c r="E7781" s="3" t="s">
        <v>13095</v>
      </c>
      <c r="G7781" s="61">
        <v>10640.044400000001</v>
      </c>
    </row>
    <row r="7782" spans="1:7" x14ac:dyDescent="0.2">
      <c r="A7782" s="1" t="str">
        <f t="shared" si="123"/>
        <v>SICRO3 M2790</v>
      </c>
      <c r="B7782" s="3" t="s">
        <v>13112</v>
      </c>
      <c r="C7782" s="3" t="s">
        <v>14390</v>
      </c>
      <c r="D7782" s="2" t="s">
        <v>16062</v>
      </c>
      <c r="E7782" s="3" t="s">
        <v>13095</v>
      </c>
      <c r="G7782" s="61">
        <v>11284.863300000001</v>
      </c>
    </row>
    <row r="7783" spans="1:7" x14ac:dyDescent="0.2">
      <c r="A7783" s="1" t="str">
        <f t="shared" si="123"/>
        <v>SICRO3 M2791</v>
      </c>
      <c r="B7783" s="3" t="s">
        <v>13112</v>
      </c>
      <c r="C7783" s="3" t="s">
        <v>14391</v>
      </c>
      <c r="D7783" s="2" t="s">
        <v>16063</v>
      </c>
      <c r="E7783" s="3" t="s">
        <v>13095</v>
      </c>
      <c r="G7783" s="61">
        <v>13304.3575</v>
      </c>
    </row>
    <row r="7784" spans="1:7" x14ac:dyDescent="0.2">
      <c r="A7784" s="1" t="str">
        <f t="shared" si="123"/>
        <v>SICRO3 M2792</v>
      </c>
      <c r="B7784" s="3" t="s">
        <v>13112</v>
      </c>
      <c r="C7784" s="3" t="s">
        <v>14392</v>
      </c>
      <c r="D7784" s="2" t="s">
        <v>16064</v>
      </c>
      <c r="E7784" s="3" t="s">
        <v>13095</v>
      </c>
      <c r="G7784" s="61">
        <v>14032.8395</v>
      </c>
    </row>
    <row r="7785" spans="1:7" x14ac:dyDescent="0.2">
      <c r="A7785" s="1" t="str">
        <f t="shared" si="123"/>
        <v>SICRO3 M2793</v>
      </c>
      <c r="B7785" s="3" t="s">
        <v>13112</v>
      </c>
      <c r="C7785" s="3" t="s">
        <v>14393</v>
      </c>
      <c r="D7785" s="2" t="s">
        <v>16065</v>
      </c>
      <c r="E7785" s="3" t="s">
        <v>13095</v>
      </c>
      <c r="G7785" s="61">
        <v>14900.717000000001</v>
      </c>
    </row>
    <row r="7786" spans="1:7" x14ac:dyDescent="0.2">
      <c r="A7786" s="1" t="str">
        <f t="shared" si="123"/>
        <v>SICRO3 M2794</v>
      </c>
      <c r="B7786" s="3" t="s">
        <v>13112</v>
      </c>
      <c r="C7786" s="3" t="s">
        <v>14394</v>
      </c>
      <c r="D7786" s="2" t="s">
        <v>16066</v>
      </c>
      <c r="E7786" s="3" t="s">
        <v>13095</v>
      </c>
      <c r="G7786" s="61">
        <v>15573.864799999999</v>
      </c>
    </row>
    <row r="7787" spans="1:7" x14ac:dyDescent="0.2">
      <c r="A7787" s="1" t="str">
        <f t="shared" si="123"/>
        <v>SICRO3 M2795</v>
      </c>
      <c r="B7787" s="3" t="s">
        <v>13112</v>
      </c>
      <c r="C7787" s="3" t="s">
        <v>14395</v>
      </c>
      <c r="D7787" s="2" t="s">
        <v>16067</v>
      </c>
      <c r="E7787" s="3" t="s">
        <v>13095</v>
      </c>
      <c r="G7787" s="61">
        <v>16413.914400000001</v>
      </c>
    </row>
    <row r="7788" spans="1:7" x14ac:dyDescent="0.2">
      <c r="A7788" s="1" t="str">
        <f t="shared" ref="A7788:A7851" si="124">CONCATENATE($B7788," ",$C7788)</f>
        <v>SICRO3 M2796</v>
      </c>
      <c r="B7788" s="3" t="s">
        <v>13112</v>
      </c>
      <c r="C7788" s="3" t="s">
        <v>14396</v>
      </c>
      <c r="D7788" s="2" t="s">
        <v>16068</v>
      </c>
      <c r="E7788" s="3" t="s">
        <v>13095</v>
      </c>
      <c r="G7788" s="61">
        <v>17169.135699999999</v>
      </c>
    </row>
    <row r="7789" spans="1:7" x14ac:dyDescent="0.2">
      <c r="A7789" s="1" t="str">
        <f t="shared" si="124"/>
        <v>SICRO3 M2797</v>
      </c>
      <c r="B7789" s="3" t="s">
        <v>13112</v>
      </c>
      <c r="C7789" s="3" t="s">
        <v>14397</v>
      </c>
      <c r="D7789" s="2" t="s">
        <v>16069</v>
      </c>
      <c r="E7789" s="3" t="s">
        <v>13095</v>
      </c>
      <c r="G7789" s="61">
        <v>17952.753400000001</v>
      </c>
    </row>
    <row r="7790" spans="1:7" x14ac:dyDescent="0.2">
      <c r="A7790" s="1" t="str">
        <f t="shared" si="124"/>
        <v>SICRO3 M2798</v>
      </c>
      <c r="B7790" s="3" t="s">
        <v>13112</v>
      </c>
      <c r="C7790" s="3" t="s">
        <v>14398</v>
      </c>
      <c r="D7790" s="2" t="s">
        <v>16070</v>
      </c>
      <c r="E7790" s="3" t="s">
        <v>13095</v>
      </c>
      <c r="G7790" s="61">
        <v>20406.0952</v>
      </c>
    </row>
    <row r="7791" spans="1:7" x14ac:dyDescent="0.2">
      <c r="A7791" s="1" t="str">
        <f t="shared" si="124"/>
        <v>SICRO3 M2799</v>
      </c>
      <c r="B7791" s="3" t="s">
        <v>13112</v>
      </c>
      <c r="C7791" s="3" t="s">
        <v>14399</v>
      </c>
      <c r="D7791" s="2" t="s">
        <v>16071</v>
      </c>
      <c r="E7791" s="3" t="s">
        <v>13095</v>
      </c>
      <c r="G7791" s="61">
        <v>21366.673900000002</v>
      </c>
    </row>
    <row r="7792" spans="1:7" x14ac:dyDescent="0.2">
      <c r="A7792" s="1" t="str">
        <f t="shared" si="124"/>
        <v>SICRO3 M2800</v>
      </c>
      <c r="B7792" s="3" t="s">
        <v>13112</v>
      </c>
      <c r="C7792" s="3" t="s">
        <v>14400</v>
      </c>
      <c r="D7792" s="2" t="s">
        <v>16072</v>
      </c>
      <c r="E7792" s="3" t="s">
        <v>13095</v>
      </c>
      <c r="G7792" s="61">
        <v>3822.3903</v>
      </c>
    </row>
    <row r="7793" spans="1:7" x14ac:dyDescent="0.2">
      <c r="A7793" s="1" t="str">
        <f t="shared" si="124"/>
        <v>SICRO3 M2801</v>
      </c>
      <c r="B7793" s="3" t="s">
        <v>13112</v>
      </c>
      <c r="C7793" s="3" t="s">
        <v>14401</v>
      </c>
      <c r="D7793" s="2" t="s">
        <v>16073</v>
      </c>
      <c r="E7793" s="3" t="s">
        <v>13095</v>
      </c>
      <c r="G7793" s="61">
        <v>4308.2965000000004</v>
      </c>
    </row>
    <row r="7794" spans="1:7" x14ac:dyDescent="0.2">
      <c r="A7794" s="1" t="str">
        <f t="shared" si="124"/>
        <v>SICRO3 M2802</v>
      </c>
      <c r="B7794" s="3" t="s">
        <v>13112</v>
      </c>
      <c r="C7794" s="3" t="s">
        <v>14402</v>
      </c>
      <c r="D7794" s="2" t="s">
        <v>16074</v>
      </c>
      <c r="E7794" s="3" t="s">
        <v>13095</v>
      </c>
      <c r="G7794" s="61">
        <v>5020.9538000000002</v>
      </c>
    </row>
    <row r="7795" spans="1:7" x14ac:dyDescent="0.2">
      <c r="A7795" s="1" t="str">
        <f t="shared" si="124"/>
        <v>SICRO3 M2803</v>
      </c>
      <c r="B7795" s="3" t="s">
        <v>13112</v>
      </c>
      <c r="C7795" s="3" t="s">
        <v>14403</v>
      </c>
      <c r="D7795" s="2" t="s">
        <v>16075</v>
      </c>
      <c r="E7795" s="3" t="s">
        <v>13095</v>
      </c>
      <c r="G7795" s="61">
        <v>5733.5855000000001</v>
      </c>
    </row>
    <row r="7796" spans="1:7" x14ac:dyDescent="0.2">
      <c r="A7796" s="1" t="str">
        <f t="shared" si="124"/>
        <v>SICRO3 M2804</v>
      </c>
      <c r="B7796" s="3" t="s">
        <v>13112</v>
      </c>
      <c r="C7796" s="3" t="s">
        <v>14404</v>
      </c>
      <c r="D7796" s="2" t="s">
        <v>16076</v>
      </c>
      <c r="E7796" s="3" t="s">
        <v>13095</v>
      </c>
      <c r="G7796" s="61">
        <v>6316.8334999999997</v>
      </c>
    </row>
    <row r="7797" spans="1:7" x14ac:dyDescent="0.2">
      <c r="A7797" s="1" t="str">
        <f t="shared" si="124"/>
        <v>SICRO3 M2805</v>
      </c>
      <c r="B7797" s="3" t="s">
        <v>13112</v>
      </c>
      <c r="C7797" s="3" t="s">
        <v>14405</v>
      </c>
      <c r="D7797" s="2" t="s">
        <v>16077</v>
      </c>
      <c r="E7797" s="3" t="s">
        <v>13095</v>
      </c>
      <c r="G7797" s="61">
        <v>8374.6931999999997</v>
      </c>
    </row>
    <row r="7798" spans="1:7" x14ac:dyDescent="0.2">
      <c r="A7798" s="1" t="str">
        <f t="shared" si="124"/>
        <v>SICRO3 M2806</v>
      </c>
      <c r="B7798" s="3" t="s">
        <v>13112</v>
      </c>
      <c r="C7798" s="3" t="s">
        <v>14406</v>
      </c>
      <c r="D7798" s="2" t="s">
        <v>16078</v>
      </c>
      <c r="E7798" s="3" t="s">
        <v>13095</v>
      </c>
      <c r="G7798" s="61">
        <v>9064.8858</v>
      </c>
    </row>
    <row r="7799" spans="1:7" x14ac:dyDescent="0.2">
      <c r="A7799" s="1" t="str">
        <f t="shared" si="124"/>
        <v>SICRO3 M2807</v>
      </c>
      <c r="B7799" s="3" t="s">
        <v>13112</v>
      </c>
      <c r="C7799" s="3" t="s">
        <v>14407</v>
      </c>
      <c r="D7799" s="2" t="s">
        <v>16079</v>
      </c>
      <c r="E7799" s="3" t="s">
        <v>13095</v>
      </c>
      <c r="G7799" s="61">
        <v>9880.5763999999999</v>
      </c>
    </row>
    <row r="7800" spans="1:7" x14ac:dyDescent="0.2">
      <c r="A7800" s="1" t="str">
        <f t="shared" si="124"/>
        <v>SICRO3 M2808</v>
      </c>
      <c r="B7800" s="3" t="s">
        <v>13112</v>
      </c>
      <c r="C7800" s="3" t="s">
        <v>14408</v>
      </c>
      <c r="D7800" s="2" t="s">
        <v>16080</v>
      </c>
      <c r="E7800" s="3" t="s">
        <v>13095</v>
      </c>
      <c r="G7800" s="61">
        <v>10570.4049</v>
      </c>
    </row>
    <row r="7801" spans="1:7" x14ac:dyDescent="0.2">
      <c r="A7801" s="1" t="str">
        <f t="shared" si="124"/>
        <v>SICRO3 M2809</v>
      </c>
      <c r="B7801" s="3" t="s">
        <v>13112</v>
      </c>
      <c r="C7801" s="3" t="s">
        <v>14409</v>
      </c>
      <c r="D7801" s="2" t="s">
        <v>16081</v>
      </c>
      <c r="E7801" s="3" t="s">
        <v>13095</v>
      </c>
      <c r="G7801" s="61">
        <v>11386.426799999999</v>
      </c>
    </row>
    <row r="7802" spans="1:7" x14ac:dyDescent="0.2">
      <c r="A7802" s="1" t="str">
        <f t="shared" si="124"/>
        <v>SICRO3 M2810</v>
      </c>
      <c r="B7802" s="3" t="s">
        <v>13112</v>
      </c>
      <c r="C7802" s="3" t="s">
        <v>14410</v>
      </c>
      <c r="D7802" s="2" t="s">
        <v>16082</v>
      </c>
      <c r="E7802" s="3" t="s">
        <v>13095</v>
      </c>
      <c r="G7802" s="61">
        <v>12076.481100000001</v>
      </c>
    </row>
    <row r="7803" spans="1:7" ht="22.5" x14ac:dyDescent="0.2">
      <c r="A7803" s="1" t="str">
        <f t="shared" si="124"/>
        <v>SICRO3 M2811</v>
      </c>
      <c r="B7803" s="3" t="s">
        <v>13112</v>
      </c>
      <c r="C7803" s="3" t="s">
        <v>14411</v>
      </c>
      <c r="D7803" s="2" t="s">
        <v>16083</v>
      </c>
      <c r="E7803" s="3" t="s">
        <v>13095</v>
      </c>
      <c r="G7803" s="61">
        <v>7719.8464000000004</v>
      </c>
    </row>
    <row r="7804" spans="1:7" ht="22.5" x14ac:dyDescent="0.2">
      <c r="A7804" s="1" t="str">
        <f t="shared" si="124"/>
        <v>SICRO3 M2812</v>
      </c>
      <c r="B7804" s="3" t="s">
        <v>13112</v>
      </c>
      <c r="C7804" s="3" t="s">
        <v>14412</v>
      </c>
      <c r="D7804" s="2" t="s">
        <v>16084</v>
      </c>
      <c r="E7804" s="3" t="s">
        <v>13095</v>
      </c>
      <c r="G7804" s="61">
        <v>8530.2340999999997</v>
      </c>
    </row>
    <row r="7805" spans="1:7" ht="22.5" x14ac:dyDescent="0.2">
      <c r="A7805" s="1" t="str">
        <f t="shared" si="124"/>
        <v>SICRO3 M2813</v>
      </c>
      <c r="B7805" s="3" t="s">
        <v>13112</v>
      </c>
      <c r="C7805" s="3" t="s">
        <v>14413</v>
      </c>
      <c r="D7805" s="2" t="s">
        <v>16085</v>
      </c>
      <c r="E7805" s="3" t="s">
        <v>13095</v>
      </c>
      <c r="G7805" s="61">
        <v>9098.8259999999991</v>
      </c>
    </row>
    <row r="7806" spans="1:7" ht="22.5" x14ac:dyDescent="0.2">
      <c r="A7806" s="1" t="str">
        <f t="shared" si="124"/>
        <v>SICRO3 M2814</v>
      </c>
      <c r="B7806" s="3" t="s">
        <v>13112</v>
      </c>
      <c r="C7806" s="3" t="s">
        <v>14414</v>
      </c>
      <c r="D7806" s="2" t="s">
        <v>16086</v>
      </c>
      <c r="E7806" s="3" t="s">
        <v>13095</v>
      </c>
      <c r="G7806" s="61">
        <v>9653.5712000000003</v>
      </c>
    </row>
    <row r="7807" spans="1:7" ht="22.5" x14ac:dyDescent="0.2">
      <c r="A7807" s="1" t="str">
        <f t="shared" si="124"/>
        <v>SICRO3 M2815</v>
      </c>
      <c r="B7807" s="3" t="s">
        <v>13112</v>
      </c>
      <c r="C7807" s="3" t="s">
        <v>14415</v>
      </c>
      <c r="D7807" s="2" t="s">
        <v>16087</v>
      </c>
      <c r="E7807" s="3" t="s">
        <v>13095</v>
      </c>
      <c r="G7807" s="61">
        <v>10463.694299999999</v>
      </c>
    </row>
    <row r="7808" spans="1:7" ht="22.5" x14ac:dyDescent="0.2">
      <c r="A7808" s="1" t="str">
        <f t="shared" si="124"/>
        <v>SICRO3 M2816</v>
      </c>
      <c r="B7808" s="3" t="s">
        <v>13112</v>
      </c>
      <c r="C7808" s="3" t="s">
        <v>14416</v>
      </c>
      <c r="D7808" s="2" t="s">
        <v>16088</v>
      </c>
      <c r="E7808" s="3" t="s">
        <v>13095</v>
      </c>
      <c r="G7808" s="61">
        <v>10748.0713</v>
      </c>
    </row>
    <row r="7809" spans="1:7" ht="22.5" x14ac:dyDescent="0.2">
      <c r="A7809" s="1" t="str">
        <f t="shared" si="124"/>
        <v>SICRO3 M2817</v>
      </c>
      <c r="B7809" s="3" t="s">
        <v>13112</v>
      </c>
      <c r="C7809" s="3" t="s">
        <v>14417</v>
      </c>
      <c r="D7809" s="2" t="s">
        <v>16089</v>
      </c>
      <c r="E7809" s="3" t="s">
        <v>13095</v>
      </c>
      <c r="G7809" s="61">
        <v>11302.595600000001</v>
      </c>
    </row>
    <row r="7810" spans="1:7" ht="22.5" x14ac:dyDescent="0.2">
      <c r="A7810" s="1" t="str">
        <f t="shared" si="124"/>
        <v>SICRO3 M2818</v>
      </c>
      <c r="B7810" s="3" t="s">
        <v>13112</v>
      </c>
      <c r="C7810" s="3" t="s">
        <v>14418</v>
      </c>
      <c r="D7810" s="2" t="s">
        <v>16090</v>
      </c>
      <c r="E7810" s="3" t="s">
        <v>13095</v>
      </c>
      <c r="G7810" s="61">
        <v>11857.041999999999</v>
      </c>
    </row>
    <row r="7811" spans="1:7" ht="22.5" x14ac:dyDescent="0.2">
      <c r="A7811" s="1" t="str">
        <f t="shared" si="124"/>
        <v>SICRO3 M2819</v>
      </c>
      <c r="B7811" s="3" t="s">
        <v>13112</v>
      </c>
      <c r="C7811" s="3" t="s">
        <v>14419</v>
      </c>
      <c r="D7811" s="2" t="s">
        <v>16091</v>
      </c>
      <c r="E7811" s="3" t="s">
        <v>13095</v>
      </c>
      <c r="G7811" s="61">
        <v>12411.2899</v>
      </c>
    </row>
    <row r="7812" spans="1:7" ht="22.5" x14ac:dyDescent="0.2">
      <c r="A7812" s="1" t="str">
        <f t="shared" si="124"/>
        <v>SICRO3 M2820</v>
      </c>
      <c r="B7812" s="3" t="s">
        <v>13112</v>
      </c>
      <c r="C7812" s="3" t="s">
        <v>14420</v>
      </c>
      <c r="D7812" s="2" t="s">
        <v>16092</v>
      </c>
      <c r="E7812" s="3" t="s">
        <v>13095</v>
      </c>
      <c r="G7812" s="61">
        <v>12965.955099999999</v>
      </c>
    </row>
    <row r="7813" spans="1:7" ht="22.5" x14ac:dyDescent="0.2">
      <c r="A7813" s="1" t="str">
        <f t="shared" si="124"/>
        <v>SICRO3 M2821</v>
      </c>
      <c r="B7813" s="3" t="s">
        <v>13112</v>
      </c>
      <c r="C7813" s="3" t="s">
        <v>14421</v>
      </c>
      <c r="D7813" s="2" t="s">
        <v>16093</v>
      </c>
      <c r="E7813" s="3" t="s">
        <v>13095</v>
      </c>
      <c r="G7813" s="61">
        <v>13776.4683</v>
      </c>
    </row>
    <row r="7814" spans="1:7" ht="22.5" x14ac:dyDescent="0.2">
      <c r="A7814" s="1" t="str">
        <f t="shared" si="124"/>
        <v>SICRO3 M2822</v>
      </c>
      <c r="B7814" s="3" t="s">
        <v>13112</v>
      </c>
      <c r="C7814" s="3" t="s">
        <v>14422</v>
      </c>
      <c r="D7814" s="2" t="s">
        <v>16094</v>
      </c>
      <c r="E7814" s="3" t="s">
        <v>13095</v>
      </c>
      <c r="G7814" s="61">
        <v>14345.513999999999</v>
      </c>
    </row>
    <row r="7815" spans="1:7" ht="22.5" x14ac:dyDescent="0.2">
      <c r="A7815" s="1" t="str">
        <f t="shared" si="124"/>
        <v>SICRO3 M2823</v>
      </c>
      <c r="B7815" s="3" t="s">
        <v>13112</v>
      </c>
      <c r="C7815" s="3" t="s">
        <v>14423</v>
      </c>
      <c r="D7815" s="2" t="s">
        <v>16095</v>
      </c>
      <c r="E7815" s="3" t="s">
        <v>13095</v>
      </c>
      <c r="G7815" s="61">
        <v>14899.981100000001</v>
      </c>
    </row>
    <row r="7816" spans="1:7" ht="22.5" x14ac:dyDescent="0.2">
      <c r="A7816" s="1" t="str">
        <f t="shared" si="124"/>
        <v>SICRO3 M2824</v>
      </c>
      <c r="B7816" s="3" t="s">
        <v>13112</v>
      </c>
      <c r="C7816" s="3" t="s">
        <v>14424</v>
      </c>
      <c r="D7816" s="2" t="s">
        <v>16096</v>
      </c>
      <c r="E7816" s="3" t="s">
        <v>13095</v>
      </c>
      <c r="G7816" s="61">
        <v>15453.785</v>
      </c>
    </row>
    <row r="7817" spans="1:7" ht="22.5" x14ac:dyDescent="0.2">
      <c r="A7817" s="1" t="str">
        <f t="shared" si="124"/>
        <v>SICRO3 M2825</v>
      </c>
      <c r="B7817" s="3" t="s">
        <v>13112</v>
      </c>
      <c r="C7817" s="3" t="s">
        <v>14425</v>
      </c>
      <c r="D7817" s="2" t="s">
        <v>16097</v>
      </c>
      <c r="E7817" s="3" t="s">
        <v>13095</v>
      </c>
      <c r="G7817" s="61">
        <v>16008.9432</v>
      </c>
    </row>
    <row r="7818" spans="1:7" ht="22.5" x14ac:dyDescent="0.2">
      <c r="A7818" s="1" t="str">
        <f t="shared" si="124"/>
        <v>SICRO3 M2826</v>
      </c>
      <c r="B7818" s="3" t="s">
        <v>13112</v>
      </c>
      <c r="C7818" s="3" t="s">
        <v>14426</v>
      </c>
      <c r="D7818" s="2" t="s">
        <v>16098</v>
      </c>
      <c r="E7818" s="3" t="s">
        <v>13095</v>
      </c>
      <c r="G7818" s="61">
        <v>16833.649399999998</v>
      </c>
    </row>
    <row r="7819" spans="1:7" ht="22.5" x14ac:dyDescent="0.2">
      <c r="A7819" s="1" t="str">
        <f t="shared" si="124"/>
        <v>SICRO3 M2827</v>
      </c>
      <c r="B7819" s="3" t="s">
        <v>13112</v>
      </c>
      <c r="C7819" s="3" t="s">
        <v>14427</v>
      </c>
      <c r="D7819" s="2" t="s">
        <v>16099</v>
      </c>
      <c r="E7819" s="3" t="s">
        <v>13095</v>
      </c>
      <c r="G7819" s="61">
        <v>20771.517500000002</v>
      </c>
    </row>
    <row r="7820" spans="1:7" ht="22.5" x14ac:dyDescent="0.2">
      <c r="A7820" s="1" t="str">
        <f t="shared" si="124"/>
        <v>SICRO3 M2828</v>
      </c>
      <c r="B7820" s="3" t="s">
        <v>13112</v>
      </c>
      <c r="C7820" s="3" t="s">
        <v>14428</v>
      </c>
      <c r="D7820" s="2" t="s">
        <v>16100</v>
      </c>
      <c r="E7820" s="3" t="s">
        <v>13095</v>
      </c>
      <c r="G7820" s="61">
        <v>21741.096799999999</v>
      </c>
    </row>
    <row r="7821" spans="1:7" ht="22.5" x14ac:dyDescent="0.2">
      <c r="A7821" s="1" t="str">
        <f t="shared" si="124"/>
        <v>SICRO3 M2829</v>
      </c>
      <c r="B7821" s="3" t="s">
        <v>13112</v>
      </c>
      <c r="C7821" s="3" t="s">
        <v>14429</v>
      </c>
      <c r="D7821" s="2" t="s">
        <v>16101</v>
      </c>
      <c r="E7821" s="3" t="s">
        <v>13095</v>
      </c>
      <c r="G7821" s="61">
        <v>22424.7968</v>
      </c>
    </row>
    <row r="7822" spans="1:7" ht="22.5" x14ac:dyDescent="0.2">
      <c r="A7822" s="1" t="str">
        <f t="shared" si="124"/>
        <v>SICRO3 M2830</v>
      </c>
      <c r="B7822" s="3" t="s">
        <v>13112</v>
      </c>
      <c r="C7822" s="3" t="s">
        <v>14430</v>
      </c>
      <c r="D7822" s="2" t="s">
        <v>16102</v>
      </c>
      <c r="E7822" s="3" t="s">
        <v>13095</v>
      </c>
      <c r="G7822" s="61">
        <v>25500.499</v>
      </c>
    </row>
    <row r="7823" spans="1:7" ht="22.5" x14ac:dyDescent="0.2">
      <c r="A7823" s="1" t="str">
        <f t="shared" si="124"/>
        <v>SICRO3 M2831</v>
      </c>
      <c r="B7823" s="3" t="s">
        <v>13112</v>
      </c>
      <c r="C7823" s="3" t="s">
        <v>14431</v>
      </c>
      <c r="D7823" s="2" t="s">
        <v>16103</v>
      </c>
      <c r="E7823" s="3" t="s">
        <v>13095</v>
      </c>
      <c r="G7823" s="61">
        <v>25879.2647</v>
      </c>
    </row>
    <row r="7824" spans="1:7" ht="22.5" x14ac:dyDescent="0.2">
      <c r="A7824" s="1" t="str">
        <f t="shared" si="124"/>
        <v>SICRO3 M2832</v>
      </c>
      <c r="B7824" s="3" t="s">
        <v>13112</v>
      </c>
      <c r="C7824" s="3" t="s">
        <v>14432</v>
      </c>
      <c r="D7824" s="2" t="s">
        <v>16104</v>
      </c>
      <c r="E7824" s="3" t="s">
        <v>13095</v>
      </c>
      <c r="G7824" s="61">
        <v>31159.461599999999</v>
      </c>
    </row>
    <row r="7825" spans="1:7" ht="22.5" x14ac:dyDescent="0.2">
      <c r="A7825" s="1" t="str">
        <f t="shared" si="124"/>
        <v>SICRO3 M2833</v>
      </c>
      <c r="B7825" s="3" t="s">
        <v>13112</v>
      </c>
      <c r="C7825" s="3" t="s">
        <v>14433</v>
      </c>
      <c r="D7825" s="2" t="s">
        <v>16105</v>
      </c>
      <c r="E7825" s="3" t="s">
        <v>13095</v>
      </c>
      <c r="G7825" s="61">
        <v>31595.400699999998</v>
      </c>
    </row>
    <row r="7826" spans="1:7" ht="22.5" x14ac:dyDescent="0.2">
      <c r="A7826" s="1" t="str">
        <f t="shared" si="124"/>
        <v>SICRO3 M2834</v>
      </c>
      <c r="B7826" s="3" t="s">
        <v>13112</v>
      </c>
      <c r="C7826" s="3" t="s">
        <v>14434</v>
      </c>
      <c r="D7826" s="2" t="s">
        <v>16106</v>
      </c>
      <c r="E7826" s="3" t="s">
        <v>13095</v>
      </c>
      <c r="G7826" s="61">
        <v>32809.911699999997</v>
      </c>
    </row>
    <row r="7827" spans="1:7" ht="22.5" x14ac:dyDescent="0.2">
      <c r="A7827" s="1" t="str">
        <f t="shared" si="124"/>
        <v>SICRO3 M2835</v>
      </c>
      <c r="B7827" s="3" t="s">
        <v>13112</v>
      </c>
      <c r="C7827" s="3" t="s">
        <v>14435</v>
      </c>
      <c r="D7827" s="2" t="s">
        <v>16107</v>
      </c>
      <c r="E7827" s="3" t="s">
        <v>13095</v>
      </c>
      <c r="G7827" s="61">
        <v>33246.463400000001</v>
      </c>
    </row>
    <row r="7828" spans="1:7" ht="22.5" x14ac:dyDescent="0.2">
      <c r="A7828" s="1" t="str">
        <f t="shared" si="124"/>
        <v>SICRO3 M2836</v>
      </c>
      <c r="B7828" s="3" t="s">
        <v>13112</v>
      </c>
      <c r="C7828" s="3" t="s">
        <v>14436</v>
      </c>
      <c r="D7828" s="2" t="s">
        <v>16108</v>
      </c>
      <c r="E7828" s="3" t="s">
        <v>13095</v>
      </c>
      <c r="G7828" s="61">
        <v>45185.351199999997</v>
      </c>
    </row>
    <row r="7829" spans="1:7" ht="22.5" x14ac:dyDescent="0.2">
      <c r="A7829" s="1" t="str">
        <f t="shared" si="124"/>
        <v>SICRO3 M2837</v>
      </c>
      <c r="B7829" s="3" t="s">
        <v>13112</v>
      </c>
      <c r="C7829" s="3" t="s">
        <v>14437</v>
      </c>
      <c r="D7829" s="2" t="s">
        <v>16109</v>
      </c>
      <c r="E7829" s="3" t="s">
        <v>13095</v>
      </c>
      <c r="G7829" s="61">
        <v>46771.267500000002</v>
      </c>
    </row>
    <row r="7830" spans="1:7" ht="22.5" x14ac:dyDescent="0.2">
      <c r="A7830" s="1" t="str">
        <f t="shared" si="124"/>
        <v>SICRO3 M2838</v>
      </c>
      <c r="B7830" s="3" t="s">
        <v>13112</v>
      </c>
      <c r="C7830" s="3" t="s">
        <v>14438</v>
      </c>
      <c r="D7830" s="2" t="s">
        <v>16110</v>
      </c>
      <c r="E7830" s="3" t="s">
        <v>13095</v>
      </c>
      <c r="G7830" s="61">
        <v>10492.355</v>
      </c>
    </row>
    <row r="7831" spans="1:7" ht="22.5" x14ac:dyDescent="0.2">
      <c r="A7831" s="1" t="str">
        <f t="shared" si="124"/>
        <v>SICRO3 M2839</v>
      </c>
      <c r="B7831" s="3" t="s">
        <v>13112</v>
      </c>
      <c r="C7831" s="3" t="s">
        <v>14439</v>
      </c>
      <c r="D7831" s="2" t="s">
        <v>16111</v>
      </c>
      <c r="E7831" s="3" t="s">
        <v>13095</v>
      </c>
      <c r="G7831" s="61">
        <v>13776.4683</v>
      </c>
    </row>
    <row r="7832" spans="1:7" ht="22.5" x14ac:dyDescent="0.2">
      <c r="A7832" s="1" t="str">
        <f t="shared" si="124"/>
        <v>SICRO3 M2840</v>
      </c>
      <c r="B7832" s="3" t="s">
        <v>13112</v>
      </c>
      <c r="C7832" s="3" t="s">
        <v>14440</v>
      </c>
      <c r="D7832" s="2" t="s">
        <v>16112</v>
      </c>
      <c r="E7832" s="3" t="s">
        <v>13095</v>
      </c>
      <c r="G7832" s="61">
        <v>15994.841</v>
      </c>
    </row>
    <row r="7833" spans="1:7" ht="22.5" x14ac:dyDescent="0.2">
      <c r="A7833" s="1" t="str">
        <f t="shared" si="124"/>
        <v>SICRO3 M2841</v>
      </c>
      <c r="B7833" s="3" t="s">
        <v>13112</v>
      </c>
      <c r="C7833" s="3" t="s">
        <v>14441</v>
      </c>
      <c r="D7833" s="2" t="s">
        <v>16113</v>
      </c>
      <c r="E7833" s="3" t="s">
        <v>13095</v>
      </c>
      <c r="G7833" s="61">
        <v>16819.547200000001</v>
      </c>
    </row>
    <row r="7834" spans="1:7" ht="22.5" x14ac:dyDescent="0.2">
      <c r="A7834" s="1" t="str">
        <f t="shared" si="124"/>
        <v>SICRO3 M2842</v>
      </c>
      <c r="B7834" s="3" t="s">
        <v>13112</v>
      </c>
      <c r="C7834" s="3" t="s">
        <v>14442</v>
      </c>
      <c r="D7834" s="2" t="s">
        <v>16114</v>
      </c>
      <c r="E7834" s="3" t="s">
        <v>13095</v>
      </c>
      <c r="G7834" s="61">
        <v>17373.180100000001</v>
      </c>
    </row>
    <row r="7835" spans="1:7" ht="22.5" x14ac:dyDescent="0.2">
      <c r="A7835" s="1" t="str">
        <f t="shared" si="124"/>
        <v>SICRO3 M2843</v>
      </c>
      <c r="B7835" s="3" t="s">
        <v>13112</v>
      </c>
      <c r="C7835" s="3" t="s">
        <v>14443</v>
      </c>
      <c r="D7835" s="2" t="s">
        <v>16115</v>
      </c>
      <c r="E7835" s="3" t="s">
        <v>13095</v>
      </c>
      <c r="G7835" s="61">
        <v>17928.371999999999</v>
      </c>
    </row>
    <row r="7836" spans="1:7" ht="22.5" x14ac:dyDescent="0.2">
      <c r="A7836" s="1" t="str">
        <f t="shared" si="124"/>
        <v>SICRO3 M2844</v>
      </c>
      <c r="B7836" s="3" t="s">
        <v>13112</v>
      </c>
      <c r="C7836" s="3" t="s">
        <v>14444</v>
      </c>
      <c r="D7836" s="2" t="s">
        <v>16116</v>
      </c>
      <c r="E7836" s="3" t="s">
        <v>13095</v>
      </c>
      <c r="G7836" s="61">
        <v>18482.512500000001</v>
      </c>
    </row>
    <row r="7837" spans="1:7" ht="22.5" x14ac:dyDescent="0.2">
      <c r="A7837" s="1" t="str">
        <f t="shared" si="124"/>
        <v>SICRO3 M2845</v>
      </c>
      <c r="B7837" s="3" t="s">
        <v>13112</v>
      </c>
      <c r="C7837" s="3" t="s">
        <v>14445</v>
      </c>
      <c r="D7837" s="2" t="s">
        <v>16117</v>
      </c>
      <c r="E7837" s="3" t="s">
        <v>13095</v>
      </c>
      <c r="G7837" s="61">
        <v>19307.930899999999</v>
      </c>
    </row>
    <row r="7838" spans="1:7" ht="22.5" x14ac:dyDescent="0.2">
      <c r="A7838" s="1" t="str">
        <f t="shared" si="124"/>
        <v>SICRO3 M2846</v>
      </c>
      <c r="B7838" s="3" t="s">
        <v>13112</v>
      </c>
      <c r="C7838" s="3" t="s">
        <v>14446</v>
      </c>
      <c r="D7838" s="2" t="s">
        <v>16118</v>
      </c>
      <c r="E7838" s="3" t="s">
        <v>13095</v>
      </c>
      <c r="G7838" s="61">
        <v>19861.100999999999</v>
      </c>
    </row>
    <row r="7839" spans="1:7" ht="22.5" x14ac:dyDescent="0.2">
      <c r="A7839" s="1" t="str">
        <f t="shared" si="124"/>
        <v>SICRO3 M2847</v>
      </c>
      <c r="B7839" s="3" t="s">
        <v>13112</v>
      </c>
      <c r="C7839" s="3" t="s">
        <v>14447</v>
      </c>
      <c r="D7839" s="2" t="s">
        <v>16119</v>
      </c>
      <c r="E7839" s="3" t="s">
        <v>13095</v>
      </c>
      <c r="G7839" s="61">
        <v>24405.7984</v>
      </c>
    </row>
    <row r="7840" spans="1:7" ht="22.5" x14ac:dyDescent="0.2">
      <c r="A7840" s="1" t="str">
        <f t="shared" si="124"/>
        <v>SICRO3 M2848</v>
      </c>
      <c r="B7840" s="3" t="s">
        <v>13112</v>
      </c>
      <c r="C7840" s="3" t="s">
        <v>14448</v>
      </c>
      <c r="D7840" s="2" t="s">
        <v>16120</v>
      </c>
      <c r="E7840" s="3" t="s">
        <v>13095</v>
      </c>
      <c r="G7840" s="61">
        <v>25646.551800000001</v>
      </c>
    </row>
    <row r="7841" spans="1:7" ht="22.5" x14ac:dyDescent="0.2">
      <c r="A7841" s="1" t="str">
        <f t="shared" si="124"/>
        <v>SICRO3 M2849</v>
      </c>
      <c r="B7841" s="3" t="s">
        <v>13112</v>
      </c>
      <c r="C7841" s="3" t="s">
        <v>14449</v>
      </c>
      <c r="D7841" s="2" t="s">
        <v>16121</v>
      </c>
      <c r="E7841" s="3" t="s">
        <v>13095</v>
      </c>
      <c r="G7841" s="61">
        <v>26329.709599999998</v>
      </c>
    </row>
    <row r="7842" spans="1:7" ht="22.5" x14ac:dyDescent="0.2">
      <c r="A7842" s="1" t="str">
        <f t="shared" si="124"/>
        <v>SICRO3 M2850</v>
      </c>
      <c r="B7842" s="3" t="s">
        <v>13112</v>
      </c>
      <c r="C7842" s="3" t="s">
        <v>14450</v>
      </c>
      <c r="D7842" s="2" t="s">
        <v>16122</v>
      </c>
      <c r="E7842" s="3" t="s">
        <v>13095</v>
      </c>
      <c r="G7842" s="61">
        <v>27013.216400000001</v>
      </c>
    </row>
    <row r="7843" spans="1:7" ht="22.5" x14ac:dyDescent="0.2">
      <c r="A7843" s="1" t="str">
        <f t="shared" si="124"/>
        <v>SICRO3 M2851</v>
      </c>
      <c r="B7843" s="3" t="s">
        <v>13112</v>
      </c>
      <c r="C7843" s="3" t="s">
        <v>14451</v>
      </c>
      <c r="D7843" s="2" t="s">
        <v>16123</v>
      </c>
      <c r="E7843" s="3" t="s">
        <v>13095</v>
      </c>
      <c r="G7843" s="61">
        <v>27341.578799999999</v>
      </c>
    </row>
    <row r="7844" spans="1:7" ht="22.5" x14ac:dyDescent="0.2">
      <c r="A7844" s="1" t="str">
        <f t="shared" si="124"/>
        <v>SICRO3 M2852</v>
      </c>
      <c r="B7844" s="3" t="s">
        <v>13112</v>
      </c>
      <c r="C7844" s="3" t="s">
        <v>14452</v>
      </c>
      <c r="D7844" s="2" t="s">
        <v>16124</v>
      </c>
      <c r="E7844" s="3" t="s">
        <v>13095</v>
      </c>
      <c r="G7844" s="61">
        <v>28598.087500000001</v>
      </c>
    </row>
    <row r="7845" spans="1:7" ht="22.5" x14ac:dyDescent="0.2">
      <c r="A7845" s="1" t="str">
        <f t="shared" si="124"/>
        <v>SICRO3 M2853</v>
      </c>
      <c r="B7845" s="3" t="s">
        <v>13112</v>
      </c>
      <c r="C7845" s="3" t="s">
        <v>14453</v>
      </c>
      <c r="D7845" s="2" t="s">
        <v>16125</v>
      </c>
      <c r="E7845" s="3" t="s">
        <v>13095</v>
      </c>
      <c r="G7845" s="61">
        <v>32598.287899999999</v>
      </c>
    </row>
    <row r="7846" spans="1:7" ht="22.5" x14ac:dyDescent="0.2">
      <c r="A7846" s="1" t="str">
        <f t="shared" si="124"/>
        <v>SICRO3 M2854</v>
      </c>
      <c r="B7846" s="3" t="s">
        <v>13112</v>
      </c>
      <c r="C7846" s="3" t="s">
        <v>14454</v>
      </c>
      <c r="D7846" s="2" t="s">
        <v>16126</v>
      </c>
      <c r="E7846" s="3" t="s">
        <v>13095</v>
      </c>
      <c r="G7846" s="61">
        <v>38868.565600000002</v>
      </c>
    </row>
    <row r="7847" spans="1:7" ht="22.5" x14ac:dyDescent="0.2">
      <c r="A7847" s="1" t="str">
        <f t="shared" si="124"/>
        <v>SICRO3 M2855</v>
      </c>
      <c r="B7847" s="3" t="s">
        <v>13112</v>
      </c>
      <c r="C7847" s="3" t="s">
        <v>14455</v>
      </c>
      <c r="D7847" s="2" t="s">
        <v>16127</v>
      </c>
      <c r="E7847" s="3" t="s">
        <v>13095</v>
      </c>
      <c r="G7847" s="61">
        <v>39738.1178</v>
      </c>
    </row>
    <row r="7848" spans="1:7" ht="22.5" x14ac:dyDescent="0.2">
      <c r="A7848" s="1" t="str">
        <f t="shared" si="124"/>
        <v>SICRO3 M2856</v>
      </c>
      <c r="B7848" s="3" t="s">
        <v>13112</v>
      </c>
      <c r="C7848" s="3" t="s">
        <v>14456</v>
      </c>
      <c r="D7848" s="2" t="s">
        <v>16128</v>
      </c>
      <c r="E7848" s="3" t="s">
        <v>13095</v>
      </c>
      <c r="G7848" s="61">
        <v>40620.714899999999</v>
      </c>
    </row>
    <row r="7849" spans="1:7" ht="22.5" x14ac:dyDescent="0.2">
      <c r="A7849" s="1" t="str">
        <f t="shared" si="124"/>
        <v>SICRO3 M2857</v>
      </c>
      <c r="B7849" s="3" t="s">
        <v>13112</v>
      </c>
      <c r="C7849" s="3" t="s">
        <v>14457</v>
      </c>
      <c r="D7849" s="2" t="s">
        <v>16129</v>
      </c>
      <c r="E7849" s="3" t="s">
        <v>13095</v>
      </c>
      <c r="G7849" s="61">
        <v>23732.5092</v>
      </c>
    </row>
    <row r="7850" spans="1:7" ht="22.5" x14ac:dyDescent="0.2">
      <c r="A7850" s="1" t="str">
        <f t="shared" si="124"/>
        <v>SICRO3 M2858</v>
      </c>
      <c r="B7850" s="3" t="s">
        <v>13112</v>
      </c>
      <c r="C7850" s="3" t="s">
        <v>14458</v>
      </c>
      <c r="D7850" s="2" t="s">
        <v>16130</v>
      </c>
      <c r="E7850" s="3" t="s">
        <v>13095</v>
      </c>
      <c r="G7850" s="61">
        <v>27709.962299999999</v>
      </c>
    </row>
    <row r="7851" spans="1:7" ht="22.5" x14ac:dyDescent="0.2">
      <c r="A7851" s="1" t="str">
        <f t="shared" si="124"/>
        <v>SICRO3 M2859</v>
      </c>
      <c r="B7851" s="3" t="s">
        <v>13112</v>
      </c>
      <c r="C7851" s="3" t="s">
        <v>14459</v>
      </c>
      <c r="D7851" s="2" t="s">
        <v>16131</v>
      </c>
      <c r="E7851" s="3" t="s">
        <v>13095</v>
      </c>
      <c r="G7851" s="61">
        <v>28396.614399999999</v>
      </c>
    </row>
    <row r="7852" spans="1:7" ht="22.5" x14ac:dyDescent="0.2">
      <c r="A7852" s="1" t="str">
        <f t="shared" ref="A7852:A7915" si="125">CONCATENATE($B7852," ",$C7852)</f>
        <v>SICRO3 M2860</v>
      </c>
      <c r="B7852" s="3" t="s">
        <v>13112</v>
      </c>
      <c r="C7852" s="3" t="s">
        <v>14460</v>
      </c>
      <c r="D7852" s="2" t="s">
        <v>16132</v>
      </c>
      <c r="E7852" s="3" t="s">
        <v>13095</v>
      </c>
      <c r="G7852" s="61">
        <v>33056.416700000002</v>
      </c>
    </row>
    <row r="7853" spans="1:7" ht="22.5" x14ac:dyDescent="0.2">
      <c r="A7853" s="1" t="str">
        <f t="shared" si="125"/>
        <v>SICRO3 M2861</v>
      </c>
      <c r="B7853" s="3" t="s">
        <v>13112</v>
      </c>
      <c r="C7853" s="3" t="s">
        <v>14461</v>
      </c>
      <c r="D7853" s="2" t="s">
        <v>16133</v>
      </c>
      <c r="E7853" s="3" t="s">
        <v>13095</v>
      </c>
      <c r="G7853" s="61">
        <v>29252.164000000001</v>
      </c>
    </row>
    <row r="7854" spans="1:7" ht="22.5" x14ac:dyDescent="0.2">
      <c r="A7854" s="1" t="str">
        <f t="shared" si="125"/>
        <v>SICRO3 M2862</v>
      </c>
      <c r="B7854" s="3" t="s">
        <v>13112</v>
      </c>
      <c r="C7854" s="3" t="s">
        <v>14462</v>
      </c>
      <c r="D7854" s="2" t="s">
        <v>16134</v>
      </c>
      <c r="E7854" s="3" t="s">
        <v>13095</v>
      </c>
      <c r="G7854" s="61">
        <v>32943.2984</v>
      </c>
    </row>
    <row r="7855" spans="1:7" ht="22.5" x14ac:dyDescent="0.2">
      <c r="A7855" s="1" t="str">
        <f t="shared" si="125"/>
        <v>SICRO3 M2863</v>
      </c>
      <c r="B7855" s="3" t="s">
        <v>13112</v>
      </c>
      <c r="C7855" s="3" t="s">
        <v>14463</v>
      </c>
      <c r="D7855" s="2" t="s">
        <v>16135</v>
      </c>
      <c r="E7855" s="3" t="s">
        <v>13095</v>
      </c>
      <c r="G7855" s="61">
        <v>29750.815299999998</v>
      </c>
    </row>
    <row r="7856" spans="1:7" ht="22.5" x14ac:dyDescent="0.2">
      <c r="A7856" s="1" t="str">
        <f t="shared" si="125"/>
        <v>SICRO3 M2864</v>
      </c>
      <c r="B7856" s="3" t="s">
        <v>13112</v>
      </c>
      <c r="C7856" s="3" t="s">
        <v>14464</v>
      </c>
      <c r="D7856" s="2" t="s">
        <v>16136</v>
      </c>
      <c r="E7856" s="3" t="s">
        <v>13095</v>
      </c>
      <c r="G7856" s="61">
        <v>34414.296900000001</v>
      </c>
    </row>
    <row r="7857" spans="1:7" ht="22.5" x14ac:dyDescent="0.2">
      <c r="A7857" s="1" t="str">
        <f t="shared" si="125"/>
        <v>SICRO3 M2865</v>
      </c>
      <c r="B7857" s="3" t="s">
        <v>13112</v>
      </c>
      <c r="C7857" s="3" t="s">
        <v>14465</v>
      </c>
      <c r="D7857" s="2" t="s">
        <v>16137</v>
      </c>
      <c r="E7857" s="3" t="s">
        <v>13095</v>
      </c>
      <c r="G7857" s="61">
        <v>30235.431199999999</v>
      </c>
    </row>
    <row r="7858" spans="1:7" ht="22.5" x14ac:dyDescent="0.2">
      <c r="A7858" s="1" t="str">
        <f t="shared" si="125"/>
        <v>SICRO3 M2866</v>
      </c>
      <c r="B7858" s="3" t="s">
        <v>13112</v>
      </c>
      <c r="C7858" s="3" t="s">
        <v>14466</v>
      </c>
      <c r="D7858" s="2" t="s">
        <v>16138</v>
      </c>
      <c r="E7858" s="3" t="s">
        <v>13095</v>
      </c>
      <c r="G7858" s="61">
        <v>32688.777099999999</v>
      </c>
    </row>
    <row r="7859" spans="1:7" ht="22.5" x14ac:dyDescent="0.2">
      <c r="A7859" s="1" t="str">
        <f t="shared" si="125"/>
        <v>SICRO3 M2867</v>
      </c>
      <c r="B7859" s="3" t="s">
        <v>13112</v>
      </c>
      <c r="C7859" s="3" t="s">
        <v>14467</v>
      </c>
      <c r="D7859" s="2" t="s">
        <v>16139</v>
      </c>
      <c r="E7859" s="3" t="s">
        <v>13095</v>
      </c>
      <c r="G7859" s="61">
        <v>35395.175900000002</v>
      </c>
    </row>
    <row r="7860" spans="1:7" ht="22.5" x14ac:dyDescent="0.2">
      <c r="A7860" s="1" t="str">
        <f t="shared" si="125"/>
        <v>SICRO3 M2868</v>
      </c>
      <c r="B7860" s="3" t="s">
        <v>13112</v>
      </c>
      <c r="C7860" s="3" t="s">
        <v>14468</v>
      </c>
      <c r="D7860" s="2" t="s">
        <v>16140</v>
      </c>
      <c r="E7860" s="3" t="s">
        <v>13095</v>
      </c>
      <c r="G7860" s="61">
        <v>32203.4755</v>
      </c>
    </row>
    <row r="7861" spans="1:7" ht="22.5" x14ac:dyDescent="0.2">
      <c r="A7861" s="1" t="str">
        <f t="shared" si="125"/>
        <v>SICRO3 M2869</v>
      </c>
      <c r="B7861" s="3" t="s">
        <v>13112</v>
      </c>
      <c r="C7861" s="3" t="s">
        <v>14469</v>
      </c>
      <c r="D7861" s="2" t="s">
        <v>16141</v>
      </c>
      <c r="E7861" s="3" t="s">
        <v>13095</v>
      </c>
      <c r="G7861" s="61">
        <v>35881.337599999999</v>
      </c>
    </row>
    <row r="7862" spans="1:7" ht="22.5" x14ac:dyDescent="0.2">
      <c r="A7862" s="1" t="str">
        <f t="shared" si="125"/>
        <v>SICRO3 M2870</v>
      </c>
      <c r="B7862" s="3" t="s">
        <v>13112</v>
      </c>
      <c r="C7862" s="3" t="s">
        <v>14470</v>
      </c>
      <c r="D7862" s="2" t="s">
        <v>16142</v>
      </c>
      <c r="E7862" s="3" t="s">
        <v>13095</v>
      </c>
      <c r="G7862" s="61">
        <v>33056.416700000002</v>
      </c>
    </row>
    <row r="7863" spans="1:7" ht="22.5" x14ac:dyDescent="0.2">
      <c r="A7863" s="1" t="str">
        <f t="shared" si="125"/>
        <v>SICRO3 M2871</v>
      </c>
      <c r="B7863" s="3" t="s">
        <v>13112</v>
      </c>
      <c r="C7863" s="3" t="s">
        <v>14471</v>
      </c>
      <c r="D7863" s="2" t="s">
        <v>16143</v>
      </c>
      <c r="E7863" s="3" t="s">
        <v>13095</v>
      </c>
      <c r="G7863" s="61">
        <v>36749.4951</v>
      </c>
    </row>
    <row r="7864" spans="1:7" ht="22.5" x14ac:dyDescent="0.2">
      <c r="A7864" s="1" t="str">
        <f t="shared" si="125"/>
        <v>SICRO3 M2872</v>
      </c>
      <c r="B7864" s="3" t="s">
        <v>13112</v>
      </c>
      <c r="C7864" s="3" t="s">
        <v>14472</v>
      </c>
      <c r="D7864" s="2" t="s">
        <v>16144</v>
      </c>
      <c r="E7864" s="3" t="s">
        <v>13095</v>
      </c>
      <c r="G7864" s="61">
        <v>34041.629399999998</v>
      </c>
    </row>
    <row r="7865" spans="1:7" ht="22.5" x14ac:dyDescent="0.2">
      <c r="A7865" s="1" t="str">
        <f t="shared" si="125"/>
        <v>SICRO3 M2873</v>
      </c>
      <c r="B7865" s="3" t="s">
        <v>13112</v>
      </c>
      <c r="C7865" s="3" t="s">
        <v>14473</v>
      </c>
      <c r="D7865" s="2" t="s">
        <v>16145</v>
      </c>
      <c r="E7865" s="3" t="s">
        <v>13095</v>
      </c>
      <c r="G7865" s="61">
        <v>38704.847900000001</v>
      </c>
    </row>
    <row r="7866" spans="1:7" ht="22.5" x14ac:dyDescent="0.2">
      <c r="A7866" s="1" t="str">
        <f t="shared" si="125"/>
        <v>SICRO3 M2874</v>
      </c>
      <c r="B7866" s="3" t="s">
        <v>13112</v>
      </c>
      <c r="C7866" s="3" t="s">
        <v>14474</v>
      </c>
      <c r="D7866" s="2" t="s">
        <v>16146</v>
      </c>
      <c r="E7866" s="3" t="s">
        <v>13095</v>
      </c>
      <c r="G7866" s="61">
        <v>35508.294300000001</v>
      </c>
    </row>
    <row r="7867" spans="1:7" ht="22.5" x14ac:dyDescent="0.2">
      <c r="A7867" s="1" t="str">
        <f t="shared" si="125"/>
        <v>SICRO3 M2875</v>
      </c>
      <c r="B7867" s="3" t="s">
        <v>13112</v>
      </c>
      <c r="C7867" s="3" t="s">
        <v>14475</v>
      </c>
      <c r="D7867" s="2" t="s">
        <v>16147</v>
      </c>
      <c r="E7867" s="3" t="s">
        <v>13095</v>
      </c>
      <c r="G7867" s="61">
        <v>41157.430699999997</v>
      </c>
    </row>
    <row r="7868" spans="1:7" ht="22.5" x14ac:dyDescent="0.2">
      <c r="A7868" s="1" t="str">
        <f t="shared" si="125"/>
        <v>SICRO3 M2876</v>
      </c>
      <c r="B7868" s="3" t="s">
        <v>13112</v>
      </c>
      <c r="C7868" s="3" t="s">
        <v>14476</v>
      </c>
      <c r="D7868" s="2" t="s">
        <v>16148</v>
      </c>
      <c r="E7868" s="3" t="s">
        <v>13095</v>
      </c>
      <c r="G7868" s="61">
        <v>38591.729700000004</v>
      </c>
    </row>
    <row r="7869" spans="1:7" ht="22.5" x14ac:dyDescent="0.2">
      <c r="A7869" s="1" t="str">
        <f t="shared" si="125"/>
        <v>SICRO3 M2877</v>
      </c>
      <c r="B7869" s="3" t="s">
        <v>13112</v>
      </c>
      <c r="C7869" s="3" t="s">
        <v>14477</v>
      </c>
      <c r="D7869" s="2" t="s">
        <v>16149</v>
      </c>
      <c r="E7869" s="3" t="s">
        <v>13095</v>
      </c>
      <c r="G7869" s="61">
        <v>42508.161800000002</v>
      </c>
    </row>
    <row r="7870" spans="1:7" ht="22.5" x14ac:dyDescent="0.2">
      <c r="A7870" s="1" t="str">
        <f t="shared" si="125"/>
        <v>SICRO3 M2878</v>
      </c>
      <c r="B7870" s="3" t="s">
        <v>13112</v>
      </c>
      <c r="C7870" s="3" t="s">
        <v>14478</v>
      </c>
      <c r="D7870" s="2" t="s">
        <v>16150</v>
      </c>
      <c r="E7870" s="3" t="s">
        <v>13095</v>
      </c>
      <c r="G7870" s="61">
        <v>39072.4977</v>
      </c>
    </row>
    <row r="7871" spans="1:7" ht="22.5" x14ac:dyDescent="0.2">
      <c r="A7871" s="1" t="str">
        <f t="shared" si="125"/>
        <v>SICRO3 M2879</v>
      </c>
      <c r="B7871" s="3" t="s">
        <v>13112</v>
      </c>
      <c r="C7871" s="3" t="s">
        <v>14479</v>
      </c>
      <c r="D7871" s="2" t="s">
        <v>16151</v>
      </c>
      <c r="E7871" s="3" t="s">
        <v>13095</v>
      </c>
      <c r="G7871" s="61">
        <v>42027.4038</v>
      </c>
    </row>
    <row r="7872" spans="1:7" ht="22.5" x14ac:dyDescent="0.2">
      <c r="A7872" s="1" t="str">
        <f t="shared" si="125"/>
        <v>SICRO3 M2880</v>
      </c>
      <c r="B7872" s="3" t="s">
        <v>13112</v>
      </c>
      <c r="C7872" s="3" t="s">
        <v>14480</v>
      </c>
      <c r="D7872" s="2" t="s">
        <v>16152</v>
      </c>
      <c r="E7872" s="3" t="s">
        <v>13095</v>
      </c>
      <c r="G7872" s="61">
        <v>45708.773300000001</v>
      </c>
    </row>
    <row r="7873" spans="1:7" ht="22.5" x14ac:dyDescent="0.2">
      <c r="A7873" s="1" t="str">
        <f t="shared" si="125"/>
        <v>SICRO3 M2881</v>
      </c>
      <c r="B7873" s="3" t="s">
        <v>13112</v>
      </c>
      <c r="C7873" s="3" t="s">
        <v>14481</v>
      </c>
      <c r="D7873" s="2" t="s">
        <v>16153</v>
      </c>
      <c r="E7873" s="3" t="s">
        <v>13095</v>
      </c>
      <c r="G7873" s="61">
        <v>41525.080300000001</v>
      </c>
    </row>
    <row r="7874" spans="1:7" ht="22.5" x14ac:dyDescent="0.2">
      <c r="A7874" s="1" t="str">
        <f t="shared" si="125"/>
        <v>SICRO3 M2882</v>
      </c>
      <c r="B7874" s="3" t="s">
        <v>13112</v>
      </c>
      <c r="C7874" s="3" t="s">
        <v>14482</v>
      </c>
      <c r="D7874" s="2" t="s">
        <v>16154</v>
      </c>
      <c r="E7874" s="3" t="s">
        <v>13095</v>
      </c>
      <c r="G7874" s="61">
        <v>46189.531300000002</v>
      </c>
    </row>
    <row r="7875" spans="1:7" ht="22.5" x14ac:dyDescent="0.2">
      <c r="A7875" s="1" t="str">
        <f t="shared" si="125"/>
        <v>SICRO3 M2883</v>
      </c>
      <c r="B7875" s="3" t="s">
        <v>13112</v>
      </c>
      <c r="C7875" s="3" t="s">
        <v>14483</v>
      </c>
      <c r="D7875" s="2" t="s">
        <v>16155</v>
      </c>
      <c r="E7875" s="3" t="s">
        <v>13095</v>
      </c>
      <c r="G7875" s="61">
        <v>42027.4038</v>
      </c>
    </row>
    <row r="7876" spans="1:7" ht="22.5" x14ac:dyDescent="0.2">
      <c r="A7876" s="1" t="str">
        <f t="shared" si="125"/>
        <v>SICRO3 M2884</v>
      </c>
      <c r="B7876" s="3" t="s">
        <v>13112</v>
      </c>
      <c r="C7876" s="3" t="s">
        <v>14484</v>
      </c>
      <c r="D7876" s="2" t="s">
        <v>16156</v>
      </c>
      <c r="E7876" s="3" t="s">
        <v>13095</v>
      </c>
      <c r="G7876" s="61">
        <v>46693.751600000003</v>
      </c>
    </row>
    <row r="7877" spans="1:7" ht="22.5" x14ac:dyDescent="0.2">
      <c r="A7877" s="1" t="str">
        <f t="shared" si="125"/>
        <v>SICRO3 M2885</v>
      </c>
      <c r="B7877" s="3" t="s">
        <v>13112</v>
      </c>
      <c r="C7877" s="3" t="s">
        <v>14485</v>
      </c>
      <c r="D7877" s="2" t="s">
        <v>16157</v>
      </c>
      <c r="E7877" s="3" t="s">
        <v>13095</v>
      </c>
      <c r="G7877" s="61">
        <v>43364.322500000002</v>
      </c>
    </row>
    <row r="7878" spans="1:7" ht="22.5" x14ac:dyDescent="0.2">
      <c r="A7878" s="1" t="str">
        <f t="shared" si="125"/>
        <v>SICRO3 M2886</v>
      </c>
      <c r="B7878" s="3" t="s">
        <v>13112</v>
      </c>
      <c r="C7878" s="3" t="s">
        <v>14486</v>
      </c>
      <c r="D7878" s="2" t="s">
        <v>16158</v>
      </c>
      <c r="E7878" s="3" t="s">
        <v>13095</v>
      </c>
      <c r="G7878" s="61">
        <v>47061.4012</v>
      </c>
    </row>
    <row r="7879" spans="1:7" ht="22.5" x14ac:dyDescent="0.2">
      <c r="A7879" s="1" t="str">
        <f t="shared" si="125"/>
        <v>SICRO3 M2887</v>
      </c>
      <c r="B7879" s="3" t="s">
        <v>13112</v>
      </c>
      <c r="C7879" s="3" t="s">
        <v>14487</v>
      </c>
      <c r="D7879" s="2" t="s">
        <v>16159</v>
      </c>
      <c r="E7879" s="3" t="s">
        <v>13095</v>
      </c>
      <c r="G7879" s="61">
        <v>49018.659200000002</v>
      </c>
    </row>
    <row r="7880" spans="1:7" ht="22.5" x14ac:dyDescent="0.2">
      <c r="A7880" s="1" t="str">
        <f t="shared" si="125"/>
        <v>SICRO3 M2888</v>
      </c>
      <c r="B7880" s="3" t="s">
        <v>13112</v>
      </c>
      <c r="C7880" s="3" t="s">
        <v>14488</v>
      </c>
      <c r="D7880" s="2" t="s">
        <v>16160</v>
      </c>
      <c r="E7880" s="3" t="s">
        <v>13095</v>
      </c>
      <c r="G7880" s="61">
        <v>52703.1872</v>
      </c>
    </row>
    <row r="7881" spans="1:7" ht="22.5" x14ac:dyDescent="0.2">
      <c r="A7881" s="1" t="str">
        <f t="shared" si="125"/>
        <v>SICRO3 M2889</v>
      </c>
      <c r="B7881" s="3" t="s">
        <v>13112</v>
      </c>
      <c r="C7881" s="3" t="s">
        <v>14489</v>
      </c>
      <c r="D7881" s="2" t="s">
        <v>16161</v>
      </c>
      <c r="E7881" s="3" t="s">
        <v>13095</v>
      </c>
      <c r="G7881" s="61">
        <v>57580.818299999999</v>
      </c>
    </row>
    <row r="7882" spans="1:7" ht="22.5" x14ac:dyDescent="0.2">
      <c r="A7882" s="1" t="str">
        <f t="shared" si="125"/>
        <v>SICRO3 M2890</v>
      </c>
      <c r="B7882" s="3" t="s">
        <v>13112</v>
      </c>
      <c r="C7882" s="3" t="s">
        <v>14490</v>
      </c>
      <c r="D7882" s="2" t="s">
        <v>16162</v>
      </c>
      <c r="E7882" s="3" t="s">
        <v>13095</v>
      </c>
      <c r="G7882" s="61">
        <v>62421.311900000001</v>
      </c>
    </row>
    <row r="7883" spans="1:7" ht="22.5" x14ac:dyDescent="0.2">
      <c r="A7883" s="1" t="str">
        <f t="shared" si="125"/>
        <v>SICRO3 M2891</v>
      </c>
      <c r="B7883" s="3" t="s">
        <v>13112</v>
      </c>
      <c r="C7883" s="3" t="s">
        <v>14491</v>
      </c>
      <c r="D7883" s="2" t="s">
        <v>16163</v>
      </c>
      <c r="E7883" s="3" t="s">
        <v>13095</v>
      </c>
      <c r="G7883" s="61">
        <v>65060.503499999999</v>
      </c>
    </row>
    <row r="7884" spans="1:7" ht="22.5" x14ac:dyDescent="0.2">
      <c r="A7884" s="1" t="str">
        <f t="shared" si="125"/>
        <v>SICRO3 M2892</v>
      </c>
      <c r="B7884" s="3" t="s">
        <v>13112</v>
      </c>
      <c r="C7884" s="3" t="s">
        <v>14492</v>
      </c>
      <c r="D7884" s="2" t="s">
        <v>16164</v>
      </c>
      <c r="E7884" s="3" t="s">
        <v>13095</v>
      </c>
      <c r="G7884" s="61">
        <v>69911.652300000002</v>
      </c>
    </row>
    <row r="7885" spans="1:7" ht="22.5" x14ac:dyDescent="0.2">
      <c r="A7885" s="1" t="str">
        <f t="shared" si="125"/>
        <v>SICRO3 M2893</v>
      </c>
      <c r="B7885" s="3" t="s">
        <v>13112</v>
      </c>
      <c r="C7885" s="3" t="s">
        <v>14493</v>
      </c>
      <c r="D7885" s="2" t="s">
        <v>16165</v>
      </c>
      <c r="E7885" s="3" t="s">
        <v>13095</v>
      </c>
      <c r="G7885" s="61">
        <v>55957.760000000002</v>
      </c>
    </row>
    <row r="7886" spans="1:7" ht="22.5" x14ac:dyDescent="0.2">
      <c r="A7886" s="1" t="str">
        <f t="shared" si="125"/>
        <v>SICRO3 M2894</v>
      </c>
      <c r="B7886" s="3" t="s">
        <v>13112</v>
      </c>
      <c r="C7886" s="3" t="s">
        <v>14494</v>
      </c>
      <c r="D7886" s="2" t="s">
        <v>16166</v>
      </c>
      <c r="E7886" s="3" t="s">
        <v>13095</v>
      </c>
      <c r="G7886" s="61">
        <v>58036.508800000003</v>
      </c>
    </row>
    <row r="7887" spans="1:7" ht="22.5" x14ac:dyDescent="0.2">
      <c r="A7887" s="1" t="str">
        <f t="shared" si="125"/>
        <v>SICRO3 M2895</v>
      </c>
      <c r="B7887" s="3" t="s">
        <v>13112</v>
      </c>
      <c r="C7887" s="3" t="s">
        <v>14495</v>
      </c>
      <c r="D7887" s="2" t="s">
        <v>16167</v>
      </c>
      <c r="E7887" s="3" t="s">
        <v>13095</v>
      </c>
      <c r="G7887" s="61">
        <v>59012.177000000003</v>
      </c>
    </row>
    <row r="7888" spans="1:7" ht="22.5" x14ac:dyDescent="0.2">
      <c r="A7888" s="1" t="str">
        <f t="shared" si="125"/>
        <v>SICRO3 M2896</v>
      </c>
      <c r="B7888" s="3" t="s">
        <v>13112</v>
      </c>
      <c r="C7888" s="3" t="s">
        <v>14496</v>
      </c>
      <c r="D7888" s="2" t="s">
        <v>16168</v>
      </c>
      <c r="E7888" s="3" t="s">
        <v>13095</v>
      </c>
      <c r="G7888" s="61">
        <v>60130.303899999999</v>
      </c>
    </row>
    <row r="7889" spans="1:7" ht="22.5" x14ac:dyDescent="0.2">
      <c r="A7889" s="1" t="str">
        <f t="shared" si="125"/>
        <v>SICRO3 M2897</v>
      </c>
      <c r="B7889" s="3" t="s">
        <v>13112</v>
      </c>
      <c r="C7889" s="3" t="s">
        <v>14497</v>
      </c>
      <c r="D7889" s="2" t="s">
        <v>16169</v>
      </c>
      <c r="E7889" s="3" t="s">
        <v>13095</v>
      </c>
      <c r="G7889" s="61">
        <v>64052.2601</v>
      </c>
    </row>
    <row r="7890" spans="1:7" ht="22.5" x14ac:dyDescent="0.2">
      <c r="A7890" s="1" t="str">
        <f t="shared" si="125"/>
        <v>SICRO3 M2898</v>
      </c>
      <c r="B7890" s="3" t="s">
        <v>13112</v>
      </c>
      <c r="C7890" s="3" t="s">
        <v>14498</v>
      </c>
      <c r="D7890" s="2" t="s">
        <v>16170</v>
      </c>
      <c r="E7890" s="3" t="s">
        <v>13095</v>
      </c>
      <c r="G7890" s="61">
        <v>62946.216399999998</v>
      </c>
    </row>
    <row r="7891" spans="1:7" ht="22.5" x14ac:dyDescent="0.2">
      <c r="A7891" s="1" t="str">
        <f t="shared" si="125"/>
        <v>SICRO3 M2899</v>
      </c>
      <c r="B7891" s="3" t="s">
        <v>13112</v>
      </c>
      <c r="C7891" s="3" t="s">
        <v>14499</v>
      </c>
      <c r="D7891" s="2" t="s">
        <v>16171</v>
      </c>
      <c r="E7891" s="3" t="s">
        <v>13095</v>
      </c>
      <c r="G7891" s="61">
        <v>67127.732099999994</v>
      </c>
    </row>
    <row r="7892" spans="1:7" ht="22.5" x14ac:dyDescent="0.2">
      <c r="A7892" s="1" t="str">
        <f t="shared" si="125"/>
        <v>SICRO3 M2900</v>
      </c>
      <c r="B7892" s="3" t="s">
        <v>13112</v>
      </c>
      <c r="C7892" s="3" t="s">
        <v>14500</v>
      </c>
      <c r="D7892" s="2" t="s">
        <v>16172</v>
      </c>
      <c r="E7892" s="3" t="s">
        <v>13095</v>
      </c>
      <c r="G7892" s="61">
        <v>67993.1351</v>
      </c>
    </row>
    <row r="7893" spans="1:7" ht="22.5" x14ac:dyDescent="0.2">
      <c r="A7893" s="1" t="str">
        <f t="shared" si="125"/>
        <v>SICRO3 M2901</v>
      </c>
      <c r="B7893" s="3" t="s">
        <v>13112</v>
      </c>
      <c r="C7893" s="3" t="s">
        <v>14501</v>
      </c>
      <c r="D7893" s="2" t="s">
        <v>16173</v>
      </c>
      <c r="E7893" s="3" t="s">
        <v>13095</v>
      </c>
      <c r="G7893" s="61">
        <v>68473.892999999996</v>
      </c>
    </row>
    <row r="7894" spans="1:7" ht="22.5" x14ac:dyDescent="0.2">
      <c r="A7894" s="1" t="str">
        <f t="shared" si="125"/>
        <v>SICRO3 M2902</v>
      </c>
      <c r="B7894" s="3" t="s">
        <v>13112</v>
      </c>
      <c r="C7894" s="3" t="s">
        <v>14502</v>
      </c>
      <c r="D7894" s="2" t="s">
        <v>16174</v>
      </c>
      <c r="E7894" s="3" t="s">
        <v>13095</v>
      </c>
      <c r="G7894" s="61">
        <v>70319.197799999994</v>
      </c>
    </row>
    <row r="7895" spans="1:7" x14ac:dyDescent="0.2">
      <c r="A7895" s="1" t="str">
        <f t="shared" si="125"/>
        <v>SICRO3 M2908</v>
      </c>
      <c r="B7895" s="3" t="s">
        <v>13112</v>
      </c>
      <c r="C7895" s="3" t="s">
        <v>14503</v>
      </c>
      <c r="D7895" s="2" t="s">
        <v>16175</v>
      </c>
      <c r="E7895" s="3" t="s">
        <v>13094</v>
      </c>
      <c r="G7895" s="61">
        <v>14930.824500000001</v>
      </c>
    </row>
    <row r="7896" spans="1:7" x14ac:dyDescent="0.2">
      <c r="A7896" s="1" t="str">
        <f t="shared" si="125"/>
        <v>SICRO3 M2909</v>
      </c>
      <c r="B7896" s="3" t="s">
        <v>13112</v>
      </c>
      <c r="C7896" s="3" t="s">
        <v>14504</v>
      </c>
      <c r="D7896" s="2" t="s">
        <v>16176</v>
      </c>
      <c r="E7896" s="3" t="s">
        <v>13094</v>
      </c>
      <c r="G7896" s="61">
        <v>63175.124499999998</v>
      </c>
    </row>
    <row r="7897" spans="1:7" x14ac:dyDescent="0.2">
      <c r="A7897" s="1" t="str">
        <f t="shared" si="125"/>
        <v>SICRO3 M2979</v>
      </c>
      <c r="B7897" s="3" t="s">
        <v>13112</v>
      </c>
      <c r="C7897" s="3" t="s">
        <v>14505</v>
      </c>
      <c r="D7897" s="2" t="s">
        <v>16177</v>
      </c>
      <c r="E7897" s="3" t="s">
        <v>13096</v>
      </c>
      <c r="G7897" s="61">
        <v>7.4835000000000003</v>
      </c>
    </row>
    <row r="7898" spans="1:7" x14ac:dyDescent="0.2">
      <c r="A7898" s="1" t="str">
        <f t="shared" si="125"/>
        <v>SICRO3 M3089</v>
      </c>
      <c r="B7898" s="3" t="s">
        <v>13112</v>
      </c>
      <c r="C7898" s="3" t="s">
        <v>14506</v>
      </c>
      <c r="D7898" s="2" t="s">
        <v>16178</v>
      </c>
      <c r="E7898" s="3" t="s">
        <v>13096</v>
      </c>
      <c r="G7898" s="61">
        <v>20.6615</v>
      </c>
    </row>
    <row r="7899" spans="1:7" x14ac:dyDescent="0.2">
      <c r="A7899" s="1" t="str">
        <f t="shared" si="125"/>
        <v>SICRO3 M3091</v>
      </c>
      <c r="B7899" s="3" t="s">
        <v>13112</v>
      </c>
      <c r="C7899" s="3" t="s">
        <v>14507</v>
      </c>
      <c r="D7899" s="2" t="s">
        <v>16179</v>
      </c>
      <c r="E7899" s="3" t="s">
        <v>13094</v>
      </c>
      <c r="G7899" s="61">
        <v>27.02</v>
      </c>
    </row>
    <row r="7900" spans="1:7" x14ac:dyDescent="0.2">
      <c r="A7900" s="1" t="str">
        <f t="shared" si="125"/>
        <v>SICRO3 M3093</v>
      </c>
      <c r="B7900" s="3" t="s">
        <v>13112</v>
      </c>
      <c r="C7900" s="3" t="s">
        <v>14508</v>
      </c>
      <c r="D7900" s="2" t="s">
        <v>16180</v>
      </c>
      <c r="E7900" s="3" t="s">
        <v>13098</v>
      </c>
      <c r="G7900" s="61">
        <v>19.261399999999998</v>
      </c>
    </row>
    <row r="7901" spans="1:7" x14ac:dyDescent="0.2">
      <c r="A7901" s="1" t="str">
        <f t="shared" si="125"/>
        <v>SICRO3 M3094</v>
      </c>
      <c r="B7901" s="3" t="s">
        <v>13112</v>
      </c>
      <c r="C7901" s="3" t="s">
        <v>14509</v>
      </c>
      <c r="D7901" s="2" t="s">
        <v>16181</v>
      </c>
      <c r="E7901" s="3" t="s">
        <v>13095</v>
      </c>
      <c r="G7901" s="61">
        <v>118.0599</v>
      </c>
    </row>
    <row r="7902" spans="1:7" x14ac:dyDescent="0.2">
      <c r="A7902" s="1" t="str">
        <f t="shared" si="125"/>
        <v>SICRO3 M3095</v>
      </c>
      <c r="B7902" s="3" t="s">
        <v>13112</v>
      </c>
      <c r="C7902" s="3" t="s">
        <v>14510</v>
      </c>
      <c r="D7902" s="2" t="s">
        <v>16182</v>
      </c>
      <c r="E7902" s="3" t="s">
        <v>13094</v>
      </c>
      <c r="G7902" s="61">
        <v>2.3984999999999999</v>
      </c>
    </row>
    <row r="7903" spans="1:7" x14ac:dyDescent="0.2">
      <c r="A7903" s="1" t="str">
        <f t="shared" si="125"/>
        <v>SICRO3 M3126</v>
      </c>
      <c r="B7903" s="3" t="s">
        <v>13112</v>
      </c>
      <c r="C7903" s="3" t="s">
        <v>14511</v>
      </c>
      <c r="D7903" s="2" t="s">
        <v>16183</v>
      </c>
      <c r="E7903" s="3" t="s">
        <v>13096</v>
      </c>
      <c r="G7903" s="61">
        <v>10.065</v>
      </c>
    </row>
    <row r="7904" spans="1:7" x14ac:dyDescent="0.2">
      <c r="A7904" s="1" t="str">
        <f t="shared" si="125"/>
        <v>SICRO3 M3127</v>
      </c>
      <c r="B7904" s="3" t="s">
        <v>13112</v>
      </c>
      <c r="C7904" s="3" t="s">
        <v>14512</v>
      </c>
      <c r="D7904" s="2" t="s">
        <v>16184</v>
      </c>
      <c r="E7904" s="3" t="s">
        <v>13094</v>
      </c>
      <c r="G7904" s="61">
        <v>3.1652999999999998</v>
      </c>
    </row>
    <row r="7905" spans="1:7" x14ac:dyDescent="0.2">
      <c r="A7905" s="1" t="str">
        <f t="shared" si="125"/>
        <v>SICRO3 M3128</v>
      </c>
      <c r="B7905" s="3" t="s">
        <v>13112</v>
      </c>
      <c r="C7905" s="3" t="s">
        <v>14513</v>
      </c>
      <c r="D7905" s="2" t="s">
        <v>16185</v>
      </c>
      <c r="E7905" s="3" t="s">
        <v>13094</v>
      </c>
      <c r="G7905" s="61">
        <v>3.2662</v>
      </c>
    </row>
    <row r="7906" spans="1:7" x14ac:dyDescent="0.2">
      <c r="A7906" s="1" t="str">
        <f t="shared" si="125"/>
        <v>SICRO3 M3129</v>
      </c>
      <c r="B7906" s="3" t="s">
        <v>13112</v>
      </c>
      <c r="C7906" s="3" t="s">
        <v>14514</v>
      </c>
      <c r="D7906" s="2" t="s">
        <v>16186</v>
      </c>
      <c r="E7906" s="3" t="s">
        <v>13094</v>
      </c>
      <c r="G7906" s="61">
        <v>3.4596</v>
      </c>
    </row>
    <row r="7907" spans="1:7" x14ac:dyDescent="0.2">
      <c r="A7907" s="1" t="str">
        <f t="shared" si="125"/>
        <v>SICRO3 M3130</v>
      </c>
      <c r="B7907" s="3" t="s">
        <v>13112</v>
      </c>
      <c r="C7907" s="3" t="s">
        <v>14515</v>
      </c>
      <c r="D7907" s="2" t="s">
        <v>16187</v>
      </c>
      <c r="E7907" s="3" t="s">
        <v>13094</v>
      </c>
      <c r="G7907" s="61">
        <v>4.3832000000000004</v>
      </c>
    </row>
    <row r="7908" spans="1:7" x14ac:dyDescent="0.2">
      <c r="A7908" s="1" t="str">
        <f t="shared" si="125"/>
        <v>SICRO3 M3131</v>
      </c>
      <c r="B7908" s="3" t="s">
        <v>13112</v>
      </c>
      <c r="C7908" s="3" t="s">
        <v>14516</v>
      </c>
      <c r="D7908" s="2" t="s">
        <v>16188</v>
      </c>
      <c r="E7908" s="3" t="s">
        <v>13094</v>
      </c>
      <c r="G7908" s="61">
        <v>4.6919000000000004</v>
      </c>
    </row>
    <row r="7909" spans="1:7" x14ac:dyDescent="0.2">
      <c r="A7909" s="1" t="str">
        <f t="shared" si="125"/>
        <v>SICRO3 M3132</v>
      </c>
      <c r="B7909" s="3" t="s">
        <v>13112</v>
      </c>
      <c r="C7909" s="3" t="s">
        <v>14517</v>
      </c>
      <c r="D7909" s="2" t="s">
        <v>16189</v>
      </c>
      <c r="E7909" s="3" t="s">
        <v>13094</v>
      </c>
      <c r="G7909" s="61">
        <v>5.3581000000000003</v>
      </c>
    </row>
    <row r="7910" spans="1:7" x14ac:dyDescent="0.2">
      <c r="A7910" s="1" t="str">
        <f t="shared" si="125"/>
        <v>SICRO3 M3133</v>
      </c>
      <c r="B7910" s="3" t="s">
        <v>13112</v>
      </c>
      <c r="C7910" s="3" t="s">
        <v>14518</v>
      </c>
      <c r="D7910" s="2" t="s">
        <v>16190</v>
      </c>
      <c r="E7910" s="3" t="s">
        <v>13094</v>
      </c>
      <c r="G7910" s="61">
        <v>5.7057000000000002</v>
      </c>
    </row>
    <row r="7911" spans="1:7" x14ac:dyDescent="0.2">
      <c r="A7911" s="1" t="str">
        <f t="shared" si="125"/>
        <v>SICRO3 M3134</v>
      </c>
      <c r="B7911" s="3" t="s">
        <v>13112</v>
      </c>
      <c r="C7911" s="3" t="s">
        <v>14519</v>
      </c>
      <c r="D7911" s="2" t="s">
        <v>16191</v>
      </c>
      <c r="E7911" s="3" t="s">
        <v>13094</v>
      </c>
      <c r="G7911" s="61">
        <v>5.9455</v>
      </c>
    </row>
    <row r="7912" spans="1:7" x14ac:dyDescent="0.2">
      <c r="A7912" s="1" t="str">
        <f t="shared" si="125"/>
        <v>SICRO3 M3135</v>
      </c>
      <c r="B7912" s="3" t="s">
        <v>13112</v>
      </c>
      <c r="C7912" s="3" t="s">
        <v>14520</v>
      </c>
      <c r="D7912" s="2" t="s">
        <v>16192</v>
      </c>
      <c r="E7912" s="3" t="s">
        <v>13094</v>
      </c>
      <c r="G7912" s="61">
        <v>6.1276000000000002</v>
      </c>
    </row>
    <row r="7913" spans="1:7" x14ac:dyDescent="0.2">
      <c r="A7913" s="1" t="str">
        <f t="shared" si="125"/>
        <v>SICRO3 M3136</v>
      </c>
      <c r="B7913" s="3" t="s">
        <v>13112</v>
      </c>
      <c r="C7913" s="3" t="s">
        <v>14521</v>
      </c>
      <c r="D7913" s="2" t="s">
        <v>16193</v>
      </c>
      <c r="E7913" s="3" t="s">
        <v>13094</v>
      </c>
      <c r="G7913" s="61">
        <v>6.9652000000000003</v>
      </c>
    </row>
    <row r="7914" spans="1:7" x14ac:dyDescent="0.2">
      <c r="A7914" s="1" t="str">
        <f t="shared" si="125"/>
        <v>SICRO3 M3137</v>
      </c>
      <c r="B7914" s="3" t="s">
        <v>13112</v>
      </c>
      <c r="C7914" s="3" t="s">
        <v>14522</v>
      </c>
      <c r="D7914" s="2" t="s">
        <v>16194</v>
      </c>
      <c r="E7914" s="3" t="s">
        <v>13094</v>
      </c>
      <c r="G7914" s="61">
        <v>7.1920000000000002</v>
      </c>
    </row>
    <row r="7915" spans="1:7" x14ac:dyDescent="0.2">
      <c r="A7915" s="1" t="str">
        <f t="shared" si="125"/>
        <v>SICRO3 M3138</v>
      </c>
      <c r="B7915" s="3" t="s">
        <v>13112</v>
      </c>
      <c r="C7915" s="3" t="s">
        <v>14523</v>
      </c>
      <c r="D7915" s="2" t="s">
        <v>16195</v>
      </c>
      <c r="E7915" s="3" t="s">
        <v>13094</v>
      </c>
      <c r="G7915" s="61">
        <v>7.43</v>
      </c>
    </row>
    <row r="7916" spans="1:7" x14ac:dyDescent="0.2">
      <c r="A7916" s="1" t="str">
        <f t="shared" ref="A7916:A7979" si="126">CONCATENATE($B7916," ",$C7916)</f>
        <v>SICRO3 M3139</v>
      </c>
      <c r="B7916" s="3" t="s">
        <v>13112</v>
      </c>
      <c r="C7916" s="3" t="s">
        <v>14524</v>
      </c>
      <c r="D7916" s="2" t="s">
        <v>16196</v>
      </c>
      <c r="E7916" s="3" t="s">
        <v>13094</v>
      </c>
      <c r="G7916" s="61">
        <v>8.2058</v>
      </c>
    </row>
    <row r="7917" spans="1:7" x14ac:dyDescent="0.2">
      <c r="A7917" s="1" t="str">
        <f t="shared" si="126"/>
        <v>SICRO3 M3140</v>
      </c>
      <c r="B7917" s="3" t="s">
        <v>13112</v>
      </c>
      <c r="C7917" s="3" t="s">
        <v>14525</v>
      </c>
      <c r="D7917" s="2" t="s">
        <v>16197</v>
      </c>
      <c r="E7917" s="3" t="s">
        <v>13094</v>
      </c>
      <c r="G7917" s="61">
        <v>8.8422999999999998</v>
      </c>
    </row>
    <row r="7918" spans="1:7" x14ac:dyDescent="0.2">
      <c r="A7918" s="1" t="str">
        <f t="shared" si="126"/>
        <v>SICRO3 M3141</v>
      </c>
      <c r="B7918" s="3" t="s">
        <v>13112</v>
      </c>
      <c r="C7918" s="3" t="s">
        <v>14526</v>
      </c>
      <c r="D7918" s="2" t="s">
        <v>16198</v>
      </c>
      <c r="E7918" s="3" t="s">
        <v>13094</v>
      </c>
      <c r="G7918" s="61">
        <v>9.4499999999999993</v>
      </c>
    </row>
    <row r="7919" spans="1:7" x14ac:dyDescent="0.2">
      <c r="A7919" s="1" t="str">
        <f t="shared" si="126"/>
        <v>SICRO3 M3142</v>
      </c>
      <c r="B7919" s="3" t="s">
        <v>13112</v>
      </c>
      <c r="C7919" s="3" t="s">
        <v>14527</v>
      </c>
      <c r="D7919" s="2" t="s">
        <v>16199</v>
      </c>
      <c r="E7919" s="3" t="s">
        <v>13094</v>
      </c>
      <c r="G7919" s="61">
        <v>10.0413</v>
      </c>
    </row>
    <row r="7920" spans="1:7" x14ac:dyDescent="0.2">
      <c r="A7920" s="1" t="str">
        <f t="shared" si="126"/>
        <v>SICRO3 M3143</v>
      </c>
      <c r="B7920" s="3" t="s">
        <v>13112</v>
      </c>
      <c r="C7920" s="3" t="s">
        <v>14528</v>
      </c>
      <c r="D7920" s="2" t="s">
        <v>16200</v>
      </c>
      <c r="E7920" s="3" t="s">
        <v>13094</v>
      </c>
      <c r="G7920" s="61">
        <v>11.017899999999999</v>
      </c>
    </row>
    <row r="7921" spans="1:7" x14ac:dyDescent="0.2">
      <c r="A7921" s="1" t="str">
        <f t="shared" si="126"/>
        <v>SICRO3 M3144</v>
      </c>
      <c r="B7921" s="3" t="s">
        <v>13112</v>
      </c>
      <c r="C7921" s="3" t="s">
        <v>14529</v>
      </c>
      <c r="D7921" s="2" t="s">
        <v>16201</v>
      </c>
      <c r="E7921" s="3" t="s">
        <v>13094</v>
      </c>
      <c r="G7921" s="61">
        <v>12.721399999999999</v>
      </c>
    </row>
    <row r="7922" spans="1:7" x14ac:dyDescent="0.2">
      <c r="A7922" s="1" t="str">
        <f t="shared" si="126"/>
        <v>SICRO3 M3145</v>
      </c>
      <c r="B7922" s="3" t="s">
        <v>13112</v>
      </c>
      <c r="C7922" s="3" t="s">
        <v>14530</v>
      </c>
      <c r="D7922" s="2" t="s">
        <v>16202</v>
      </c>
      <c r="E7922" s="3" t="s">
        <v>13094</v>
      </c>
      <c r="G7922" s="61">
        <v>7.4522000000000004</v>
      </c>
    </row>
    <row r="7923" spans="1:7" x14ac:dyDescent="0.2">
      <c r="A7923" s="1" t="str">
        <f t="shared" si="126"/>
        <v>SICRO3 M3146</v>
      </c>
      <c r="B7923" s="3" t="s">
        <v>13112</v>
      </c>
      <c r="C7923" s="3" t="s">
        <v>14531</v>
      </c>
      <c r="D7923" s="2" t="s">
        <v>16203</v>
      </c>
      <c r="E7923" s="3" t="s">
        <v>13094</v>
      </c>
      <c r="G7923" s="61">
        <v>7.9383999999999997</v>
      </c>
    </row>
    <row r="7924" spans="1:7" x14ac:dyDescent="0.2">
      <c r="A7924" s="1" t="str">
        <f t="shared" si="126"/>
        <v>SICRO3 M3147</v>
      </c>
      <c r="B7924" s="3" t="s">
        <v>13112</v>
      </c>
      <c r="C7924" s="3" t="s">
        <v>14532</v>
      </c>
      <c r="D7924" s="2" t="s">
        <v>16204</v>
      </c>
      <c r="E7924" s="3" t="s">
        <v>13094</v>
      </c>
      <c r="G7924" s="61">
        <v>8.3020999999999994</v>
      </c>
    </row>
    <row r="7925" spans="1:7" x14ac:dyDescent="0.2">
      <c r="A7925" s="1" t="str">
        <f t="shared" si="126"/>
        <v>SICRO3 M3148</v>
      </c>
      <c r="B7925" s="3" t="s">
        <v>13112</v>
      </c>
      <c r="C7925" s="3" t="s">
        <v>14533</v>
      </c>
      <c r="D7925" s="2" t="s">
        <v>16205</v>
      </c>
      <c r="E7925" s="3" t="s">
        <v>13094</v>
      </c>
      <c r="G7925" s="61">
        <v>8.8230000000000004</v>
      </c>
    </row>
    <row r="7926" spans="1:7" x14ac:dyDescent="0.2">
      <c r="A7926" s="1" t="str">
        <f t="shared" si="126"/>
        <v>SICRO3 M3149</v>
      </c>
      <c r="B7926" s="3" t="s">
        <v>13112</v>
      </c>
      <c r="C7926" s="3" t="s">
        <v>14534</v>
      </c>
      <c r="D7926" s="2" t="s">
        <v>16206</v>
      </c>
      <c r="E7926" s="3" t="s">
        <v>13094</v>
      </c>
      <c r="G7926" s="61">
        <v>9.0913000000000004</v>
      </c>
    </row>
    <row r="7927" spans="1:7" x14ac:dyDescent="0.2">
      <c r="A7927" s="1" t="str">
        <f t="shared" si="126"/>
        <v>SICRO3 M3150</v>
      </c>
      <c r="B7927" s="3" t="s">
        <v>13112</v>
      </c>
      <c r="C7927" s="3" t="s">
        <v>14535</v>
      </c>
      <c r="D7927" s="2" t="s">
        <v>16207</v>
      </c>
      <c r="E7927" s="3" t="s">
        <v>13094</v>
      </c>
      <c r="G7927" s="61">
        <v>9.6774000000000004</v>
      </c>
    </row>
    <row r="7928" spans="1:7" x14ac:dyDescent="0.2">
      <c r="A7928" s="1" t="str">
        <f t="shared" si="126"/>
        <v>SICRO3 M3153</v>
      </c>
      <c r="B7928" s="3" t="s">
        <v>13112</v>
      </c>
      <c r="C7928" s="3" t="s">
        <v>14536</v>
      </c>
      <c r="D7928" s="2" t="s">
        <v>16208</v>
      </c>
      <c r="E7928" s="3" t="s">
        <v>13096</v>
      </c>
      <c r="G7928" s="61">
        <v>72.215800000000002</v>
      </c>
    </row>
    <row r="7929" spans="1:7" x14ac:dyDescent="0.2">
      <c r="A7929" s="1" t="str">
        <f t="shared" si="126"/>
        <v>SICRO3 M3170</v>
      </c>
      <c r="B7929" s="3" t="s">
        <v>13112</v>
      </c>
      <c r="C7929" s="3" t="s">
        <v>14537</v>
      </c>
      <c r="D7929" s="2" t="s">
        <v>16209</v>
      </c>
      <c r="E7929" s="3" t="s">
        <v>13094</v>
      </c>
      <c r="G7929" s="61">
        <v>18.957799999999999</v>
      </c>
    </row>
    <row r="7930" spans="1:7" x14ac:dyDescent="0.2">
      <c r="A7930" s="1" t="str">
        <f t="shared" si="126"/>
        <v>SICRO3 M3171</v>
      </c>
      <c r="B7930" s="3" t="s">
        <v>13112</v>
      </c>
      <c r="C7930" s="3" t="s">
        <v>14538</v>
      </c>
      <c r="D7930" s="2" t="s">
        <v>16210</v>
      </c>
      <c r="E7930" s="3" t="s">
        <v>13094</v>
      </c>
      <c r="G7930" s="61">
        <v>0.32469999999999999</v>
      </c>
    </row>
    <row r="7931" spans="1:7" x14ac:dyDescent="0.2">
      <c r="A7931" s="1" t="str">
        <f t="shared" si="126"/>
        <v>SICRO3 M3172</v>
      </c>
      <c r="B7931" s="3" t="s">
        <v>13112</v>
      </c>
      <c r="C7931" s="3" t="s">
        <v>14539</v>
      </c>
      <c r="D7931" s="2" t="s">
        <v>16211</v>
      </c>
      <c r="E7931" s="3" t="s">
        <v>13094</v>
      </c>
      <c r="G7931" s="61">
        <v>0.70669999999999999</v>
      </c>
    </row>
    <row r="7932" spans="1:7" x14ac:dyDescent="0.2">
      <c r="A7932" s="1" t="str">
        <f t="shared" si="126"/>
        <v>SICRO3 M3173</v>
      </c>
      <c r="B7932" s="3" t="s">
        <v>13112</v>
      </c>
      <c r="C7932" s="3" t="s">
        <v>14540</v>
      </c>
      <c r="D7932" s="2" t="s">
        <v>16212</v>
      </c>
      <c r="E7932" s="3" t="s">
        <v>13094</v>
      </c>
      <c r="G7932" s="61">
        <v>1.9037999999999999</v>
      </c>
    </row>
    <row r="7933" spans="1:7" x14ac:dyDescent="0.2">
      <c r="A7933" s="1" t="str">
        <f t="shared" si="126"/>
        <v>SICRO3 M3174</v>
      </c>
      <c r="B7933" s="3" t="s">
        <v>13112</v>
      </c>
      <c r="C7933" s="3" t="s">
        <v>14541</v>
      </c>
      <c r="D7933" s="2" t="s">
        <v>16213</v>
      </c>
      <c r="E7933" s="3" t="s">
        <v>13096</v>
      </c>
      <c r="G7933" s="61">
        <v>19.198699999999999</v>
      </c>
    </row>
    <row r="7934" spans="1:7" x14ac:dyDescent="0.2">
      <c r="A7934" s="1" t="str">
        <f t="shared" si="126"/>
        <v>SICRO3 M3177</v>
      </c>
      <c r="B7934" s="3" t="s">
        <v>13112</v>
      </c>
      <c r="C7934" s="3" t="s">
        <v>14542</v>
      </c>
      <c r="D7934" s="2" t="s">
        <v>16214</v>
      </c>
      <c r="E7934" s="3" t="s">
        <v>13096</v>
      </c>
      <c r="G7934" s="61">
        <v>16.462800000000001</v>
      </c>
    </row>
    <row r="7935" spans="1:7" x14ac:dyDescent="0.2">
      <c r="A7935" s="1" t="str">
        <f t="shared" si="126"/>
        <v>SICRO3 M3178</v>
      </c>
      <c r="B7935" s="3" t="s">
        <v>13112</v>
      </c>
      <c r="C7935" s="3" t="s">
        <v>14543</v>
      </c>
      <c r="D7935" s="2" t="s">
        <v>16215</v>
      </c>
      <c r="E7935" s="3" t="s">
        <v>13097</v>
      </c>
      <c r="G7935" s="61" t="s">
        <v>16465</v>
      </c>
    </row>
    <row r="7936" spans="1:7" x14ac:dyDescent="0.2">
      <c r="A7936" s="1" t="str">
        <f t="shared" si="126"/>
        <v>SICRO3 M3179</v>
      </c>
      <c r="B7936" s="3" t="s">
        <v>13112</v>
      </c>
      <c r="C7936" s="3" t="s">
        <v>14544</v>
      </c>
      <c r="D7936" s="2" t="s">
        <v>16216</v>
      </c>
      <c r="E7936" s="3" t="s">
        <v>13095</v>
      </c>
      <c r="G7936" s="61">
        <v>231.67599999999999</v>
      </c>
    </row>
    <row r="7937" spans="1:7" x14ac:dyDescent="0.2">
      <c r="A7937" s="1" t="str">
        <f t="shared" si="126"/>
        <v>SICRO3 M3180</v>
      </c>
      <c r="B7937" s="3" t="s">
        <v>13112</v>
      </c>
      <c r="C7937" s="3" t="s">
        <v>14545</v>
      </c>
      <c r="D7937" s="2" t="s">
        <v>16217</v>
      </c>
      <c r="E7937" s="3" t="s">
        <v>13095</v>
      </c>
      <c r="G7937" s="61">
        <v>272.13580000000002</v>
      </c>
    </row>
    <row r="7938" spans="1:7" x14ac:dyDescent="0.2">
      <c r="A7938" s="1" t="str">
        <f t="shared" si="126"/>
        <v>SICRO3 M3181</v>
      </c>
      <c r="B7938" s="3" t="s">
        <v>13112</v>
      </c>
      <c r="C7938" s="3" t="s">
        <v>14546</v>
      </c>
      <c r="D7938" s="2" t="s">
        <v>16218</v>
      </c>
      <c r="E7938" s="3" t="s">
        <v>13095</v>
      </c>
      <c r="G7938" s="61">
        <v>322.57810000000001</v>
      </c>
    </row>
    <row r="7939" spans="1:7" x14ac:dyDescent="0.2">
      <c r="A7939" s="1" t="str">
        <f t="shared" si="126"/>
        <v>SICRO3 M3182</v>
      </c>
      <c r="B7939" s="3" t="s">
        <v>13112</v>
      </c>
      <c r="C7939" s="3" t="s">
        <v>14547</v>
      </c>
      <c r="D7939" s="2" t="s">
        <v>16219</v>
      </c>
      <c r="E7939" s="3" t="s">
        <v>13095</v>
      </c>
      <c r="G7939" s="61">
        <v>373.15899999999999</v>
      </c>
    </row>
    <row r="7940" spans="1:7" x14ac:dyDescent="0.2">
      <c r="A7940" s="1" t="str">
        <f t="shared" si="126"/>
        <v>SICRO3 M3183</v>
      </c>
      <c r="B7940" s="3" t="s">
        <v>13112</v>
      </c>
      <c r="C7940" s="3" t="s">
        <v>14548</v>
      </c>
      <c r="D7940" s="2" t="s">
        <v>16220</v>
      </c>
      <c r="E7940" s="3" t="s">
        <v>13095</v>
      </c>
      <c r="G7940" s="61">
        <v>428.90449999999998</v>
      </c>
    </row>
    <row r="7941" spans="1:7" x14ac:dyDescent="0.2">
      <c r="A7941" s="1" t="str">
        <f t="shared" si="126"/>
        <v>SICRO3 M3184</v>
      </c>
      <c r="B7941" s="3" t="s">
        <v>13112</v>
      </c>
      <c r="C7941" s="3" t="s">
        <v>14549</v>
      </c>
      <c r="D7941" s="2" t="s">
        <v>16221</v>
      </c>
      <c r="E7941" s="3" t="s">
        <v>13095</v>
      </c>
      <c r="G7941" s="61">
        <v>484.62729999999999</v>
      </c>
    </row>
    <row r="7942" spans="1:7" x14ac:dyDescent="0.2">
      <c r="A7942" s="1" t="str">
        <f t="shared" si="126"/>
        <v>SICRO3 M3185</v>
      </c>
      <c r="B7942" s="3" t="s">
        <v>13112</v>
      </c>
      <c r="C7942" s="3" t="s">
        <v>14550</v>
      </c>
      <c r="D7942" s="2" t="s">
        <v>16222</v>
      </c>
      <c r="E7942" s="3" t="s">
        <v>13095</v>
      </c>
      <c r="G7942" s="61">
        <v>511.94369999999998</v>
      </c>
    </row>
    <row r="7943" spans="1:7" x14ac:dyDescent="0.2">
      <c r="A7943" s="1" t="str">
        <f t="shared" si="126"/>
        <v>SICRO3 M3186</v>
      </c>
      <c r="B7943" s="3" t="s">
        <v>13112</v>
      </c>
      <c r="C7943" s="3" t="s">
        <v>14551</v>
      </c>
      <c r="D7943" s="2" t="s">
        <v>16223</v>
      </c>
      <c r="E7943" s="3" t="s">
        <v>13095</v>
      </c>
      <c r="G7943" s="61">
        <v>557.28470000000004</v>
      </c>
    </row>
    <row r="7944" spans="1:7" x14ac:dyDescent="0.2">
      <c r="A7944" s="1" t="str">
        <f t="shared" si="126"/>
        <v>SICRO3 M3187</v>
      </c>
      <c r="B7944" s="3" t="s">
        <v>13112</v>
      </c>
      <c r="C7944" s="3" t="s">
        <v>14552</v>
      </c>
      <c r="D7944" s="2" t="s">
        <v>16224</v>
      </c>
      <c r="E7944" s="3" t="s">
        <v>13095</v>
      </c>
      <c r="G7944" s="61">
        <v>1440.9431999999999</v>
      </c>
    </row>
    <row r="7945" spans="1:7" x14ac:dyDescent="0.2">
      <c r="A7945" s="1" t="str">
        <f t="shared" si="126"/>
        <v>SICRO3 M3188</v>
      </c>
      <c r="B7945" s="3" t="s">
        <v>13112</v>
      </c>
      <c r="C7945" s="3" t="s">
        <v>14553</v>
      </c>
      <c r="D7945" s="2" t="s">
        <v>16225</v>
      </c>
      <c r="E7945" s="3" t="s">
        <v>13095</v>
      </c>
      <c r="G7945" s="61">
        <v>1643.8018</v>
      </c>
    </row>
    <row r="7946" spans="1:7" x14ac:dyDescent="0.2">
      <c r="A7946" s="1" t="str">
        <f t="shared" si="126"/>
        <v>SICRO3 M3189</v>
      </c>
      <c r="B7946" s="3" t="s">
        <v>13112</v>
      </c>
      <c r="C7946" s="3" t="s">
        <v>14554</v>
      </c>
      <c r="D7946" s="2" t="s">
        <v>16226</v>
      </c>
      <c r="E7946" s="3" t="s">
        <v>13095</v>
      </c>
      <c r="G7946" s="61">
        <v>1899.4201</v>
      </c>
    </row>
    <row r="7947" spans="1:7" x14ac:dyDescent="0.2">
      <c r="A7947" s="1" t="str">
        <f t="shared" si="126"/>
        <v>SICRO3 M3190</v>
      </c>
      <c r="B7947" s="3" t="s">
        <v>13112</v>
      </c>
      <c r="C7947" s="3" t="s">
        <v>14555</v>
      </c>
      <c r="D7947" s="2" t="s">
        <v>16227</v>
      </c>
      <c r="E7947" s="3" t="s">
        <v>13095</v>
      </c>
      <c r="G7947" s="61">
        <v>2143.4020999999998</v>
      </c>
    </row>
    <row r="7948" spans="1:7" x14ac:dyDescent="0.2">
      <c r="A7948" s="1" t="str">
        <f t="shared" si="126"/>
        <v>SICRO3 M3191</v>
      </c>
      <c r="B7948" s="3" t="s">
        <v>13112</v>
      </c>
      <c r="C7948" s="3" t="s">
        <v>14556</v>
      </c>
      <c r="D7948" s="2" t="s">
        <v>16228</v>
      </c>
      <c r="E7948" s="3" t="s">
        <v>13095</v>
      </c>
      <c r="G7948" s="61">
        <v>2145.4922999999999</v>
      </c>
    </row>
    <row r="7949" spans="1:7" x14ac:dyDescent="0.2">
      <c r="A7949" s="1" t="str">
        <f t="shared" si="126"/>
        <v>SICRO3 M3192</v>
      </c>
      <c r="B7949" s="3" t="s">
        <v>13112</v>
      </c>
      <c r="C7949" s="3" t="s">
        <v>14557</v>
      </c>
      <c r="D7949" s="2" t="s">
        <v>16229</v>
      </c>
      <c r="E7949" s="3" t="s">
        <v>13095</v>
      </c>
      <c r="G7949" s="61">
        <v>2682.5929000000001</v>
      </c>
    </row>
    <row r="7950" spans="1:7" x14ac:dyDescent="0.2">
      <c r="A7950" s="1" t="str">
        <f t="shared" si="126"/>
        <v>SICRO3 M3193</v>
      </c>
      <c r="B7950" s="3" t="s">
        <v>13112</v>
      </c>
      <c r="C7950" s="3" t="s">
        <v>14558</v>
      </c>
      <c r="D7950" s="2" t="s">
        <v>16230</v>
      </c>
      <c r="E7950" s="3" t="s">
        <v>13095</v>
      </c>
      <c r="G7950" s="61">
        <v>2687.1007</v>
      </c>
    </row>
    <row r="7951" spans="1:7" x14ac:dyDescent="0.2">
      <c r="A7951" s="1" t="str">
        <f t="shared" si="126"/>
        <v>SICRO3 M3194</v>
      </c>
      <c r="B7951" s="3" t="s">
        <v>13112</v>
      </c>
      <c r="C7951" s="3" t="s">
        <v>14559</v>
      </c>
      <c r="D7951" s="2" t="s">
        <v>16231</v>
      </c>
      <c r="E7951" s="3" t="s">
        <v>13095</v>
      </c>
      <c r="G7951" s="61">
        <v>2687.1007</v>
      </c>
    </row>
    <row r="7952" spans="1:7" x14ac:dyDescent="0.2">
      <c r="A7952" s="1" t="str">
        <f t="shared" si="126"/>
        <v>SICRO3 M3195</v>
      </c>
      <c r="B7952" s="3" t="s">
        <v>13112</v>
      </c>
      <c r="C7952" s="3" t="s">
        <v>14560</v>
      </c>
      <c r="D7952" s="2" t="s">
        <v>16232</v>
      </c>
      <c r="E7952" s="3" t="s">
        <v>13095</v>
      </c>
      <c r="G7952" s="61">
        <v>3094.9906999999998</v>
      </c>
    </row>
    <row r="7953" spans="1:7" x14ac:dyDescent="0.2">
      <c r="A7953" s="1" t="str">
        <f t="shared" si="126"/>
        <v>SICRO3 M3196</v>
      </c>
      <c r="B7953" s="3" t="s">
        <v>13112</v>
      </c>
      <c r="C7953" s="3" t="s">
        <v>14561</v>
      </c>
      <c r="D7953" s="2" t="s">
        <v>16233</v>
      </c>
      <c r="E7953" s="3" t="s">
        <v>13095</v>
      </c>
      <c r="G7953" s="61">
        <v>3512.9074000000001</v>
      </c>
    </row>
    <row r="7954" spans="1:7" x14ac:dyDescent="0.2">
      <c r="A7954" s="1" t="str">
        <f t="shared" si="126"/>
        <v>SICRO3 M3197</v>
      </c>
      <c r="B7954" s="3" t="s">
        <v>13112</v>
      </c>
      <c r="C7954" s="3" t="s">
        <v>14562</v>
      </c>
      <c r="D7954" s="2" t="s">
        <v>16234</v>
      </c>
      <c r="E7954" s="3" t="s">
        <v>13095</v>
      </c>
      <c r="G7954" s="61">
        <v>3517.4494</v>
      </c>
    </row>
    <row r="7955" spans="1:7" x14ac:dyDescent="0.2">
      <c r="A7955" s="1" t="str">
        <f t="shared" si="126"/>
        <v>SICRO3 M3198</v>
      </c>
      <c r="B7955" s="3" t="s">
        <v>13112</v>
      </c>
      <c r="C7955" s="3" t="s">
        <v>14563</v>
      </c>
      <c r="D7955" s="2" t="s">
        <v>16235</v>
      </c>
      <c r="E7955" s="3" t="s">
        <v>13095</v>
      </c>
      <c r="G7955" s="61">
        <v>2472.8832000000002</v>
      </c>
    </row>
    <row r="7956" spans="1:7" x14ac:dyDescent="0.2">
      <c r="A7956" s="1" t="str">
        <f t="shared" si="126"/>
        <v>SICRO3 M3199</v>
      </c>
      <c r="B7956" s="3" t="s">
        <v>13112</v>
      </c>
      <c r="C7956" s="3" t="s">
        <v>14564</v>
      </c>
      <c r="D7956" s="2" t="s">
        <v>16236</v>
      </c>
      <c r="E7956" s="3" t="s">
        <v>13095</v>
      </c>
      <c r="G7956" s="61">
        <v>2814.1473999999998</v>
      </c>
    </row>
    <row r="7957" spans="1:7" x14ac:dyDescent="0.2">
      <c r="A7957" s="1" t="str">
        <f t="shared" si="126"/>
        <v>SICRO3 M3200</v>
      </c>
      <c r="B7957" s="3" t="s">
        <v>13112</v>
      </c>
      <c r="C7957" s="3" t="s">
        <v>14565</v>
      </c>
      <c r="D7957" s="2" t="s">
        <v>16237</v>
      </c>
      <c r="E7957" s="3" t="s">
        <v>13095</v>
      </c>
      <c r="G7957" s="61">
        <v>3692.1275999999998</v>
      </c>
    </row>
    <row r="7958" spans="1:7" x14ac:dyDescent="0.2">
      <c r="A7958" s="1" t="str">
        <f t="shared" si="126"/>
        <v>SICRO3 M3201</v>
      </c>
      <c r="B7958" s="3" t="s">
        <v>13112</v>
      </c>
      <c r="C7958" s="3" t="s">
        <v>14566</v>
      </c>
      <c r="D7958" s="2" t="s">
        <v>16238</v>
      </c>
      <c r="E7958" s="3" t="s">
        <v>13095</v>
      </c>
      <c r="G7958" s="61">
        <v>4782.9011</v>
      </c>
    </row>
    <row r="7959" spans="1:7" x14ac:dyDescent="0.2">
      <c r="A7959" s="1" t="str">
        <f t="shared" si="126"/>
        <v>SICRO3 M3202</v>
      </c>
      <c r="B7959" s="3" t="s">
        <v>13112</v>
      </c>
      <c r="C7959" s="3" t="s">
        <v>14567</v>
      </c>
      <c r="D7959" s="2" t="s">
        <v>16239</v>
      </c>
      <c r="E7959" s="3" t="s">
        <v>13095</v>
      </c>
      <c r="G7959" s="61">
        <v>5070.1271999999999</v>
      </c>
    </row>
    <row r="7960" spans="1:7" x14ac:dyDescent="0.2">
      <c r="A7960" s="1" t="str">
        <f t="shared" si="126"/>
        <v>SICRO3 M3203</v>
      </c>
      <c r="B7960" s="3" t="s">
        <v>13112</v>
      </c>
      <c r="C7960" s="3" t="s">
        <v>14568</v>
      </c>
      <c r="D7960" s="2" t="s">
        <v>16240</v>
      </c>
      <c r="E7960" s="3" t="s">
        <v>13095</v>
      </c>
      <c r="G7960" s="61">
        <v>6684.3185000000003</v>
      </c>
    </row>
    <row r="7961" spans="1:7" x14ac:dyDescent="0.2">
      <c r="A7961" s="1" t="str">
        <f t="shared" si="126"/>
        <v>SICRO3 M3204</v>
      </c>
      <c r="B7961" s="3" t="s">
        <v>13112</v>
      </c>
      <c r="C7961" s="3" t="s">
        <v>14569</v>
      </c>
      <c r="D7961" s="2" t="s">
        <v>16241</v>
      </c>
      <c r="E7961" s="3" t="s">
        <v>13095</v>
      </c>
      <c r="G7961" s="61">
        <v>8445.2032999999992</v>
      </c>
    </row>
    <row r="7962" spans="1:7" x14ac:dyDescent="0.2">
      <c r="A7962" s="1" t="str">
        <f t="shared" si="126"/>
        <v>SICRO3 M3205</v>
      </c>
      <c r="B7962" s="3" t="s">
        <v>13112</v>
      </c>
      <c r="C7962" s="3" t="s">
        <v>14570</v>
      </c>
      <c r="D7962" s="2" t="s">
        <v>16242</v>
      </c>
      <c r="E7962" s="3" t="s">
        <v>13095</v>
      </c>
      <c r="G7962" s="61">
        <v>8445.2032999999992</v>
      </c>
    </row>
    <row r="7963" spans="1:7" x14ac:dyDescent="0.2">
      <c r="A7963" s="1" t="str">
        <f t="shared" si="126"/>
        <v>SICRO3 M3206</v>
      </c>
      <c r="B7963" s="3" t="s">
        <v>13112</v>
      </c>
      <c r="C7963" s="3" t="s">
        <v>14571</v>
      </c>
      <c r="D7963" s="2" t="s">
        <v>16243</v>
      </c>
      <c r="E7963" s="3" t="s">
        <v>13095</v>
      </c>
      <c r="G7963" s="61">
        <v>9842.3595999999998</v>
      </c>
    </row>
    <row r="7964" spans="1:7" x14ac:dyDescent="0.2">
      <c r="A7964" s="1" t="str">
        <f t="shared" si="126"/>
        <v>SICRO3 M3207</v>
      </c>
      <c r="B7964" s="3" t="s">
        <v>13112</v>
      </c>
      <c r="C7964" s="3" t="s">
        <v>14572</v>
      </c>
      <c r="D7964" s="2" t="s">
        <v>16244</v>
      </c>
      <c r="E7964" s="3" t="s">
        <v>13095</v>
      </c>
      <c r="G7964" s="61">
        <v>11246.559600000001</v>
      </c>
    </row>
    <row r="7965" spans="1:7" x14ac:dyDescent="0.2">
      <c r="A7965" s="1" t="str">
        <f t="shared" si="126"/>
        <v>SICRO3 M3208</v>
      </c>
      <c r="B7965" s="3" t="s">
        <v>13112</v>
      </c>
      <c r="C7965" s="3" t="s">
        <v>14573</v>
      </c>
      <c r="D7965" s="2" t="s">
        <v>16245</v>
      </c>
      <c r="E7965" s="3" t="s">
        <v>13095</v>
      </c>
      <c r="G7965" s="61">
        <v>11278.1144</v>
      </c>
    </row>
    <row r="7966" spans="1:7" x14ac:dyDescent="0.2">
      <c r="A7966" s="1" t="str">
        <f t="shared" si="126"/>
        <v>SICRO3 M3209</v>
      </c>
      <c r="B7966" s="3" t="s">
        <v>13112</v>
      </c>
      <c r="C7966" s="3" t="s">
        <v>14574</v>
      </c>
      <c r="D7966" s="2" t="s">
        <v>16246</v>
      </c>
      <c r="E7966" s="3" t="s">
        <v>13095</v>
      </c>
      <c r="G7966" s="61">
        <v>1135.2893999999999</v>
      </c>
    </row>
    <row r="7967" spans="1:7" x14ac:dyDescent="0.2">
      <c r="A7967" s="1" t="str">
        <f t="shared" si="126"/>
        <v>SICRO3 M3210</v>
      </c>
      <c r="B7967" s="3" t="s">
        <v>13112</v>
      </c>
      <c r="C7967" s="3" t="s">
        <v>14575</v>
      </c>
      <c r="D7967" s="2" t="s">
        <v>16247</v>
      </c>
      <c r="E7967" s="3" t="s">
        <v>13095</v>
      </c>
      <c r="G7967" s="61">
        <v>1305.3488</v>
      </c>
    </row>
    <row r="7968" spans="1:7" x14ac:dyDescent="0.2">
      <c r="A7968" s="1" t="str">
        <f t="shared" si="126"/>
        <v>SICRO3 M3211</v>
      </c>
      <c r="B7968" s="3" t="s">
        <v>13112</v>
      </c>
      <c r="C7968" s="3" t="s">
        <v>14576</v>
      </c>
      <c r="D7968" s="2" t="s">
        <v>16248</v>
      </c>
      <c r="E7968" s="3" t="s">
        <v>13095</v>
      </c>
      <c r="G7968" s="61">
        <v>1697.7750000000001</v>
      </c>
    </row>
    <row r="7969" spans="1:7" x14ac:dyDescent="0.2">
      <c r="A7969" s="1" t="str">
        <f t="shared" si="126"/>
        <v>SICRO3 M3212</v>
      </c>
      <c r="B7969" s="3" t="s">
        <v>13112</v>
      </c>
      <c r="C7969" s="3" t="s">
        <v>14577</v>
      </c>
      <c r="D7969" s="2" t="s">
        <v>16249</v>
      </c>
      <c r="E7969" s="3" t="s">
        <v>13095</v>
      </c>
      <c r="G7969" s="61">
        <v>2201.6089000000002</v>
      </c>
    </row>
    <row r="7970" spans="1:7" x14ac:dyDescent="0.2">
      <c r="A7970" s="1" t="str">
        <f t="shared" si="126"/>
        <v>SICRO3 M3213</v>
      </c>
      <c r="B7970" s="3" t="s">
        <v>13112</v>
      </c>
      <c r="C7970" s="3" t="s">
        <v>14578</v>
      </c>
      <c r="D7970" s="2" t="s">
        <v>16250</v>
      </c>
      <c r="E7970" s="3" t="s">
        <v>13095</v>
      </c>
      <c r="G7970" s="61">
        <v>2336.9522000000002</v>
      </c>
    </row>
    <row r="7971" spans="1:7" x14ac:dyDescent="0.2">
      <c r="A7971" s="1" t="str">
        <f t="shared" si="126"/>
        <v>SICRO3 M3214</v>
      </c>
      <c r="B7971" s="3" t="s">
        <v>13112</v>
      </c>
      <c r="C7971" s="3" t="s">
        <v>14579</v>
      </c>
      <c r="D7971" s="2" t="s">
        <v>16251</v>
      </c>
      <c r="E7971" s="3" t="s">
        <v>13095</v>
      </c>
      <c r="G7971" s="61">
        <v>3077.1006000000002</v>
      </c>
    </row>
    <row r="7972" spans="1:7" x14ac:dyDescent="0.2">
      <c r="A7972" s="1" t="str">
        <f t="shared" si="126"/>
        <v>SICRO3 M3215</v>
      </c>
      <c r="B7972" s="3" t="s">
        <v>13112</v>
      </c>
      <c r="C7972" s="3" t="s">
        <v>14580</v>
      </c>
      <c r="D7972" s="2" t="s">
        <v>16252</v>
      </c>
      <c r="E7972" s="3" t="s">
        <v>13095</v>
      </c>
      <c r="G7972" s="61">
        <v>3885.1354000000001</v>
      </c>
    </row>
    <row r="7973" spans="1:7" x14ac:dyDescent="0.2">
      <c r="A7973" s="1" t="str">
        <f t="shared" si="126"/>
        <v>SICRO3 M3216</v>
      </c>
      <c r="B7973" s="3" t="s">
        <v>13112</v>
      </c>
      <c r="C7973" s="3" t="s">
        <v>14581</v>
      </c>
      <c r="D7973" s="2" t="s">
        <v>16253</v>
      </c>
      <c r="E7973" s="3" t="s">
        <v>13095</v>
      </c>
      <c r="G7973" s="61">
        <v>3885.1354000000001</v>
      </c>
    </row>
    <row r="7974" spans="1:7" x14ac:dyDescent="0.2">
      <c r="A7974" s="1" t="str">
        <f t="shared" si="126"/>
        <v>SICRO3 M3217</v>
      </c>
      <c r="B7974" s="3" t="s">
        <v>13112</v>
      </c>
      <c r="C7974" s="3" t="s">
        <v>14582</v>
      </c>
      <c r="D7974" s="2" t="s">
        <v>16254</v>
      </c>
      <c r="E7974" s="3" t="s">
        <v>13095</v>
      </c>
      <c r="G7974" s="61">
        <v>4547.9524000000001</v>
      </c>
    </row>
    <row r="7975" spans="1:7" x14ac:dyDescent="0.2">
      <c r="A7975" s="1" t="str">
        <f t="shared" si="126"/>
        <v>SICRO3 M3218</v>
      </c>
      <c r="B7975" s="3" t="s">
        <v>13112</v>
      </c>
      <c r="C7975" s="3" t="s">
        <v>14583</v>
      </c>
      <c r="D7975" s="2" t="s">
        <v>16255</v>
      </c>
      <c r="E7975" s="3" t="s">
        <v>13095</v>
      </c>
      <c r="G7975" s="61">
        <v>5192.7381999999998</v>
      </c>
    </row>
    <row r="7976" spans="1:7" x14ac:dyDescent="0.2">
      <c r="A7976" s="1" t="str">
        <f t="shared" si="126"/>
        <v>SICRO3 M3219</v>
      </c>
      <c r="B7976" s="3" t="s">
        <v>13112</v>
      </c>
      <c r="C7976" s="3" t="s">
        <v>14584</v>
      </c>
      <c r="D7976" s="2" t="s">
        <v>16256</v>
      </c>
      <c r="E7976" s="3" t="s">
        <v>13095</v>
      </c>
      <c r="G7976" s="61">
        <v>5224.2929999999997</v>
      </c>
    </row>
    <row r="7977" spans="1:7" x14ac:dyDescent="0.2">
      <c r="A7977" s="1" t="str">
        <f t="shared" si="126"/>
        <v>SICRO3 M3220</v>
      </c>
      <c r="B7977" s="3" t="s">
        <v>13112</v>
      </c>
      <c r="C7977" s="3" t="s">
        <v>14585</v>
      </c>
      <c r="D7977" s="2" t="s">
        <v>16257</v>
      </c>
      <c r="E7977" s="3" t="s">
        <v>13094</v>
      </c>
      <c r="G7977" s="61">
        <v>1053.0138999999999</v>
      </c>
    </row>
    <row r="7978" spans="1:7" x14ac:dyDescent="0.2">
      <c r="A7978" s="1" t="str">
        <f t="shared" si="126"/>
        <v>SICRO3 M3225</v>
      </c>
      <c r="B7978" s="3" t="s">
        <v>13112</v>
      </c>
      <c r="C7978" s="3" t="s">
        <v>14586</v>
      </c>
      <c r="D7978" s="2" t="s">
        <v>16258</v>
      </c>
      <c r="E7978" s="3" t="s">
        <v>13098</v>
      </c>
      <c r="G7978" s="61">
        <v>489.49939999999998</v>
      </c>
    </row>
    <row r="7979" spans="1:7" x14ac:dyDescent="0.2">
      <c r="A7979" s="1" t="str">
        <f t="shared" si="126"/>
        <v>SICRO3 M3227</v>
      </c>
      <c r="B7979" s="3" t="s">
        <v>13112</v>
      </c>
      <c r="C7979" s="3" t="s">
        <v>14587</v>
      </c>
      <c r="D7979" s="2" t="s">
        <v>16259</v>
      </c>
      <c r="E7979" s="3" t="s">
        <v>13095</v>
      </c>
      <c r="G7979" s="61">
        <v>200.12459999999999</v>
      </c>
    </row>
    <row r="7980" spans="1:7" x14ac:dyDescent="0.2">
      <c r="A7980" s="1" t="str">
        <f t="shared" ref="A7980:A8043" si="127">CONCATENATE($B7980," ",$C7980)</f>
        <v>SICRO3 M3228</v>
      </c>
      <c r="B7980" s="3" t="s">
        <v>13112</v>
      </c>
      <c r="C7980" s="3" t="s">
        <v>14588</v>
      </c>
      <c r="D7980" s="2" t="s">
        <v>16260</v>
      </c>
      <c r="E7980" s="3" t="s">
        <v>13103</v>
      </c>
      <c r="G7980" s="61" t="s">
        <v>16465</v>
      </c>
    </row>
    <row r="7981" spans="1:7" x14ac:dyDescent="0.2">
      <c r="A7981" s="1" t="str">
        <f t="shared" si="127"/>
        <v>SICRO3 M3229</v>
      </c>
      <c r="B7981" s="3" t="s">
        <v>13112</v>
      </c>
      <c r="C7981" s="3" t="s">
        <v>14589</v>
      </c>
      <c r="D7981" s="2" t="s">
        <v>16261</v>
      </c>
      <c r="E7981" s="3" t="s">
        <v>13098</v>
      </c>
      <c r="G7981" s="61">
        <v>393.67</v>
      </c>
    </row>
    <row r="7982" spans="1:7" x14ac:dyDescent="0.2">
      <c r="A7982" s="1" t="str">
        <f t="shared" si="127"/>
        <v>SICRO3 M3230</v>
      </c>
      <c r="B7982" s="3" t="s">
        <v>13112</v>
      </c>
      <c r="C7982" s="3" t="s">
        <v>14590</v>
      </c>
      <c r="D7982" s="2" t="s">
        <v>16262</v>
      </c>
      <c r="E7982" s="3" t="s">
        <v>13098</v>
      </c>
      <c r="G7982" s="61">
        <v>112.4644</v>
      </c>
    </row>
    <row r="7983" spans="1:7" x14ac:dyDescent="0.2">
      <c r="A7983" s="1" t="str">
        <f t="shared" si="127"/>
        <v>SICRO3 M3231</v>
      </c>
      <c r="B7983" s="3" t="s">
        <v>13112</v>
      </c>
      <c r="C7983" s="3" t="s">
        <v>14591</v>
      </c>
      <c r="D7983" s="2" t="s">
        <v>16263</v>
      </c>
      <c r="E7983" s="3" t="s">
        <v>13098</v>
      </c>
      <c r="G7983" s="61">
        <v>146.572</v>
      </c>
    </row>
    <row r="7984" spans="1:7" x14ac:dyDescent="0.2">
      <c r="A7984" s="1" t="str">
        <f t="shared" si="127"/>
        <v>SICRO3 M3232</v>
      </c>
      <c r="B7984" s="3" t="s">
        <v>13112</v>
      </c>
      <c r="C7984" s="3" t="s">
        <v>14592</v>
      </c>
      <c r="D7984" s="2" t="s">
        <v>16264</v>
      </c>
      <c r="E7984" s="3" t="s">
        <v>13098</v>
      </c>
      <c r="G7984" s="61">
        <v>599.59130000000005</v>
      </c>
    </row>
    <row r="7985" spans="1:7" x14ac:dyDescent="0.2">
      <c r="A7985" s="1" t="str">
        <f t="shared" si="127"/>
        <v>SICRO3 M3233</v>
      </c>
      <c r="B7985" s="3" t="s">
        <v>13112</v>
      </c>
      <c r="C7985" s="3" t="s">
        <v>14593</v>
      </c>
      <c r="D7985" s="2" t="s">
        <v>16265</v>
      </c>
      <c r="E7985" s="3" t="s">
        <v>13095</v>
      </c>
      <c r="G7985" s="61">
        <v>7.9371</v>
      </c>
    </row>
    <row r="7986" spans="1:7" x14ac:dyDescent="0.2">
      <c r="A7986" s="1" t="str">
        <f t="shared" si="127"/>
        <v>SICRO3 M3235</v>
      </c>
      <c r="B7986" s="3" t="s">
        <v>13112</v>
      </c>
      <c r="C7986" s="3" t="s">
        <v>14594</v>
      </c>
      <c r="D7986" s="2" t="s">
        <v>16266</v>
      </c>
      <c r="E7986" s="3" t="s">
        <v>13098</v>
      </c>
      <c r="G7986" s="61">
        <v>144.6386</v>
      </c>
    </row>
    <row r="7987" spans="1:7" x14ac:dyDescent="0.2">
      <c r="A7987" s="1" t="str">
        <f t="shared" si="127"/>
        <v>SICRO3 M3236</v>
      </c>
      <c r="B7987" s="3" t="s">
        <v>13112</v>
      </c>
      <c r="C7987" s="3" t="s">
        <v>14595</v>
      </c>
      <c r="D7987" s="2" t="s">
        <v>16267</v>
      </c>
      <c r="E7987" s="3" t="s">
        <v>13098</v>
      </c>
      <c r="G7987" s="61">
        <v>591.8347</v>
      </c>
    </row>
    <row r="7988" spans="1:7" x14ac:dyDescent="0.2">
      <c r="A7988" s="1" t="str">
        <f t="shared" si="127"/>
        <v>SICRO3 M3237</v>
      </c>
      <c r="B7988" s="3" t="s">
        <v>13112</v>
      </c>
      <c r="C7988" s="3" t="s">
        <v>14596</v>
      </c>
      <c r="D7988" s="2" t="s">
        <v>16268</v>
      </c>
      <c r="E7988" s="3" t="s">
        <v>13098</v>
      </c>
      <c r="G7988" s="61">
        <v>241.31440000000001</v>
      </c>
    </row>
    <row r="7989" spans="1:7" x14ac:dyDescent="0.2">
      <c r="A7989" s="1" t="str">
        <f t="shared" si="127"/>
        <v>SICRO3 M3238</v>
      </c>
      <c r="B7989" s="3" t="s">
        <v>13112</v>
      </c>
      <c r="C7989" s="3" t="s">
        <v>14597</v>
      </c>
      <c r="D7989" s="2" t="s">
        <v>16269</v>
      </c>
      <c r="E7989" s="3" t="s">
        <v>13098</v>
      </c>
      <c r="G7989" s="61">
        <v>129.39449999999999</v>
      </c>
    </row>
    <row r="7990" spans="1:7" x14ac:dyDescent="0.2">
      <c r="A7990" s="1" t="str">
        <f t="shared" si="127"/>
        <v>SICRO3 M3239</v>
      </c>
      <c r="B7990" s="3" t="s">
        <v>13112</v>
      </c>
      <c r="C7990" s="3" t="s">
        <v>14598</v>
      </c>
      <c r="D7990" s="2" t="s">
        <v>16270</v>
      </c>
      <c r="E7990" s="3" t="s">
        <v>13098</v>
      </c>
      <c r="G7990" s="61">
        <v>450.63799999999998</v>
      </c>
    </row>
    <row r="7991" spans="1:7" x14ac:dyDescent="0.2">
      <c r="A7991" s="1" t="str">
        <f t="shared" si="127"/>
        <v>SICRO3 M3240</v>
      </c>
      <c r="B7991" s="3" t="s">
        <v>13112</v>
      </c>
      <c r="C7991" s="3" t="s">
        <v>14599</v>
      </c>
      <c r="D7991" s="2" t="s">
        <v>16271</v>
      </c>
      <c r="E7991" s="3" t="s">
        <v>13095</v>
      </c>
      <c r="G7991" s="61">
        <v>22.614599999999999</v>
      </c>
    </row>
    <row r="7992" spans="1:7" x14ac:dyDescent="0.2">
      <c r="A7992" s="1" t="str">
        <f t="shared" si="127"/>
        <v>SICRO3 M3241</v>
      </c>
      <c r="B7992" s="3" t="s">
        <v>13112</v>
      </c>
      <c r="C7992" s="3" t="s">
        <v>14600</v>
      </c>
      <c r="D7992" s="2" t="s">
        <v>16272</v>
      </c>
      <c r="E7992" s="3" t="s">
        <v>13095</v>
      </c>
      <c r="G7992" s="61">
        <v>14.7361</v>
      </c>
    </row>
    <row r="7993" spans="1:7" x14ac:dyDescent="0.2">
      <c r="A7993" s="1" t="str">
        <f t="shared" si="127"/>
        <v>SICRO3 M3242</v>
      </c>
      <c r="B7993" s="3" t="s">
        <v>13112</v>
      </c>
      <c r="C7993" s="3" t="s">
        <v>14601</v>
      </c>
      <c r="D7993" s="2" t="s">
        <v>16273</v>
      </c>
      <c r="E7993" s="3" t="s">
        <v>13095</v>
      </c>
      <c r="G7993" s="61">
        <v>25.63</v>
      </c>
    </row>
    <row r="7994" spans="1:7" x14ac:dyDescent="0.2">
      <c r="A7994" s="1" t="str">
        <f t="shared" si="127"/>
        <v>SICRO3 M3245</v>
      </c>
      <c r="B7994" s="3" t="s">
        <v>13112</v>
      </c>
      <c r="C7994" s="3" t="s">
        <v>14602</v>
      </c>
      <c r="D7994" s="2" t="s">
        <v>16274</v>
      </c>
      <c r="E7994" s="3" t="s">
        <v>13096</v>
      </c>
      <c r="G7994" s="61">
        <v>55.280299999999997</v>
      </c>
    </row>
    <row r="7995" spans="1:7" x14ac:dyDescent="0.2">
      <c r="A7995" s="1" t="str">
        <f t="shared" si="127"/>
        <v>SICRO3 M3270</v>
      </c>
      <c r="B7995" s="3" t="s">
        <v>13112</v>
      </c>
      <c r="C7995" s="3" t="s">
        <v>14603</v>
      </c>
      <c r="D7995" s="2" t="s">
        <v>16275</v>
      </c>
      <c r="E7995" s="3" t="s">
        <v>13094</v>
      </c>
      <c r="G7995" s="61">
        <v>13573.561299999999</v>
      </c>
    </row>
    <row r="7996" spans="1:7" x14ac:dyDescent="0.2">
      <c r="A7996" s="1" t="str">
        <f t="shared" si="127"/>
        <v>SICRO3 M3271</v>
      </c>
      <c r="B7996" s="3" t="s">
        <v>13112</v>
      </c>
      <c r="C7996" s="3" t="s">
        <v>14604</v>
      </c>
      <c r="D7996" s="2" t="s">
        <v>16276</v>
      </c>
      <c r="E7996" s="3" t="s">
        <v>13094</v>
      </c>
      <c r="G7996" s="61">
        <v>21379.302199999998</v>
      </c>
    </row>
    <row r="7997" spans="1:7" x14ac:dyDescent="0.2">
      <c r="A7997" s="1" t="str">
        <f t="shared" si="127"/>
        <v>SICRO3 M3272</v>
      </c>
      <c r="B7997" s="3" t="s">
        <v>13112</v>
      </c>
      <c r="C7997" s="3" t="s">
        <v>14605</v>
      </c>
      <c r="D7997" s="2" t="s">
        <v>16277</v>
      </c>
      <c r="E7997" s="3" t="s">
        <v>13094</v>
      </c>
      <c r="G7997" s="61">
        <v>39897.381800000003</v>
      </c>
    </row>
    <row r="7998" spans="1:7" x14ac:dyDescent="0.2">
      <c r="A7998" s="1" t="str">
        <f t="shared" si="127"/>
        <v>SICRO3 M3273</v>
      </c>
      <c r="B7998" s="3" t="s">
        <v>13112</v>
      </c>
      <c r="C7998" s="3" t="s">
        <v>14606</v>
      </c>
      <c r="D7998" s="2" t="s">
        <v>16278</v>
      </c>
      <c r="E7998" s="3" t="s">
        <v>13094</v>
      </c>
      <c r="G7998" s="61">
        <v>77298.0196</v>
      </c>
    </row>
    <row r="7999" spans="1:7" x14ac:dyDescent="0.2">
      <c r="A7999" s="1" t="str">
        <f t="shared" si="127"/>
        <v>SICRO3 M3274</v>
      </c>
      <c r="B7999" s="3" t="s">
        <v>13112</v>
      </c>
      <c r="C7999" s="3" t="s">
        <v>14607</v>
      </c>
      <c r="D7999" s="2" t="s">
        <v>16279</v>
      </c>
      <c r="E7999" s="3" t="s">
        <v>13094</v>
      </c>
      <c r="G7999" s="61">
        <v>23080.835599999999</v>
      </c>
    </row>
    <row r="8000" spans="1:7" x14ac:dyDescent="0.2">
      <c r="A8000" s="1" t="str">
        <f t="shared" si="127"/>
        <v>SICRO3 M3275</v>
      </c>
      <c r="B8000" s="3" t="s">
        <v>13112</v>
      </c>
      <c r="C8000" s="3" t="s">
        <v>14608</v>
      </c>
      <c r="D8000" s="2" t="s">
        <v>16280</v>
      </c>
      <c r="E8000" s="3" t="s">
        <v>13094</v>
      </c>
      <c r="G8000" s="61">
        <v>36244.466500000002</v>
      </c>
    </row>
    <row r="8001" spans="1:7" x14ac:dyDescent="0.2">
      <c r="A8001" s="1" t="str">
        <f t="shared" si="127"/>
        <v>SICRO3 M3276</v>
      </c>
      <c r="B8001" s="3" t="s">
        <v>13112</v>
      </c>
      <c r="C8001" s="3" t="s">
        <v>14609</v>
      </c>
      <c r="D8001" s="2" t="s">
        <v>16281</v>
      </c>
      <c r="E8001" s="3" t="s">
        <v>13094</v>
      </c>
      <c r="G8001" s="61">
        <v>67557.768800000005</v>
      </c>
    </row>
    <row r="8002" spans="1:7" x14ac:dyDescent="0.2">
      <c r="A8002" s="1" t="str">
        <f t="shared" si="127"/>
        <v>SICRO3 M3277</v>
      </c>
      <c r="B8002" s="3" t="s">
        <v>13112</v>
      </c>
      <c r="C8002" s="3" t="s">
        <v>14610</v>
      </c>
      <c r="D8002" s="2" t="s">
        <v>16282</v>
      </c>
      <c r="E8002" s="3" t="s">
        <v>13094</v>
      </c>
      <c r="G8002" s="61">
        <v>130907.2833</v>
      </c>
    </row>
    <row r="8003" spans="1:7" x14ac:dyDescent="0.2">
      <c r="A8003" s="1" t="str">
        <f t="shared" si="127"/>
        <v>SICRO3 M3278</v>
      </c>
      <c r="B8003" s="3" t="s">
        <v>13112</v>
      </c>
      <c r="C8003" s="3" t="s">
        <v>14611</v>
      </c>
      <c r="D8003" s="2" t="s">
        <v>16283</v>
      </c>
      <c r="E8003" s="3" t="s">
        <v>13095</v>
      </c>
      <c r="G8003" s="61">
        <v>206.21600000000001</v>
      </c>
    </row>
    <row r="8004" spans="1:7" x14ac:dyDescent="0.2">
      <c r="A8004" s="1" t="str">
        <f t="shared" si="127"/>
        <v>SICRO3 M3279</v>
      </c>
      <c r="B8004" s="3" t="s">
        <v>13112</v>
      </c>
      <c r="C8004" s="3" t="s">
        <v>14612</v>
      </c>
      <c r="D8004" s="2" t="s">
        <v>16284</v>
      </c>
      <c r="E8004" s="3" t="s">
        <v>13094</v>
      </c>
      <c r="G8004" s="61">
        <v>0.19700000000000001</v>
      </c>
    </row>
    <row r="8005" spans="1:7" x14ac:dyDescent="0.2">
      <c r="A8005" s="1" t="str">
        <f t="shared" si="127"/>
        <v>SICRO3 M3280</v>
      </c>
      <c r="B8005" s="3" t="s">
        <v>13112</v>
      </c>
      <c r="C8005" s="3" t="s">
        <v>14613</v>
      </c>
      <c r="D8005" s="2" t="s">
        <v>16285</v>
      </c>
      <c r="E8005" s="3" t="s">
        <v>13095</v>
      </c>
      <c r="G8005" s="61">
        <v>20.79</v>
      </c>
    </row>
    <row r="8006" spans="1:7" x14ac:dyDescent="0.2">
      <c r="A8006" s="1" t="str">
        <f t="shared" si="127"/>
        <v>SICRO3 M3353</v>
      </c>
      <c r="B8006" s="3" t="s">
        <v>13112</v>
      </c>
      <c r="C8006" s="3" t="s">
        <v>14614</v>
      </c>
      <c r="D8006" s="2" t="s">
        <v>16286</v>
      </c>
      <c r="E8006" s="3" t="s">
        <v>13094</v>
      </c>
      <c r="G8006" s="61">
        <v>1.3569</v>
      </c>
    </row>
    <row r="8007" spans="1:7" x14ac:dyDescent="0.2">
      <c r="A8007" s="1" t="str">
        <f t="shared" si="127"/>
        <v>SICRO3 M3360</v>
      </c>
      <c r="B8007" s="3" t="s">
        <v>13112</v>
      </c>
      <c r="C8007" s="3" t="s">
        <v>14615</v>
      </c>
      <c r="D8007" s="2" t="s">
        <v>16287</v>
      </c>
      <c r="E8007" s="3" t="s">
        <v>13094</v>
      </c>
      <c r="G8007" s="61">
        <v>2.0651000000000002</v>
      </c>
    </row>
    <row r="8008" spans="1:7" x14ac:dyDescent="0.2">
      <c r="A8008" s="1" t="str">
        <f t="shared" si="127"/>
        <v>SICRO3 M3361</v>
      </c>
      <c r="B8008" s="3" t="s">
        <v>13112</v>
      </c>
      <c r="C8008" s="3" t="s">
        <v>14616</v>
      </c>
      <c r="D8008" s="2" t="s">
        <v>16288</v>
      </c>
      <c r="E8008" s="3" t="s">
        <v>13095</v>
      </c>
      <c r="G8008" s="61">
        <v>322.17</v>
      </c>
    </row>
    <row r="8009" spans="1:7" x14ac:dyDescent="0.2">
      <c r="A8009" s="1" t="str">
        <f t="shared" si="127"/>
        <v>SICRO3 M3362</v>
      </c>
      <c r="B8009" s="3" t="s">
        <v>13112</v>
      </c>
      <c r="C8009" s="3" t="s">
        <v>14617</v>
      </c>
      <c r="D8009" s="2" t="s">
        <v>16289</v>
      </c>
      <c r="E8009" s="3" t="s">
        <v>13095</v>
      </c>
      <c r="G8009" s="61">
        <v>86.820999999999998</v>
      </c>
    </row>
    <row r="8010" spans="1:7" x14ac:dyDescent="0.2">
      <c r="A8010" s="1" t="str">
        <f t="shared" si="127"/>
        <v>SICRO3 M3363</v>
      </c>
      <c r="B8010" s="3" t="s">
        <v>13112</v>
      </c>
      <c r="C8010" s="3" t="s">
        <v>14618</v>
      </c>
      <c r="D8010" s="2" t="s">
        <v>16290</v>
      </c>
      <c r="E8010" s="3" t="s">
        <v>13095</v>
      </c>
      <c r="G8010" s="61">
        <v>205.21</v>
      </c>
    </row>
    <row r="8011" spans="1:7" x14ac:dyDescent="0.2">
      <c r="A8011" s="1" t="str">
        <f t="shared" si="127"/>
        <v>SICRO3 M3364</v>
      </c>
      <c r="B8011" s="3" t="s">
        <v>13112</v>
      </c>
      <c r="C8011" s="3" t="s">
        <v>14619</v>
      </c>
      <c r="D8011" s="2" t="s">
        <v>16291</v>
      </c>
      <c r="E8011" s="3" t="s">
        <v>13094</v>
      </c>
      <c r="G8011" s="61">
        <v>3756.6774</v>
      </c>
    </row>
    <row r="8012" spans="1:7" x14ac:dyDescent="0.2">
      <c r="A8012" s="1" t="str">
        <f t="shared" si="127"/>
        <v>SICRO3 M3365</v>
      </c>
      <c r="B8012" s="3" t="s">
        <v>13112</v>
      </c>
      <c r="C8012" s="3" t="s">
        <v>14620</v>
      </c>
      <c r="D8012" s="2" t="s">
        <v>16292</v>
      </c>
      <c r="E8012" s="3" t="s">
        <v>13094</v>
      </c>
      <c r="G8012" s="61">
        <v>4613.43</v>
      </c>
    </row>
    <row r="8013" spans="1:7" x14ac:dyDescent="0.2">
      <c r="A8013" s="1" t="str">
        <f t="shared" si="127"/>
        <v>SICRO3 M3366</v>
      </c>
      <c r="B8013" s="3" t="s">
        <v>13112</v>
      </c>
      <c r="C8013" s="3" t="s">
        <v>14621</v>
      </c>
      <c r="D8013" s="2" t="s">
        <v>16293</v>
      </c>
      <c r="E8013" s="3" t="s">
        <v>13094</v>
      </c>
      <c r="G8013" s="61">
        <v>7086.8280000000004</v>
      </c>
    </row>
    <row r="8014" spans="1:7" x14ac:dyDescent="0.2">
      <c r="A8014" s="1" t="str">
        <f t="shared" si="127"/>
        <v>SICRO3 M3367</v>
      </c>
      <c r="B8014" s="3" t="s">
        <v>13112</v>
      </c>
      <c r="C8014" s="3" t="s">
        <v>14622</v>
      </c>
      <c r="D8014" s="2" t="s">
        <v>16294</v>
      </c>
      <c r="E8014" s="3" t="s">
        <v>13094</v>
      </c>
      <c r="G8014" s="61">
        <v>8717.3359999999993</v>
      </c>
    </row>
    <row r="8015" spans="1:7" x14ac:dyDescent="0.2">
      <c r="A8015" s="1" t="str">
        <f t="shared" si="127"/>
        <v>SICRO3 M3368</v>
      </c>
      <c r="B8015" s="3" t="s">
        <v>13112</v>
      </c>
      <c r="C8015" s="3" t="s">
        <v>14623</v>
      </c>
      <c r="D8015" s="2" t="s">
        <v>16295</v>
      </c>
      <c r="E8015" s="3" t="s">
        <v>13094</v>
      </c>
      <c r="G8015" s="61">
        <v>10956.031999999999</v>
      </c>
    </row>
    <row r="8016" spans="1:7" x14ac:dyDescent="0.2">
      <c r="A8016" s="1" t="str">
        <f t="shared" si="127"/>
        <v>SICRO3 M3369</v>
      </c>
      <c r="B8016" s="3" t="s">
        <v>13112</v>
      </c>
      <c r="C8016" s="3" t="s">
        <v>14624</v>
      </c>
      <c r="D8016" s="2" t="s">
        <v>16296</v>
      </c>
      <c r="E8016" s="3" t="s">
        <v>13094</v>
      </c>
      <c r="G8016" s="61">
        <v>56.748600000000003</v>
      </c>
    </row>
    <row r="8017" spans="1:7" x14ac:dyDescent="0.2">
      <c r="A8017" s="1" t="str">
        <f t="shared" si="127"/>
        <v>SICRO3 M3370</v>
      </c>
      <c r="B8017" s="3" t="s">
        <v>13112</v>
      </c>
      <c r="C8017" s="3" t="s">
        <v>14625</v>
      </c>
      <c r="D8017" s="2" t="s">
        <v>16297</v>
      </c>
      <c r="E8017" s="3" t="s">
        <v>13094</v>
      </c>
      <c r="G8017" s="61">
        <v>593.56550000000004</v>
      </c>
    </row>
    <row r="8018" spans="1:7" x14ac:dyDescent="0.2">
      <c r="A8018" s="1" t="str">
        <f t="shared" si="127"/>
        <v>SICRO3 M3371</v>
      </c>
      <c r="B8018" s="3" t="s">
        <v>13112</v>
      </c>
      <c r="C8018" s="3" t="s">
        <v>14626</v>
      </c>
      <c r="D8018" s="2" t="s">
        <v>16298</v>
      </c>
      <c r="E8018" s="3" t="s">
        <v>13094</v>
      </c>
      <c r="G8018" s="61">
        <v>147.107</v>
      </c>
    </row>
    <row r="8019" spans="1:7" x14ac:dyDescent="0.2">
      <c r="A8019" s="1" t="str">
        <f t="shared" si="127"/>
        <v>SICRO3 M3372</v>
      </c>
      <c r="B8019" s="3" t="s">
        <v>13112</v>
      </c>
      <c r="C8019" s="3" t="s">
        <v>14627</v>
      </c>
      <c r="D8019" s="2" t="s">
        <v>16299</v>
      </c>
      <c r="E8019" s="3" t="s">
        <v>13095</v>
      </c>
      <c r="G8019" s="61">
        <v>390.54790000000003</v>
      </c>
    </row>
    <row r="8020" spans="1:7" x14ac:dyDescent="0.2">
      <c r="A8020" s="1" t="str">
        <f t="shared" si="127"/>
        <v>SICRO3 M3501</v>
      </c>
      <c r="B8020" s="3" t="s">
        <v>13112</v>
      </c>
      <c r="C8020" s="3" t="s">
        <v>14628</v>
      </c>
      <c r="D8020" s="2" t="s">
        <v>16300</v>
      </c>
      <c r="E8020" s="3" t="s">
        <v>13094</v>
      </c>
      <c r="G8020" s="61">
        <v>81.16</v>
      </c>
    </row>
    <row r="8021" spans="1:7" x14ac:dyDescent="0.2">
      <c r="A8021" s="1" t="str">
        <f t="shared" si="127"/>
        <v>SICRO3 M3502</v>
      </c>
      <c r="B8021" s="3" t="s">
        <v>13112</v>
      </c>
      <c r="C8021" s="3" t="s">
        <v>14629</v>
      </c>
      <c r="D8021" s="2" t="s">
        <v>11561</v>
      </c>
      <c r="E8021" s="3" t="s">
        <v>13097</v>
      </c>
      <c r="G8021" s="61" t="s">
        <v>16465</v>
      </c>
    </row>
    <row r="8022" spans="1:7" x14ac:dyDescent="0.2">
      <c r="A8022" s="1" t="str">
        <f t="shared" si="127"/>
        <v>SICRO3 M3503</v>
      </c>
      <c r="B8022" s="3" t="s">
        <v>13112</v>
      </c>
      <c r="C8022" s="3" t="s">
        <v>14630</v>
      </c>
      <c r="D8022" s="2" t="s">
        <v>11560</v>
      </c>
      <c r="E8022" s="3" t="s">
        <v>13097</v>
      </c>
      <c r="G8022" s="61" t="s">
        <v>16465</v>
      </c>
    </row>
    <row r="8023" spans="1:7" x14ac:dyDescent="0.2">
      <c r="A8023" s="1" t="str">
        <f t="shared" si="127"/>
        <v>SICRO3 M3504</v>
      </c>
      <c r="B8023" s="3" t="s">
        <v>13112</v>
      </c>
      <c r="C8023" s="3" t="s">
        <v>14631</v>
      </c>
      <c r="D8023" s="2" t="s">
        <v>8106</v>
      </c>
      <c r="E8023" s="3" t="s">
        <v>13097</v>
      </c>
      <c r="G8023" s="61" t="s">
        <v>16465</v>
      </c>
    </row>
    <row r="8024" spans="1:7" x14ac:dyDescent="0.2">
      <c r="A8024" s="1" t="str">
        <f t="shared" si="127"/>
        <v>SICRO3 M3505</v>
      </c>
      <c r="B8024" s="3" t="s">
        <v>13112</v>
      </c>
      <c r="C8024" s="3" t="s">
        <v>14632</v>
      </c>
      <c r="D8024" s="2" t="s">
        <v>16301</v>
      </c>
      <c r="E8024" s="3" t="s">
        <v>13097</v>
      </c>
      <c r="G8024" s="61" t="s">
        <v>16465</v>
      </c>
    </row>
    <row r="8025" spans="1:7" x14ac:dyDescent="0.2">
      <c r="A8025" s="1" t="str">
        <f t="shared" si="127"/>
        <v>SICRO3 M3506</v>
      </c>
      <c r="B8025" s="3" t="s">
        <v>13112</v>
      </c>
      <c r="C8025" s="3" t="s">
        <v>14633</v>
      </c>
      <c r="D8025" s="2" t="s">
        <v>16302</v>
      </c>
      <c r="E8025" s="3" t="s">
        <v>13097</v>
      </c>
      <c r="G8025" s="61" t="s">
        <v>16465</v>
      </c>
    </row>
    <row r="8026" spans="1:7" x14ac:dyDescent="0.2">
      <c r="A8026" s="1" t="str">
        <f t="shared" si="127"/>
        <v>SICRO3 M3507</v>
      </c>
      <c r="B8026" s="3" t="s">
        <v>13112</v>
      </c>
      <c r="C8026" s="3" t="s">
        <v>14634</v>
      </c>
      <c r="D8026" s="2" t="s">
        <v>16303</v>
      </c>
      <c r="E8026" s="3" t="s">
        <v>13097</v>
      </c>
      <c r="G8026" s="61" t="s">
        <v>16465</v>
      </c>
    </row>
    <row r="8027" spans="1:7" x14ac:dyDescent="0.2">
      <c r="A8027" s="1" t="str">
        <f t="shared" si="127"/>
        <v>SICRO3 M3508</v>
      </c>
      <c r="B8027" s="3" t="s">
        <v>13112</v>
      </c>
      <c r="C8027" s="3" t="s">
        <v>14635</v>
      </c>
      <c r="D8027" s="2" t="s">
        <v>16304</v>
      </c>
      <c r="E8027" s="3" t="s">
        <v>13097</v>
      </c>
      <c r="G8027" s="61" t="s">
        <v>16465</v>
      </c>
    </row>
    <row r="8028" spans="1:7" x14ac:dyDescent="0.2">
      <c r="A8028" s="1" t="str">
        <f t="shared" si="127"/>
        <v>SICRO3 M3509</v>
      </c>
      <c r="B8028" s="3" t="s">
        <v>13112</v>
      </c>
      <c r="C8028" s="3" t="s">
        <v>14636</v>
      </c>
      <c r="D8028" s="2" t="s">
        <v>16305</v>
      </c>
      <c r="E8028" s="3" t="s">
        <v>13097</v>
      </c>
      <c r="G8028" s="61" t="s">
        <v>16465</v>
      </c>
    </row>
    <row r="8029" spans="1:7" x14ac:dyDescent="0.2">
      <c r="A8029" s="1" t="str">
        <f t="shared" si="127"/>
        <v>SICRO3 M3510</v>
      </c>
      <c r="B8029" s="3" t="s">
        <v>13112</v>
      </c>
      <c r="C8029" s="3" t="s">
        <v>14637</v>
      </c>
      <c r="D8029" s="2" t="s">
        <v>16306</v>
      </c>
      <c r="E8029" s="3" t="s">
        <v>13097</v>
      </c>
      <c r="G8029" s="61" t="s">
        <v>16465</v>
      </c>
    </row>
    <row r="8030" spans="1:7" x14ac:dyDescent="0.2">
      <c r="A8030" s="1" t="str">
        <f t="shared" si="127"/>
        <v>SICRO3 M3511</v>
      </c>
      <c r="B8030" s="3" t="s">
        <v>13112</v>
      </c>
      <c r="C8030" s="3" t="s">
        <v>14638</v>
      </c>
      <c r="D8030" s="2" t="s">
        <v>16307</v>
      </c>
      <c r="E8030" s="3" t="s">
        <v>13103</v>
      </c>
      <c r="G8030" s="61" t="s">
        <v>16465</v>
      </c>
    </row>
    <row r="8031" spans="1:7" x14ac:dyDescent="0.2">
      <c r="A8031" s="1" t="str">
        <f t="shared" si="127"/>
        <v>SICRO3 M3512</v>
      </c>
      <c r="B8031" s="3" t="s">
        <v>13112</v>
      </c>
      <c r="C8031" s="3" t="s">
        <v>14639</v>
      </c>
      <c r="D8031" s="2" t="s">
        <v>16308</v>
      </c>
      <c r="E8031" s="3" t="s">
        <v>13097</v>
      </c>
      <c r="G8031" s="61" t="s">
        <v>16465</v>
      </c>
    </row>
    <row r="8032" spans="1:7" x14ac:dyDescent="0.2">
      <c r="A8032" s="1" t="str">
        <f t="shared" si="127"/>
        <v>SICRO3 M3513</v>
      </c>
      <c r="B8032" s="3" t="s">
        <v>13112</v>
      </c>
      <c r="C8032" s="3" t="s">
        <v>14640</v>
      </c>
      <c r="D8032" s="2" t="s">
        <v>16309</v>
      </c>
      <c r="E8032" s="3" t="s">
        <v>13097</v>
      </c>
      <c r="G8032" s="61" t="s">
        <v>16465</v>
      </c>
    </row>
    <row r="8033" spans="1:7" x14ac:dyDescent="0.2">
      <c r="A8033" s="1" t="str">
        <f t="shared" si="127"/>
        <v>SICRO3 M3514</v>
      </c>
      <c r="B8033" s="3" t="s">
        <v>13112</v>
      </c>
      <c r="C8033" s="3" t="s">
        <v>14641</v>
      </c>
      <c r="D8033" s="2" t="s">
        <v>16310</v>
      </c>
      <c r="E8033" s="3" t="s">
        <v>13097</v>
      </c>
      <c r="G8033" s="61" t="s">
        <v>16465</v>
      </c>
    </row>
    <row r="8034" spans="1:7" x14ac:dyDescent="0.2">
      <c r="A8034" s="1" t="str">
        <f t="shared" si="127"/>
        <v>SICRO3 M3515</v>
      </c>
      <c r="B8034" s="3" t="s">
        <v>13112</v>
      </c>
      <c r="C8034" s="3" t="s">
        <v>14642</v>
      </c>
      <c r="D8034" s="2" t="s">
        <v>16311</v>
      </c>
      <c r="E8034" s="3" t="s">
        <v>13103</v>
      </c>
      <c r="G8034" s="61" t="s">
        <v>16465</v>
      </c>
    </row>
    <row r="8035" spans="1:7" x14ac:dyDescent="0.2">
      <c r="A8035" s="1" t="str">
        <f t="shared" si="127"/>
        <v>SICRO3 M3516</v>
      </c>
      <c r="B8035" s="3" t="s">
        <v>13112</v>
      </c>
      <c r="C8035" s="3" t="s">
        <v>14643</v>
      </c>
      <c r="D8035" s="2" t="s">
        <v>16312</v>
      </c>
      <c r="E8035" s="3" t="s">
        <v>13094</v>
      </c>
      <c r="G8035" s="61" t="s">
        <v>16465</v>
      </c>
    </row>
    <row r="8036" spans="1:7" x14ac:dyDescent="0.2">
      <c r="A8036" s="1" t="str">
        <f t="shared" si="127"/>
        <v>SICRO3 M3518</v>
      </c>
      <c r="B8036" s="3" t="s">
        <v>13112</v>
      </c>
      <c r="C8036" s="3" t="s">
        <v>14644</v>
      </c>
      <c r="D8036" s="2" t="s">
        <v>16313</v>
      </c>
      <c r="E8036" s="3" t="s">
        <v>16459</v>
      </c>
      <c r="G8036" s="61">
        <v>65.495599999999996</v>
      </c>
    </row>
    <row r="8037" spans="1:7" x14ac:dyDescent="0.2">
      <c r="A8037" s="1" t="str">
        <f t="shared" si="127"/>
        <v>SICRO3 M3519</v>
      </c>
      <c r="B8037" s="3" t="s">
        <v>13112</v>
      </c>
      <c r="C8037" s="3" t="s">
        <v>14645</v>
      </c>
      <c r="D8037" s="2" t="s">
        <v>16314</v>
      </c>
      <c r="E8037" s="3" t="s">
        <v>16459</v>
      </c>
      <c r="G8037" s="61">
        <v>270.3854</v>
      </c>
    </row>
    <row r="8038" spans="1:7" x14ac:dyDescent="0.2">
      <c r="A8038" s="1" t="str">
        <f t="shared" si="127"/>
        <v>SICRO3 M3520</v>
      </c>
      <c r="B8038" s="3" t="s">
        <v>13112</v>
      </c>
      <c r="C8038" s="3" t="s">
        <v>14646</v>
      </c>
      <c r="D8038" s="2" t="s">
        <v>16315</v>
      </c>
      <c r="E8038" s="3" t="s">
        <v>16459</v>
      </c>
      <c r="G8038" s="61">
        <v>95.829899999999995</v>
      </c>
    </row>
    <row r="8039" spans="1:7" x14ac:dyDescent="0.2">
      <c r="A8039" s="1" t="str">
        <f t="shared" si="127"/>
        <v>SICRO3 M3521</v>
      </c>
      <c r="B8039" s="3" t="s">
        <v>13112</v>
      </c>
      <c r="C8039" s="3" t="s">
        <v>14647</v>
      </c>
      <c r="D8039" s="2" t="s">
        <v>16316</v>
      </c>
      <c r="E8039" s="3" t="s">
        <v>13094</v>
      </c>
      <c r="G8039" s="61">
        <v>197001.5716</v>
      </c>
    </row>
    <row r="8040" spans="1:7" x14ac:dyDescent="0.2">
      <c r="A8040" s="1" t="str">
        <f t="shared" si="127"/>
        <v>SICRO3 M3522</v>
      </c>
      <c r="B8040" s="3" t="s">
        <v>13112</v>
      </c>
      <c r="C8040" s="3" t="s">
        <v>14648</v>
      </c>
      <c r="D8040" s="2" t="s">
        <v>16317</v>
      </c>
      <c r="E8040" s="3" t="s">
        <v>13094</v>
      </c>
      <c r="G8040" s="61">
        <v>306013.92300000001</v>
      </c>
    </row>
    <row r="8041" spans="1:7" x14ac:dyDescent="0.2">
      <c r="A8041" s="1" t="str">
        <f t="shared" si="127"/>
        <v>SICRO3 M3523</v>
      </c>
      <c r="B8041" s="3" t="s">
        <v>13112</v>
      </c>
      <c r="C8041" s="3" t="s">
        <v>14649</v>
      </c>
      <c r="D8041" s="2" t="s">
        <v>16318</v>
      </c>
      <c r="E8041" s="3" t="s">
        <v>13094</v>
      </c>
      <c r="G8041" s="61">
        <v>60</v>
      </c>
    </row>
    <row r="8042" spans="1:7" x14ac:dyDescent="0.2">
      <c r="A8042" s="1" t="str">
        <f t="shared" si="127"/>
        <v>SICRO3 M3524</v>
      </c>
      <c r="B8042" s="3" t="s">
        <v>13112</v>
      </c>
      <c r="C8042" s="3" t="s">
        <v>14650</v>
      </c>
      <c r="D8042" s="2" t="s">
        <v>16319</v>
      </c>
      <c r="E8042" s="3" t="s">
        <v>13094</v>
      </c>
      <c r="G8042" s="61">
        <v>24.638100000000001</v>
      </c>
    </row>
    <row r="8043" spans="1:7" x14ac:dyDescent="0.2">
      <c r="A8043" s="1" t="str">
        <f t="shared" si="127"/>
        <v>SICRO3 M3525</v>
      </c>
      <c r="B8043" s="3" t="s">
        <v>13112</v>
      </c>
      <c r="C8043" s="3" t="s">
        <v>14651</v>
      </c>
      <c r="D8043" s="2" t="s">
        <v>16320</v>
      </c>
      <c r="E8043" s="3" t="s">
        <v>13094</v>
      </c>
      <c r="G8043" s="61">
        <v>320065.92300000001</v>
      </c>
    </row>
    <row r="8044" spans="1:7" x14ac:dyDescent="0.2">
      <c r="A8044" s="1" t="str">
        <f t="shared" ref="A8044:A8107" si="128">CONCATENATE($B8044," ",$C8044)</f>
        <v>SICRO3 M3526</v>
      </c>
      <c r="B8044" s="3" t="s">
        <v>13112</v>
      </c>
      <c r="C8044" s="3" t="s">
        <v>14652</v>
      </c>
      <c r="D8044" s="2" t="s">
        <v>16321</v>
      </c>
      <c r="E8044" s="3" t="s">
        <v>13094</v>
      </c>
      <c r="G8044" s="61">
        <v>1492.2535</v>
      </c>
    </row>
    <row r="8045" spans="1:7" x14ac:dyDescent="0.2">
      <c r="A8045" s="1" t="str">
        <f t="shared" si="128"/>
        <v>SICRO3 M3527</v>
      </c>
      <c r="B8045" s="3" t="s">
        <v>13112</v>
      </c>
      <c r="C8045" s="3" t="s">
        <v>14653</v>
      </c>
      <c r="D8045" s="2" t="s">
        <v>16322</v>
      </c>
      <c r="E8045" s="3" t="s">
        <v>13095</v>
      </c>
      <c r="G8045" s="61">
        <v>269.29050000000001</v>
      </c>
    </row>
    <row r="8046" spans="1:7" x14ac:dyDescent="0.2">
      <c r="A8046" s="1" t="str">
        <f t="shared" si="128"/>
        <v>SICRO3 M3528</v>
      </c>
      <c r="B8046" s="3" t="s">
        <v>13112</v>
      </c>
      <c r="C8046" s="3" t="s">
        <v>14654</v>
      </c>
      <c r="D8046" s="2" t="s">
        <v>16323</v>
      </c>
      <c r="E8046" s="3" t="s">
        <v>13094</v>
      </c>
      <c r="G8046" s="61">
        <v>3940.1145999999999</v>
      </c>
    </row>
    <row r="8047" spans="1:7" x14ac:dyDescent="0.2">
      <c r="A8047" s="1" t="str">
        <f t="shared" si="128"/>
        <v>SICRO3 M3529</v>
      </c>
      <c r="B8047" s="3" t="s">
        <v>13112</v>
      </c>
      <c r="C8047" s="3" t="s">
        <v>14655</v>
      </c>
      <c r="D8047" s="2" t="s">
        <v>16324</v>
      </c>
      <c r="E8047" s="3" t="s">
        <v>13094</v>
      </c>
      <c r="G8047" s="61">
        <v>1312.2465999999999</v>
      </c>
    </row>
    <row r="8048" spans="1:7" x14ac:dyDescent="0.2">
      <c r="A8048" s="1" t="str">
        <f t="shared" si="128"/>
        <v>SICRO3 M3530</v>
      </c>
      <c r="B8048" s="3" t="s">
        <v>13112</v>
      </c>
      <c r="C8048" s="3" t="s">
        <v>14656</v>
      </c>
      <c r="D8048" s="2" t="s">
        <v>16325</v>
      </c>
      <c r="E8048" s="3" t="s">
        <v>13096</v>
      </c>
      <c r="G8048" s="61">
        <v>29.042200000000001</v>
      </c>
    </row>
    <row r="8049" spans="1:7" x14ac:dyDescent="0.2">
      <c r="A8049" s="1" t="str">
        <f t="shared" si="128"/>
        <v>SICRO3 M3718</v>
      </c>
      <c r="B8049" s="3" t="s">
        <v>13112</v>
      </c>
      <c r="C8049" s="3" t="s">
        <v>14657</v>
      </c>
      <c r="D8049" s="2" t="s">
        <v>16326</v>
      </c>
      <c r="E8049" s="3" t="s">
        <v>13103</v>
      </c>
      <c r="G8049" s="61" t="s">
        <v>16465</v>
      </c>
    </row>
    <row r="8050" spans="1:7" x14ac:dyDescent="0.2">
      <c r="A8050" s="1" t="str">
        <f t="shared" si="128"/>
        <v>SICRO3 M3719</v>
      </c>
      <c r="B8050" s="3" t="s">
        <v>13112</v>
      </c>
      <c r="C8050" s="3" t="s">
        <v>14658</v>
      </c>
      <c r="D8050" s="2" t="s">
        <v>16327</v>
      </c>
      <c r="E8050" s="3" t="s">
        <v>13097</v>
      </c>
      <c r="G8050" s="61" t="s">
        <v>16465</v>
      </c>
    </row>
    <row r="8051" spans="1:7" x14ac:dyDescent="0.2">
      <c r="A8051" s="1" t="str">
        <f t="shared" si="128"/>
        <v>SICRO3 M3720</v>
      </c>
      <c r="B8051" s="3" t="s">
        <v>13112</v>
      </c>
      <c r="C8051" s="3" t="s">
        <v>14659</v>
      </c>
      <c r="D8051" s="2" t="s">
        <v>16328</v>
      </c>
      <c r="E8051" s="3" t="s">
        <v>13103</v>
      </c>
      <c r="G8051" s="61" t="s">
        <v>16465</v>
      </c>
    </row>
    <row r="8052" spans="1:7" x14ac:dyDescent="0.2">
      <c r="A8052" s="1" t="str">
        <f t="shared" si="128"/>
        <v>SICRO3 M3721</v>
      </c>
      <c r="B8052" s="3" t="s">
        <v>13112</v>
      </c>
      <c r="C8052" s="3" t="s">
        <v>14660</v>
      </c>
      <c r="D8052" s="2" t="s">
        <v>16329</v>
      </c>
      <c r="E8052" s="3" t="s">
        <v>13094</v>
      </c>
      <c r="G8052" s="61" t="s">
        <v>16465</v>
      </c>
    </row>
    <row r="8053" spans="1:7" x14ac:dyDescent="0.2">
      <c r="A8053" s="1" t="str">
        <f t="shared" si="128"/>
        <v>SICRO3 M3722</v>
      </c>
      <c r="B8053" s="3" t="s">
        <v>13112</v>
      </c>
      <c r="C8053" s="3" t="s">
        <v>14661</v>
      </c>
      <c r="D8053" s="2" t="s">
        <v>16330</v>
      </c>
      <c r="E8053" s="3" t="s">
        <v>13094</v>
      </c>
      <c r="G8053" s="61" t="s">
        <v>16465</v>
      </c>
    </row>
    <row r="8054" spans="1:7" x14ac:dyDescent="0.2">
      <c r="A8054" s="1" t="str">
        <f t="shared" si="128"/>
        <v>SICRO3 M3723</v>
      </c>
      <c r="B8054" s="3" t="s">
        <v>13112</v>
      </c>
      <c r="C8054" s="3" t="s">
        <v>14662</v>
      </c>
      <c r="D8054" s="2" t="s">
        <v>16331</v>
      </c>
      <c r="E8054" s="3" t="s">
        <v>13094</v>
      </c>
      <c r="G8054" s="61" t="s">
        <v>16465</v>
      </c>
    </row>
    <row r="8055" spans="1:7" x14ac:dyDescent="0.2">
      <c r="A8055" s="1" t="str">
        <f t="shared" si="128"/>
        <v>SICRO3 M3727</v>
      </c>
      <c r="B8055" s="3" t="s">
        <v>13112</v>
      </c>
      <c r="C8055" s="3" t="s">
        <v>14663</v>
      </c>
      <c r="D8055" s="2" t="s">
        <v>16332</v>
      </c>
      <c r="E8055" s="3" t="s">
        <v>13095</v>
      </c>
      <c r="G8055" s="61">
        <v>226.15430000000001</v>
      </c>
    </row>
    <row r="8056" spans="1:7" x14ac:dyDescent="0.2">
      <c r="A8056" s="1" t="str">
        <f t="shared" si="128"/>
        <v>SICRO3 M3728</v>
      </c>
      <c r="B8056" s="3" t="s">
        <v>13112</v>
      </c>
      <c r="C8056" s="3" t="s">
        <v>14664</v>
      </c>
      <c r="D8056" s="2" t="s">
        <v>16333</v>
      </c>
      <c r="E8056" s="3" t="s">
        <v>13095</v>
      </c>
      <c r="G8056" s="61">
        <v>123.2766</v>
      </c>
    </row>
    <row r="8057" spans="1:7" x14ac:dyDescent="0.2">
      <c r="A8057" s="1" t="str">
        <f t="shared" si="128"/>
        <v>SICRO3 M3729</v>
      </c>
      <c r="B8057" s="3" t="s">
        <v>13112</v>
      </c>
      <c r="C8057" s="3" t="s">
        <v>14665</v>
      </c>
      <c r="D8057" s="2" t="s">
        <v>16334</v>
      </c>
      <c r="E8057" s="3" t="s">
        <v>13097</v>
      </c>
      <c r="G8057" s="61" t="s">
        <v>16465</v>
      </c>
    </row>
    <row r="8058" spans="1:7" x14ac:dyDescent="0.2">
      <c r="A8058" s="1" t="str">
        <f t="shared" si="128"/>
        <v>SICRO3 M3730</v>
      </c>
      <c r="B8058" s="3" t="s">
        <v>13112</v>
      </c>
      <c r="C8058" s="3" t="s">
        <v>14666</v>
      </c>
      <c r="D8058" s="2" t="s">
        <v>16335</v>
      </c>
      <c r="E8058" s="3" t="s">
        <v>13097</v>
      </c>
      <c r="G8058" s="61" t="s">
        <v>16465</v>
      </c>
    </row>
    <row r="8059" spans="1:7" ht="22.5" x14ac:dyDescent="0.2">
      <c r="A8059" s="1" t="str">
        <f t="shared" si="128"/>
        <v>SICRO3 M3772</v>
      </c>
      <c r="B8059" s="3" t="s">
        <v>13112</v>
      </c>
      <c r="C8059" s="3" t="s">
        <v>14667</v>
      </c>
      <c r="D8059" s="2" t="s">
        <v>16336</v>
      </c>
      <c r="E8059" s="3" t="s">
        <v>13095</v>
      </c>
      <c r="G8059" s="61">
        <v>361.80549999999999</v>
      </c>
    </row>
    <row r="8060" spans="1:7" ht="22.5" x14ac:dyDescent="0.2">
      <c r="A8060" s="1" t="str">
        <f t="shared" si="128"/>
        <v>SICRO3 M3773</v>
      </c>
      <c r="B8060" s="3" t="s">
        <v>13112</v>
      </c>
      <c r="C8060" s="3" t="s">
        <v>14668</v>
      </c>
      <c r="D8060" s="2" t="s">
        <v>16337</v>
      </c>
      <c r="E8060" s="3" t="s">
        <v>13095</v>
      </c>
      <c r="G8060" s="61">
        <v>686.42579999999998</v>
      </c>
    </row>
    <row r="8061" spans="1:7" ht="22.5" x14ac:dyDescent="0.2">
      <c r="A8061" s="1" t="str">
        <f t="shared" si="128"/>
        <v>SICRO3 M3774</v>
      </c>
      <c r="B8061" s="3" t="s">
        <v>13112</v>
      </c>
      <c r="C8061" s="3" t="s">
        <v>14669</v>
      </c>
      <c r="D8061" s="2" t="s">
        <v>16338</v>
      </c>
      <c r="E8061" s="3" t="s">
        <v>13095</v>
      </c>
      <c r="G8061" s="61">
        <v>738.0163</v>
      </c>
    </row>
    <row r="8062" spans="1:7" ht="22.5" x14ac:dyDescent="0.2">
      <c r="A8062" s="1" t="str">
        <f t="shared" si="128"/>
        <v>SICRO3 M3775</v>
      </c>
      <c r="B8062" s="3" t="s">
        <v>13112</v>
      </c>
      <c r="C8062" s="3" t="s">
        <v>14670</v>
      </c>
      <c r="D8062" s="2" t="s">
        <v>16339</v>
      </c>
      <c r="E8062" s="3" t="s">
        <v>13095</v>
      </c>
      <c r="G8062" s="61">
        <v>770.22370000000001</v>
      </c>
    </row>
    <row r="8063" spans="1:7" ht="22.5" x14ac:dyDescent="0.2">
      <c r="A8063" s="1" t="str">
        <f t="shared" si="128"/>
        <v>SICRO3 M3776</v>
      </c>
      <c r="B8063" s="3" t="s">
        <v>13112</v>
      </c>
      <c r="C8063" s="3" t="s">
        <v>14671</v>
      </c>
      <c r="D8063" s="2" t="s">
        <v>16340</v>
      </c>
      <c r="E8063" s="3" t="s">
        <v>13095</v>
      </c>
      <c r="G8063" s="61">
        <v>862.60540000000003</v>
      </c>
    </row>
    <row r="8064" spans="1:7" ht="22.5" x14ac:dyDescent="0.2">
      <c r="A8064" s="1" t="str">
        <f t="shared" si="128"/>
        <v>SICRO3 M3777</v>
      </c>
      <c r="B8064" s="3" t="s">
        <v>13112</v>
      </c>
      <c r="C8064" s="3" t="s">
        <v>14672</v>
      </c>
      <c r="D8064" s="2" t="s">
        <v>16341</v>
      </c>
      <c r="E8064" s="3" t="s">
        <v>13095</v>
      </c>
      <c r="G8064" s="61">
        <v>1072.2475999999999</v>
      </c>
    </row>
    <row r="8065" spans="1:7" ht="22.5" x14ac:dyDescent="0.2">
      <c r="A8065" s="1" t="str">
        <f t="shared" si="128"/>
        <v>SICRO3 M3778</v>
      </c>
      <c r="B8065" s="3" t="s">
        <v>13112</v>
      </c>
      <c r="C8065" s="3" t="s">
        <v>14673</v>
      </c>
      <c r="D8065" s="2" t="s">
        <v>16342</v>
      </c>
      <c r="E8065" s="3" t="s">
        <v>13095</v>
      </c>
      <c r="G8065" s="61">
        <v>1102.0699</v>
      </c>
    </row>
    <row r="8066" spans="1:7" ht="22.5" x14ac:dyDescent="0.2">
      <c r="A8066" s="1" t="str">
        <f t="shared" si="128"/>
        <v>SICRO3 M3779</v>
      </c>
      <c r="B8066" s="3" t="s">
        <v>13112</v>
      </c>
      <c r="C8066" s="3" t="s">
        <v>14674</v>
      </c>
      <c r="D8066" s="2" t="s">
        <v>16343</v>
      </c>
      <c r="E8066" s="3" t="s">
        <v>13095</v>
      </c>
      <c r="G8066" s="61">
        <v>1232.5121999999999</v>
      </c>
    </row>
    <row r="8067" spans="1:7" ht="22.5" x14ac:dyDescent="0.2">
      <c r="A8067" s="1" t="str">
        <f t="shared" si="128"/>
        <v>SICRO3 M3780</v>
      </c>
      <c r="B8067" s="3" t="s">
        <v>13112</v>
      </c>
      <c r="C8067" s="3" t="s">
        <v>14675</v>
      </c>
      <c r="D8067" s="2" t="s">
        <v>16344</v>
      </c>
      <c r="E8067" s="3" t="s">
        <v>13095</v>
      </c>
      <c r="G8067" s="61">
        <v>4501.3554999999997</v>
      </c>
    </row>
    <row r="8068" spans="1:7" ht="22.5" x14ac:dyDescent="0.2">
      <c r="A8068" s="1" t="str">
        <f t="shared" si="128"/>
        <v>SICRO3 M3781</v>
      </c>
      <c r="B8068" s="3" t="s">
        <v>13112</v>
      </c>
      <c r="C8068" s="3" t="s">
        <v>14676</v>
      </c>
      <c r="D8068" s="2" t="s">
        <v>16345</v>
      </c>
      <c r="E8068" s="3" t="s">
        <v>13095</v>
      </c>
      <c r="G8068" s="61">
        <v>314.27589999999998</v>
      </c>
    </row>
    <row r="8069" spans="1:7" ht="22.5" x14ac:dyDescent="0.2">
      <c r="A8069" s="1" t="str">
        <f t="shared" si="128"/>
        <v>SICRO3 M3782</v>
      </c>
      <c r="B8069" s="3" t="s">
        <v>13112</v>
      </c>
      <c r="C8069" s="3" t="s">
        <v>14677</v>
      </c>
      <c r="D8069" s="2" t="s">
        <v>16346</v>
      </c>
      <c r="E8069" s="3" t="s">
        <v>13095</v>
      </c>
      <c r="G8069" s="61">
        <v>333.52800000000002</v>
      </c>
    </row>
    <row r="8070" spans="1:7" ht="22.5" x14ac:dyDescent="0.2">
      <c r="A8070" s="1" t="str">
        <f t="shared" si="128"/>
        <v>SICRO3 M3783</v>
      </c>
      <c r="B8070" s="3" t="s">
        <v>13112</v>
      </c>
      <c r="C8070" s="3" t="s">
        <v>14678</v>
      </c>
      <c r="D8070" s="2" t="s">
        <v>16347</v>
      </c>
      <c r="E8070" s="3" t="s">
        <v>13095</v>
      </c>
      <c r="G8070" s="61">
        <v>295.74099999999999</v>
      </c>
    </row>
    <row r="8071" spans="1:7" ht="22.5" x14ac:dyDescent="0.2">
      <c r="A8071" s="1" t="str">
        <f t="shared" si="128"/>
        <v>SICRO3 M3784</v>
      </c>
      <c r="B8071" s="3" t="s">
        <v>13112</v>
      </c>
      <c r="C8071" s="3" t="s">
        <v>14679</v>
      </c>
      <c r="D8071" s="2" t="s">
        <v>16348</v>
      </c>
      <c r="E8071" s="3" t="s">
        <v>13095</v>
      </c>
      <c r="G8071" s="61">
        <v>490.09930000000003</v>
      </c>
    </row>
    <row r="8072" spans="1:7" ht="22.5" x14ac:dyDescent="0.2">
      <c r="A8072" s="1" t="str">
        <f t="shared" si="128"/>
        <v>SICRO3 M3785</v>
      </c>
      <c r="B8072" s="3" t="s">
        <v>13112</v>
      </c>
      <c r="C8072" s="3" t="s">
        <v>14680</v>
      </c>
      <c r="D8072" s="2" t="s">
        <v>16349</v>
      </c>
      <c r="E8072" s="3" t="s">
        <v>13095</v>
      </c>
      <c r="G8072" s="61">
        <v>1320.5677000000001</v>
      </c>
    </row>
    <row r="8073" spans="1:7" ht="22.5" x14ac:dyDescent="0.2">
      <c r="A8073" s="1" t="str">
        <f t="shared" si="128"/>
        <v>SICRO3 M3786</v>
      </c>
      <c r="B8073" s="3" t="s">
        <v>13112</v>
      </c>
      <c r="C8073" s="3" t="s">
        <v>14681</v>
      </c>
      <c r="D8073" s="2" t="s">
        <v>16350</v>
      </c>
      <c r="E8073" s="3" t="s">
        <v>13095</v>
      </c>
      <c r="G8073" s="61">
        <v>2242.0563000000002</v>
      </c>
    </row>
    <row r="8074" spans="1:7" ht="22.5" x14ac:dyDescent="0.2">
      <c r="A8074" s="1" t="str">
        <f t="shared" si="128"/>
        <v>SICRO3 M3787</v>
      </c>
      <c r="B8074" s="3" t="s">
        <v>13112</v>
      </c>
      <c r="C8074" s="3" t="s">
        <v>14682</v>
      </c>
      <c r="D8074" s="2" t="s">
        <v>16351</v>
      </c>
      <c r="E8074" s="3" t="s">
        <v>13095</v>
      </c>
      <c r="G8074" s="61">
        <v>749.26440000000002</v>
      </c>
    </row>
    <row r="8075" spans="1:7" ht="22.5" x14ac:dyDescent="0.2">
      <c r="A8075" s="1" t="str">
        <f t="shared" si="128"/>
        <v>SICRO3 M3788</v>
      </c>
      <c r="B8075" s="3" t="s">
        <v>13112</v>
      </c>
      <c r="C8075" s="3" t="s">
        <v>14683</v>
      </c>
      <c r="D8075" s="2" t="s">
        <v>16352</v>
      </c>
      <c r="E8075" s="3" t="s">
        <v>13095</v>
      </c>
      <c r="G8075" s="61">
        <v>914.02560000000005</v>
      </c>
    </row>
    <row r="8076" spans="1:7" ht="22.5" x14ac:dyDescent="0.2">
      <c r="A8076" s="1" t="str">
        <f t="shared" si="128"/>
        <v>SICRO3 M3789</v>
      </c>
      <c r="B8076" s="3" t="s">
        <v>13112</v>
      </c>
      <c r="C8076" s="3" t="s">
        <v>14684</v>
      </c>
      <c r="D8076" s="2" t="s">
        <v>16353</v>
      </c>
      <c r="E8076" s="3" t="s">
        <v>13095</v>
      </c>
      <c r="G8076" s="61">
        <v>1171.8932</v>
      </c>
    </row>
    <row r="8077" spans="1:7" ht="22.5" x14ac:dyDescent="0.2">
      <c r="A8077" s="1" t="str">
        <f t="shared" si="128"/>
        <v>SICRO3 M3790</v>
      </c>
      <c r="B8077" s="3" t="s">
        <v>13112</v>
      </c>
      <c r="C8077" s="3" t="s">
        <v>14685</v>
      </c>
      <c r="D8077" s="2" t="s">
        <v>16354</v>
      </c>
      <c r="E8077" s="3" t="s">
        <v>13095</v>
      </c>
      <c r="G8077" s="61">
        <v>1013.7981</v>
      </c>
    </row>
    <row r="8078" spans="1:7" ht="22.5" x14ac:dyDescent="0.2">
      <c r="A8078" s="1" t="str">
        <f t="shared" si="128"/>
        <v>SICRO3 M3791</v>
      </c>
      <c r="B8078" s="3" t="s">
        <v>13112</v>
      </c>
      <c r="C8078" s="3" t="s">
        <v>14686</v>
      </c>
      <c r="D8078" s="2" t="s">
        <v>16355</v>
      </c>
      <c r="E8078" s="3" t="s">
        <v>13095</v>
      </c>
      <c r="G8078" s="61">
        <v>1656.0975000000001</v>
      </c>
    </row>
    <row r="8079" spans="1:7" ht="22.5" x14ac:dyDescent="0.2">
      <c r="A8079" s="1" t="str">
        <f t="shared" si="128"/>
        <v>SICRO3 M3792</v>
      </c>
      <c r="B8079" s="3" t="s">
        <v>13112</v>
      </c>
      <c r="C8079" s="3" t="s">
        <v>14687</v>
      </c>
      <c r="D8079" s="2" t="s">
        <v>16356</v>
      </c>
      <c r="E8079" s="3" t="s">
        <v>13095</v>
      </c>
      <c r="G8079" s="61">
        <v>2067.6367</v>
      </c>
    </row>
    <row r="8080" spans="1:7" ht="22.5" x14ac:dyDescent="0.2">
      <c r="A8080" s="1" t="str">
        <f t="shared" si="128"/>
        <v>SICRO3 M3793</v>
      </c>
      <c r="B8080" s="3" t="s">
        <v>13112</v>
      </c>
      <c r="C8080" s="3" t="s">
        <v>14688</v>
      </c>
      <c r="D8080" s="2" t="s">
        <v>16357</v>
      </c>
      <c r="E8080" s="3" t="s">
        <v>13095</v>
      </c>
      <c r="G8080" s="61">
        <v>2709.2597999999998</v>
      </c>
    </row>
    <row r="8081" spans="1:7" x14ac:dyDescent="0.2">
      <c r="A8081" s="1" t="str">
        <f t="shared" si="128"/>
        <v>SICRO3 M3795</v>
      </c>
      <c r="B8081" s="3" t="s">
        <v>13112</v>
      </c>
      <c r="C8081" s="3" t="s">
        <v>14689</v>
      </c>
      <c r="D8081" s="2" t="s">
        <v>16358</v>
      </c>
      <c r="E8081" s="3" t="s">
        <v>13098</v>
      </c>
      <c r="G8081" s="61">
        <v>1859.46</v>
      </c>
    </row>
    <row r="8082" spans="1:7" x14ac:dyDescent="0.2">
      <c r="A8082" s="1" t="str">
        <f t="shared" si="128"/>
        <v>SICRO3 M3801</v>
      </c>
      <c r="B8082" s="3" t="s">
        <v>13112</v>
      </c>
      <c r="C8082" s="3" t="s">
        <v>14690</v>
      </c>
      <c r="D8082" s="2" t="s">
        <v>16359</v>
      </c>
      <c r="E8082" s="3" t="s">
        <v>13103</v>
      </c>
      <c r="G8082" s="61" t="s">
        <v>16465</v>
      </c>
    </row>
    <row r="8083" spans="1:7" x14ac:dyDescent="0.2">
      <c r="A8083" s="1" t="str">
        <f t="shared" si="128"/>
        <v>SICRO3 M3802</v>
      </c>
      <c r="B8083" s="3" t="s">
        <v>13112</v>
      </c>
      <c r="C8083" s="3" t="s">
        <v>14691</v>
      </c>
      <c r="D8083" s="2" t="s">
        <v>16360</v>
      </c>
      <c r="E8083" s="3" t="s">
        <v>13103</v>
      </c>
      <c r="G8083" s="61" t="s">
        <v>16465</v>
      </c>
    </row>
    <row r="8084" spans="1:7" x14ac:dyDescent="0.2">
      <c r="A8084" s="1" t="str">
        <f t="shared" si="128"/>
        <v>SICRO3 M3803</v>
      </c>
      <c r="B8084" s="3" t="s">
        <v>13112</v>
      </c>
      <c r="C8084" s="3" t="s">
        <v>14692</v>
      </c>
      <c r="D8084" s="2" t="s">
        <v>16361</v>
      </c>
      <c r="E8084" s="3" t="s">
        <v>13103</v>
      </c>
      <c r="G8084" s="61" t="s">
        <v>16465</v>
      </c>
    </row>
    <row r="8085" spans="1:7" x14ac:dyDescent="0.2">
      <c r="A8085" s="1" t="str">
        <f t="shared" si="128"/>
        <v>SICRO3 M3804</v>
      </c>
      <c r="B8085" s="3" t="s">
        <v>13112</v>
      </c>
      <c r="C8085" s="3" t="s">
        <v>14693</v>
      </c>
      <c r="D8085" s="2" t="s">
        <v>16362</v>
      </c>
      <c r="E8085" s="3" t="s">
        <v>13103</v>
      </c>
      <c r="G8085" s="61" t="s">
        <v>16465</v>
      </c>
    </row>
    <row r="8086" spans="1:7" x14ac:dyDescent="0.2">
      <c r="A8086" s="1" t="str">
        <f t="shared" si="128"/>
        <v>SICRO3 M3805</v>
      </c>
      <c r="B8086" s="3" t="s">
        <v>13112</v>
      </c>
      <c r="C8086" s="3" t="s">
        <v>14694</v>
      </c>
      <c r="D8086" s="2" t="s">
        <v>16363</v>
      </c>
      <c r="E8086" s="3" t="s">
        <v>13103</v>
      </c>
      <c r="G8086" s="61" t="s">
        <v>16465</v>
      </c>
    </row>
    <row r="8087" spans="1:7" x14ac:dyDescent="0.2">
      <c r="A8087" s="1" t="str">
        <f t="shared" si="128"/>
        <v>SICRO3 M3806</v>
      </c>
      <c r="B8087" s="3" t="s">
        <v>13112</v>
      </c>
      <c r="C8087" s="3" t="s">
        <v>14695</v>
      </c>
      <c r="D8087" s="2" t="s">
        <v>16364</v>
      </c>
      <c r="E8087" s="3" t="s">
        <v>13103</v>
      </c>
      <c r="G8087" s="61" t="s">
        <v>16465</v>
      </c>
    </row>
    <row r="8088" spans="1:7" x14ac:dyDescent="0.2">
      <c r="A8088" s="1" t="str">
        <f t="shared" si="128"/>
        <v>SICRO3 M3807</v>
      </c>
      <c r="B8088" s="3" t="s">
        <v>13112</v>
      </c>
      <c r="C8088" s="3" t="s">
        <v>14696</v>
      </c>
      <c r="D8088" s="2" t="s">
        <v>16365</v>
      </c>
      <c r="E8088" s="3" t="s">
        <v>13094</v>
      </c>
      <c r="G8088" s="61" t="s">
        <v>16465</v>
      </c>
    </row>
    <row r="8089" spans="1:7" x14ac:dyDescent="0.2">
      <c r="A8089" s="1" t="str">
        <f t="shared" si="128"/>
        <v>SICRO3 M3808</v>
      </c>
      <c r="B8089" s="3" t="s">
        <v>13112</v>
      </c>
      <c r="C8089" s="3" t="s">
        <v>14697</v>
      </c>
      <c r="D8089" s="2" t="s">
        <v>16366</v>
      </c>
      <c r="E8089" s="3" t="s">
        <v>13094</v>
      </c>
      <c r="G8089" s="61" t="s">
        <v>16465</v>
      </c>
    </row>
    <row r="8090" spans="1:7" x14ac:dyDescent="0.2">
      <c r="A8090" s="1" t="str">
        <f t="shared" si="128"/>
        <v>SICRO3 M3809</v>
      </c>
      <c r="B8090" s="3" t="s">
        <v>13112</v>
      </c>
      <c r="C8090" s="3" t="s">
        <v>14698</v>
      </c>
      <c r="D8090" s="2" t="s">
        <v>16367</v>
      </c>
      <c r="E8090" s="3" t="s">
        <v>13094</v>
      </c>
      <c r="G8090" s="61" t="s">
        <v>16465</v>
      </c>
    </row>
    <row r="8091" spans="1:7" x14ac:dyDescent="0.2">
      <c r="A8091" s="1" t="str">
        <f t="shared" si="128"/>
        <v>SICRO3 M3810</v>
      </c>
      <c r="B8091" s="3" t="s">
        <v>13112</v>
      </c>
      <c r="C8091" s="3" t="s">
        <v>14699</v>
      </c>
      <c r="D8091" s="2" t="s">
        <v>16368</v>
      </c>
      <c r="E8091" s="3" t="s">
        <v>13094</v>
      </c>
      <c r="G8091" s="61" t="s">
        <v>16465</v>
      </c>
    </row>
    <row r="8092" spans="1:7" x14ac:dyDescent="0.2">
      <c r="A8092" s="1" t="str">
        <f t="shared" si="128"/>
        <v>SICRO3 M3811</v>
      </c>
      <c r="B8092" s="3" t="s">
        <v>13112</v>
      </c>
      <c r="C8092" s="3" t="s">
        <v>14700</v>
      </c>
      <c r="D8092" s="2" t="s">
        <v>16369</v>
      </c>
      <c r="E8092" s="3" t="s">
        <v>13094</v>
      </c>
      <c r="G8092" s="61" t="s">
        <v>16465</v>
      </c>
    </row>
    <row r="8093" spans="1:7" x14ac:dyDescent="0.2">
      <c r="A8093" s="1" t="str">
        <f t="shared" si="128"/>
        <v>SICRO3 M3813</v>
      </c>
      <c r="B8093" s="3" t="s">
        <v>13112</v>
      </c>
      <c r="C8093" s="3" t="s">
        <v>14701</v>
      </c>
      <c r="D8093" s="2" t="s">
        <v>16370</v>
      </c>
      <c r="E8093" s="3" t="s">
        <v>13103</v>
      </c>
      <c r="G8093" s="61" t="s">
        <v>16465</v>
      </c>
    </row>
    <row r="8094" spans="1:7" x14ac:dyDescent="0.2">
      <c r="A8094" s="1" t="str">
        <f t="shared" si="128"/>
        <v>SICRO3 M3821</v>
      </c>
      <c r="B8094" s="3" t="s">
        <v>13112</v>
      </c>
      <c r="C8094" s="3" t="s">
        <v>14702</v>
      </c>
      <c r="D8094" s="2" t="s">
        <v>16371</v>
      </c>
      <c r="E8094" s="3" t="s">
        <v>13094</v>
      </c>
      <c r="G8094" s="61">
        <v>20.781600000000001</v>
      </c>
    </row>
    <row r="8095" spans="1:7" x14ac:dyDescent="0.2">
      <c r="A8095" s="1" t="str">
        <f t="shared" si="128"/>
        <v>SICRO3 M3822</v>
      </c>
      <c r="B8095" s="3" t="s">
        <v>13112</v>
      </c>
      <c r="C8095" s="3" t="s">
        <v>14703</v>
      </c>
      <c r="D8095" s="2" t="s">
        <v>16372</v>
      </c>
      <c r="E8095" s="3" t="s">
        <v>13094</v>
      </c>
      <c r="G8095" s="61">
        <v>25.959099999999999</v>
      </c>
    </row>
    <row r="8096" spans="1:7" x14ac:dyDescent="0.2">
      <c r="A8096" s="1" t="str">
        <f t="shared" si="128"/>
        <v>SICRO3 M3823</v>
      </c>
      <c r="B8096" s="3" t="s">
        <v>13112</v>
      </c>
      <c r="C8096" s="3" t="s">
        <v>14704</v>
      </c>
      <c r="D8096" s="2" t="s">
        <v>16373</v>
      </c>
      <c r="E8096" s="3" t="s">
        <v>13094</v>
      </c>
      <c r="G8096" s="61">
        <v>28.751999999999999</v>
      </c>
    </row>
    <row r="8097" spans="1:7" x14ac:dyDescent="0.2">
      <c r="A8097" s="1" t="str">
        <f t="shared" si="128"/>
        <v>SICRO3 M3824</v>
      </c>
      <c r="B8097" s="3" t="s">
        <v>13112</v>
      </c>
      <c r="C8097" s="3" t="s">
        <v>14705</v>
      </c>
      <c r="D8097" s="2" t="s">
        <v>16374</v>
      </c>
      <c r="E8097" s="3" t="s">
        <v>13094</v>
      </c>
      <c r="G8097" s="61">
        <v>30.579799999999999</v>
      </c>
    </row>
    <row r="8098" spans="1:7" x14ac:dyDescent="0.2">
      <c r="A8098" s="1" t="str">
        <f t="shared" si="128"/>
        <v>SICRO3 M3825</v>
      </c>
      <c r="B8098" s="3" t="s">
        <v>13112</v>
      </c>
      <c r="C8098" s="3" t="s">
        <v>14706</v>
      </c>
      <c r="D8098" s="2" t="s">
        <v>16375</v>
      </c>
      <c r="E8098" s="3" t="s">
        <v>13094</v>
      </c>
      <c r="G8098" s="61">
        <v>19.4299</v>
      </c>
    </row>
    <row r="8099" spans="1:7" x14ac:dyDescent="0.2">
      <c r="A8099" s="1" t="str">
        <f t="shared" si="128"/>
        <v>SICRO3 M3826</v>
      </c>
      <c r="B8099" s="3" t="s">
        <v>13112</v>
      </c>
      <c r="C8099" s="3" t="s">
        <v>14707</v>
      </c>
      <c r="D8099" s="2" t="s">
        <v>16376</v>
      </c>
      <c r="E8099" s="3" t="s">
        <v>13094</v>
      </c>
      <c r="G8099" s="61">
        <v>23.089400000000001</v>
      </c>
    </row>
    <row r="8100" spans="1:7" x14ac:dyDescent="0.2">
      <c r="A8100" s="1" t="str">
        <f t="shared" si="128"/>
        <v>SICRO3 M3827</v>
      </c>
      <c r="B8100" s="3" t="s">
        <v>13112</v>
      </c>
      <c r="C8100" s="3" t="s">
        <v>14708</v>
      </c>
      <c r="D8100" s="2" t="s">
        <v>16377</v>
      </c>
      <c r="E8100" s="3" t="s">
        <v>13094</v>
      </c>
      <c r="G8100" s="61">
        <v>26.9968</v>
      </c>
    </row>
    <row r="8101" spans="1:7" x14ac:dyDescent="0.2">
      <c r="A8101" s="1" t="str">
        <f t="shared" si="128"/>
        <v>SICRO3 M3828</v>
      </c>
      <c r="B8101" s="3" t="s">
        <v>13112</v>
      </c>
      <c r="C8101" s="3" t="s">
        <v>14709</v>
      </c>
      <c r="D8101" s="2" t="s">
        <v>16378</v>
      </c>
      <c r="E8101" s="3" t="s">
        <v>13094</v>
      </c>
      <c r="G8101" s="61">
        <v>29.0336</v>
      </c>
    </row>
    <row r="8102" spans="1:7" x14ac:dyDescent="0.2">
      <c r="A8102" s="1" t="str">
        <f t="shared" si="128"/>
        <v>SICRO3 M3829</v>
      </c>
      <c r="B8102" s="3" t="s">
        <v>13112</v>
      </c>
      <c r="C8102" s="3" t="s">
        <v>14710</v>
      </c>
      <c r="D8102" s="2" t="s">
        <v>16379</v>
      </c>
      <c r="E8102" s="3" t="s">
        <v>13094</v>
      </c>
      <c r="G8102" s="61">
        <v>16.8293</v>
      </c>
    </row>
    <row r="8103" spans="1:7" x14ac:dyDescent="0.2">
      <c r="A8103" s="1" t="str">
        <f t="shared" si="128"/>
        <v>SICRO3 M3830</v>
      </c>
      <c r="B8103" s="3" t="s">
        <v>13112</v>
      </c>
      <c r="C8103" s="3" t="s">
        <v>14711</v>
      </c>
      <c r="D8103" s="2" t="s">
        <v>16380</v>
      </c>
      <c r="E8103" s="3" t="s">
        <v>13094</v>
      </c>
      <c r="G8103" s="61">
        <v>20.9633</v>
      </c>
    </row>
    <row r="8104" spans="1:7" x14ac:dyDescent="0.2">
      <c r="A8104" s="1" t="str">
        <f t="shared" si="128"/>
        <v>SICRO3 M3831</v>
      </c>
      <c r="B8104" s="3" t="s">
        <v>13112</v>
      </c>
      <c r="C8104" s="3" t="s">
        <v>14712</v>
      </c>
      <c r="D8104" s="2" t="s">
        <v>16381</v>
      </c>
      <c r="E8104" s="3" t="s">
        <v>13094</v>
      </c>
      <c r="G8104" s="61">
        <v>21.8536</v>
      </c>
    </row>
    <row r="8105" spans="1:7" x14ac:dyDescent="0.2">
      <c r="A8105" s="1" t="str">
        <f t="shared" si="128"/>
        <v>SICRO3 M3832</v>
      </c>
      <c r="B8105" s="3" t="s">
        <v>13112</v>
      </c>
      <c r="C8105" s="3" t="s">
        <v>14713</v>
      </c>
      <c r="D8105" s="2" t="s">
        <v>16382</v>
      </c>
      <c r="E8105" s="3" t="s">
        <v>13094</v>
      </c>
      <c r="G8105" s="61">
        <v>28.0046</v>
      </c>
    </row>
    <row r="8106" spans="1:7" x14ac:dyDescent="0.2">
      <c r="A8106" s="1" t="str">
        <f t="shared" si="128"/>
        <v>SICRO3 M3833</v>
      </c>
      <c r="B8106" s="3" t="s">
        <v>13112</v>
      </c>
      <c r="C8106" s="3" t="s">
        <v>14714</v>
      </c>
      <c r="D8106" s="2" t="s">
        <v>16383</v>
      </c>
      <c r="E8106" s="3" t="s">
        <v>13094</v>
      </c>
      <c r="G8106" s="61">
        <v>16.254200000000001</v>
      </c>
    </row>
    <row r="8107" spans="1:7" x14ac:dyDescent="0.2">
      <c r="A8107" s="1" t="str">
        <f t="shared" si="128"/>
        <v>SICRO3 M3834</v>
      </c>
      <c r="B8107" s="3" t="s">
        <v>13112</v>
      </c>
      <c r="C8107" s="3" t="s">
        <v>14715</v>
      </c>
      <c r="D8107" s="2" t="s">
        <v>16384</v>
      </c>
      <c r="E8107" s="3" t="s">
        <v>13094</v>
      </c>
      <c r="G8107" s="61">
        <v>20.4635</v>
      </c>
    </row>
    <row r="8108" spans="1:7" x14ac:dyDescent="0.2">
      <c r="A8108" s="1" t="str">
        <f t="shared" ref="A8108:A8171" si="129">CONCATENATE($B8108," ",$C8108)</f>
        <v>SICRO3 M3835</v>
      </c>
      <c r="B8108" s="3" t="s">
        <v>13112</v>
      </c>
      <c r="C8108" s="3" t="s">
        <v>14716</v>
      </c>
      <c r="D8108" s="2" t="s">
        <v>16385</v>
      </c>
      <c r="E8108" s="3" t="s">
        <v>13094</v>
      </c>
      <c r="G8108" s="61">
        <v>20.9633</v>
      </c>
    </row>
    <row r="8109" spans="1:7" x14ac:dyDescent="0.2">
      <c r="A8109" s="1" t="str">
        <f t="shared" si="129"/>
        <v>SICRO3 M3836</v>
      </c>
      <c r="B8109" s="3" t="s">
        <v>13112</v>
      </c>
      <c r="C8109" s="3" t="s">
        <v>14717</v>
      </c>
      <c r="D8109" s="2" t="s">
        <v>16386</v>
      </c>
      <c r="E8109" s="3" t="s">
        <v>13094</v>
      </c>
      <c r="G8109" s="61">
        <v>27.432300000000001</v>
      </c>
    </row>
    <row r="8110" spans="1:7" x14ac:dyDescent="0.2">
      <c r="A8110" s="1" t="str">
        <f t="shared" si="129"/>
        <v>SICRO3 M3837</v>
      </c>
      <c r="B8110" s="3" t="s">
        <v>13112</v>
      </c>
      <c r="C8110" s="3" t="s">
        <v>14718</v>
      </c>
      <c r="D8110" s="2" t="s">
        <v>16387</v>
      </c>
      <c r="E8110" s="3" t="s">
        <v>13094</v>
      </c>
      <c r="G8110" s="61">
        <v>30.6494</v>
      </c>
    </row>
    <row r="8111" spans="1:7" x14ac:dyDescent="0.2">
      <c r="A8111" s="1" t="str">
        <f t="shared" si="129"/>
        <v>SICRO3 M3838</v>
      </c>
      <c r="B8111" s="3" t="s">
        <v>13112</v>
      </c>
      <c r="C8111" s="3" t="s">
        <v>14719</v>
      </c>
      <c r="D8111" s="2" t="s">
        <v>16388</v>
      </c>
      <c r="E8111" s="3" t="s">
        <v>13094</v>
      </c>
      <c r="G8111" s="61">
        <v>37.7607</v>
      </c>
    </row>
    <row r="8112" spans="1:7" x14ac:dyDescent="0.2">
      <c r="A8112" s="1" t="str">
        <f t="shared" si="129"/>
        <v>SICRO3 M3839</v>
      </c>
      <c r="B8112" s="3" t="s">
        <v>13112</v>
      </c>
      <c r="C8112" s="3" t="s">
        <v>14720</v>
      </c>
      <c r="D8112" s="2" t="s">
        <v>16389</v>
      </c>
      <c r="E8112" s="3" t="s">
        <v>13094</v>
      </c>
      <c r="G8112" s="61">
        <v>42.023400000000002</v>
      </c>
    </row>
    <row r="8113" spans="1:7" x14ac:dyDescent="0.2">
      <c r="A8113" s="1" t="str">
        <f t="shared" si="129"/>
        <v>SICRO3 M3840</v>
      </c>
      <c r="B8113" s="3" t="s">
        <v>13112</v>
      </c>
      <c r="C8113" s="3" t="s">
        <v>14721</v>
      </c>
      <c r="D8113" s="2" t="s">
        <v>16390</v>
      </c>
      <c r="E8113" s="3" t="s">
        <v>13094</v>
      </c>
      <c r="G8113" s="61">
        <v>43.485900000000001</v>
      </c>
    </row>
    <row r="8114" spans="1:7" x14ac:dyDescent="0.2">
      <c r="A8114" s="1" t="str">
        <f t="shared" si="129"/>
        <v>SICRO3 M3841</v>
      </c>
      <c r="B8114" s="3" t="s">
        <v>13112</v>
      </c>
      <c r="C8114" s="3" t="s">
        <v>14722</v>
      </c>
      <c r="D8114" s="2" t="s">
        <v>16391</v>
      </c>
      <c r="E8114" s="3" t="s">
        <v>13094</v>
      </c>
      <c r="G8114" s="61">
        <v>30.087700000000002</v>
      </c>
    </row>
    <row r="8115" spans="1:7" x14ac:dyDescent="0.2">
      <c r="A8115" s="1" t="str">
        <f t="shared" si="129"/>
        <v>SICRO3 M3842</v>
      </c>
      <c r="B8115" s="3" t="s">
        <v>13112</v>
      </c>
      <c r="C8115" s="3" t="s">
        <v>14723</v>
      </c>
      <c r="D8115" s="2" t="s">
        <v>16392</v>
      </c>
      <c r="E8115" s="3" t="s">
        <v>13094</v>
      </c>
      <c r="G8115" s="61">
        <v>37.108699999999999</v>
      </c>
    </row>
    <row r="8116" spans="1:7" x14ac:dyDescent="0.2">
      <c r="A8116" s="1" t="str">
        <f t="shared" si="129"/>
        <v>SICRO3 M3843</v>
      </c>
      <c r="B8116" s="3" t="s">
        <v>13112</v>
      </c>
      <c r="C8116" s="3" t="s">
        <v>14724</v>
      </c>
      <c r="D8116" s="2" t="s">
        <v>16393</v>
      </c>
      <c r="E8116" s="3" t="s">
        <v>13094</v>
      </c>
      <c r="G8116" s="61">
        <v>41.220999999999997</v>
      </c>
    </row>
    <row r="8117" spans="1:7" x14ac:dyDescent="0.2">
      <c r="A8117" s="1" t="str">
        <f t="shared" si="129"/>
        <v>SICRO3 M3844</v>
      </c>
      <c r="B8117" s="3" t="s">
        <v>13112</v>
      </c>
      <c r="C8117" s="3" t="s">
        <v>14725</v>
      </c>
      <c r="D8117" s="2" t="s">
        <v>16394</v>
      </c>
      <c r="E8117" s="3" t="s">
        <v>13094</v>
      </c>
      <c r="G8117" s="61">
        <v>42.800699999999999</v>
      </c>
    </row>
    <row r="8118" spans="1:7" x14ac:dyDescent="0.2">
      <c r="A8118" s="1" t="str">
        <f t="shared" si="129"/>
        <v>SICRO3 M3845</v>
      </c>
      <c r="B8118" s="3" t="s">
        <v>13112</v>
      </c>
      <c r="C8118" s="3" t="s">
        <v>14726</v>
      </c>
      <c r="D8118" s="2" t="s">
        <v>16395</v>
      </c>
      <c r="E8118" s="3" t="s">
        <v>13094</v>
      </c>
      <c r="G8118" s="61">
        <v>27.7729</v>
      </c>
    </row>
    <row r="8119" spans="1:7" x14ac:dyDescent="0.2">
      <c r="A8119" s="1" t="str">
        <f t="shared" si="129"/>
        <v>SICRO3 M3846</v>
      </c>
      <c r="B8119" s="3" t="s">
        <v>13112</v>
      </c>
      <c r="C8119" s="3" t="s">
        <v>14727</v>
      </c>
      <c r="D8119" s="2" t="s">
        <v>16396</v>
      </c>
      <c r="E8119" s="3" t="s">
        <v>13094</v>
      </c>
      <c r="G8119" s="61">
        <v>34.214700000000001</v>
      </c>
    </row>
    <row r="8120" spans="1:7" x14ac:dyDescent="0.2">
      <c r="A8120" s="1" t="str">
        <f t="shared" si="129"/>
        <v>SICRO3 M3847</v>
      </c>
      <c r="B8120" s="3" t="s">
        <v>13112</v>
      </c>
      <c r="C8120" s="3" t="s">
        <v>14728</v>
      </c>
      <c r="D8120" s="2" t="s">
        <v>16397</v>
      </c>
      <c r="E8120" s="3" t="s">
        <v>13094</v>
      </c>
      <c r="G8120" s="61">
        <v>38.0762</v>
      </c>
    </row>
    <row r="8121" spans="1:7" x14ac:dyDescent="0.2">
      <c r="A8121" s="1" t="str">
        <f t="shared" si="129"/>
        <v>SICRO3 M3848</v>
      </c>
      <c r="B8121" s="3" t="s">
        <v>13112</v>
      </c>
      <c r="C8121" s="3" t="s">
        <v>14729</v>
      </c>
      <c r="D8121" s="2" t="s">
        <v>16398</v>
      </c>
      <c r="E8121" s="3" t="s">
        <v>13094</v>
      </c>
      <c r="G8121" s="61">
        <v>42.077599999999997</v>
      </c>
    </row>
    <row r="8122" spans="1:7" x14ac:dyDescent="0.2">
      <c r="A8122" s="1" t="str">
        <f t="shared" si="129"/>
        <v>SICRO3 M3851</v>
      </c>
      <c r="B8122" s="3" t="s">
        <v>13112</v>
      </c>
      <c r="C8122" s="3" t="s">
        <v>14730</v>
      </c>
      <c r="D8122" s="2" t="s">
        <v>16399</v>
      </c>
      <c r="E8122" s="3" t="s">
        <v>13094</v>
      </c>
      <c r="G8122" s="61">
        <v>27.136900000000001</v>
      </c>
    </row>
    <row r="8123" spans="1:7" x14ac:dyDescent="0.2">
      <c r="A8123" s="1" t="str">
        <f t="shared" si="129"/>
        <v>SICRO3 M3852</v>
      </c>
      <c r="B8123" s="3" t="s">
        <v>13112</v>
      </c>
      <c r="C8123" s="3" t="s">
        <v>14731</v>
      </c>
      <c r="D8123" s="2" t="s">
        <v>16400</v>
      </c>
      <c r="E8123" s="3" t="s">
        <v>13094</v>
      </c>
      <c r="G8123" s="61">
        <v>33.569699999999997</v>
      </c>
    </row>
    <row r="8124" spans="1:7" x14ac:dyDescent="0.2">
      <c r="A8124" s="1" t="str">
        <f t="shared" si="129"/>
        <v>SICRO3 M3853</v>
      </c>
      <c r="B8124" s="3" t="s">
        <v>13112</v>
      </c>
      <c r="C8124" s="3" t="s">
        <v>14732</v>
      </c>
      <c r="D8124" s="2" t="s">
        <v>16401</v>
      </c>
      <c r="E8124" s="3" t="s">
        <v>13094</v>
      </c>
      <c r="G8124" s="61">
        <v>37.349299999999999</v>
      </c>
    </row>
    <row r="8125" spans="1:7" x14ac:dyDescent="0.2">
      <c r="A8125" s="1" t="str">
        <f t="shared" si="129"/>
        <v>SICRO3 M3854</v>
      </c>
      <c r="B8125" s="3" t="s">
        <v>13112</v>
      </c>
      <c r="C8125" s="3" t="s">
        <v>14733</v>
      </c>
      <c r="D8125" s="2" t="s">
        <v>16402</v>
      </c>
      <c r="E8125" s="3" t="s">
        <v>13094</v>
      </c>
      <c r="G8125" s="61">
        <v>41.437899999999999</v>
      </c>
    </row>
    <row r="8126" spans="1:7" x14ac:dyDescent="0.2">
      <c r="A8126" s="1" t="str">
        <f t="shared" si="129"/>
        <v>SICRO3 M3855</v>
      </c>
      <c r="B8126" s="3" t="s">
        <v>13112</v>
      </c>
      <c r="C8126" s="3" t="s">
        <v>14734</v>
      </c>
      <c r="D8126" s="2" t="s">
        <v>16403</v>
      </c>
      <c r="E8126" s="3" t="s">
        <v>13094</v>
      </c>
      <c r="G8126" s="61">
        <v>25.634399999999999</v>
      </c>
    </row>
    <row r="8127" spans="1:7" x14ac:dyDescent="0.2">
      <c r="A8127" s="1" t="str">
        <f t="shared" si="129"/>
        <v>SICRO3 M3856</v>
      </c>
      <c r="B8127" s="3" t="s">
        <v>13112</v>
      </c>
      <c r="C8127" s="3" t="s">
        <v>14735</v>
      </c>
      <c r="D8127" s="2" t="s">
        <v>16404</v>
      </c>
      <c r="E8127" s="3" t="s">
        <v>13094</v>
      </c>
      <c r="G8127" s="61">
        <v>22.636800000000001</v>
      </c>
    </row>
    <row r="8128" spans="1:7" x14ac:dyDescent="0.2">
      <c r="A8128" s="1" t="str">
        <f t="shared" si="129"/>
        <v>SICRO3 M3857</v>
      </c>
      <c r="B8128" s="3" t="s">
        <v>13112</v>
      </c>
      <c r="C8128" s="3" t="s">
        <v>14736</v>
      </c>
      <c r="D8128" s="2" t="s">
        <v>16405</v>
      </c>
      <c r="E8128" s="3" t="s">
        <v>13094</v>
      </c>
      <c r="G8128" s="61">
        <v>56.093499999999999</v>
      </c>
    </row>
    <row r="8129" spans="1:7" x14ac:dyDescent="0.2">
      <c r="A8129" s="1" t="str">
        <f t="shared" si="129"/>
        <v>SICRO3 M3858</v>
      </c>
      <c r="B8129" s="3" t="s">
        <v>13112</v>
      </c>
      <c r="C8129" s="3" t="s">
        <v>14737</v>
      </c>
      <c r="D8129" s="2" t="s">
        <v>16406</v>
      </c>
      <c r="E8129" s="3" t="s">
        <v>13094</v>
      </c>
      <c r="G8129" s="61">
        <v>22.9861</v>
      </c>
    </row>
    <row r="8130" spans="1:7" x14ac:dyDescent="0.2">
      <c r="A8130" s="1" t="str">
        <f t="shared" si="129"/>
        <v>SICRO3 M3859</v>
      </c>
      <c r="B8130" s="3" t="s">
        <v>13112</v>
      </c>
      <c r="C8130" s="3" t="s">
        <v>14738</v>
      </c>
      <c r="D8130" s="2" t="s">
        <v>16407</v>
      </c>
      <c r="E8130" s="3" t="s">
        <v>13094</v>
      </c>
      <c r="G8130" s="61">
        <v>19.5777</v>
      </c>
    </row>
    <row r="8131" spans="1:7" x14ac:dyDescent="0.2">
      <c r="A8131" s="1" t="str">
        <f t="shared" si="129"/>
        <v>SICRO3 M3860</v>
      </c>
      <c r="B8131" s="3" t="s">
        <v>13112</v>
      </c>
      <c r="C8131" s="3" t="s">
        <v>14739</v>
      </c>
      <c r="D8131" s="2" t="s">
        <v>16408</v>
      </c>
      <c r="E8131" s="3" t="s">
        <v>13094</v>
      </c>
      <c r="G8131" s="61">
        <v>54.752299999999998</v>
      </c>
    </row>
    <row r="8132" spans="1:7" x14ac:dyDescent="0.2">
      <c r="A8132" s="1" t="str">
        <f t="shared" si="129"/>
        <v>SICRO3 M3861</v>
      </c>
      <c r="B8132" s="3" t="s">
        <v>13112</v>
      </c>
      <c r="C8132" s="3" t="s">
        <v>14740</v>
      </c>
      <c r="D8132" s="2" t="s">
        <v>16409</v>
      </c>
      <c r="E8132" s="3" t="s">
        <v>13094</v>
      </c>
      <c r="G8132" s="61">
        <v>20.567599999999999</v>
      </c>
    </row>
    <row r="8133" spans="1:7" x14ac:dyDescent="0.2">
      <c r="A8133" s="1" t="str">
        <f t="shared" si="129"/>
        <v>SICRO3 M3862</v>
      </c>
      <c r="B8133" s="3" t="s">
        <v>13112</v>
      </c>
      <c r="C8133" s="3" t="s">
        <v>14741</v>
      </c>
      <c r="D8133" s="2" t="s">
        <v>16410</v>
      </c>
      <c r="E8133" s="3" t="s">
        <v>13094</v>
      </c>
      <c r="G8133" s="61">
        <v>19.077500000000001</v>
      </c>
    </row>
    <row r="8134" spans="1:7" x14ac:dyDescent="0.2">
      <c r="A8134" s="1" t="str">
        <f t="shared" si="129"/>
        <v>SICRO3 M3863</v>
      </c>
      <c r="B8134" s="3" t="s">
        <v>13112</v>
      </c>
      <c r="C8134" s="3" t="s">
        <v>14742</v>
      </c>
      <c r="D8134" s="2" t="s">
        <v>16411</v>
      </c>
      <c r="E8134" s="3" t="s">
        <v>13094</v>
      </c>
      <c r="G8134" s="61">
        <v>48.089399999999998</v>
      </c>
    </row>
    <row r="8135" spans="1:7" x14ac:dyDescent="0.2">
      <c r="A8135" s="1" t="str">
        <f t="shared" si="129"/>
        <v>SICRO3 M3864</v>
      </c>
      <c r="B8135" s="3" t="s">
        <v>13112</v>
      </c>
      <c r="C8135" s="3" t="s">
        <v>14743</v>
      </c>
      <c r="D8135" s="2" t="s">
        <v>16412</v>
      </c>
      <c r="E8135" s="3" t="s">
        <v>13094</v>
      </c>
      <c r="G8135" s="61">
        <v>16.995100000000001</v>
      </c>
    </row>
    <row r="8136" spans="1:7" x14ac:dyDescent="0.2">
      <c r="A8136" s="1" t="str">
        <f t="shared" si="129"/>
        <v>SICRO3 M3865</v>
      </c>
      <c r="B8136" s="3" t="s">
        <v>13112</v>
      </c>
      <c r="C8136" s="3" t="s">
        <v>14744</v>
      </c>
      <c r="D8136" s="2" t="s">
        <v>16413</v>
      </c>
      <c r="E8136" s="3" t="s">
        <v>13094</v>
      </c>
      <c r="G8136" s="61">
        <v>15.9155</v>
      </c>
    </row>
    <row r="8137" spans="1:7" x14ac:dyDescent="0.2">
      <c r="A8137" s="1" t="str">
        <f t="shared" si="129"/>
        <v>SICRO3 M3866</v>
      </c>
      <c r="B8137" s="3" t="s">
        <v>13112</v>
      </c>
      <c r="C8137" s="3" t="s">
        <v>14745</v>
      </c>
      <c r="D8137" s="2" t="s">
        <v>16414</v>
      </c>
      <c r="E8137" s="3" t="s">
        <v>13094</v>
      </c>
      <c r="G8137" s="61">
        <v>49.959800000000001</v>
      </c>
    </row>
    <row r="8138" spans="1:7" x14ac:dyDescent="0.2">
      <c r="A8138" s="1" t="str">
        <f t="shared" si="129"/>
        <v>SICRO3 M3867</v>
      </c>
      <c r="B8138" s="3" t="s">
        <v>13112</v>
      </c>
      <c r="C8138" s="3" t="s">
        <v>14746</v>
      </c>
      <c r="D8138" s="2" t="s">
        <v>16415</v>
      </c>
      <c r="E8138" s="3" t="s">
        <v>13094</v>
      </c>
      <c r="G8138" s="61">
        <v>64.047200000000004</v>
      </c>
    </row>
    <row r="8139" spans="1:7" x14ac:dyDescent="0.2">
      <c r="A8139" s="1" t="str">
        <f t="shared" si="129"/>
        <v>SICRO3 M3868</v>
      </c>
      <c r="B8139" s="3" t="s">
        <v>13112</v>
      </c>
      <c r="C8139" s="3" t="s">
        <v>14747</v>
      </c>
      <c r="D8139" s="2" t="s">
        <v>16416</v>
      </c>
      <c r="E8139" s="3" t="s">
        <v>13094</v>
      </c>
      <c r="G8139" s="61">
        <v>62.383000000000003</v>
      </c>
    </row>
    <row r="8140" spans="1:7" x14ac:dyDescent="0.2">
      <c r="A8140" s="1" t="str">
        <f t="shared" si="129"/>
        <v>SICRO3 M3869</v>
      </c>
      <c r="B8140" s="3" t="s">
        <v>13112</v>
      </c>
      <c r="C8140" s="3" t="s">
        <v>14748</v>
      </c>
      <c r="D8140" s="2" t="s">
        <v>16417</v>
      </c>
      <c r="E8140" s="3" t="s">
        <v>13094</v>
      </c>
      <c r="G8140" s="61">
        <v>54.668900000000001</v>
      </c>
    </row>
    <row r="8141" spans="1:7" x14ac:dyDescent="0.2">
      <c r="A8141" s="1" t="str">
        <f t="shared" si="129"/>
        <v>SICRO3 M3870</v>
      </c>
      <c r="B8141" s="3" t="s">
        <v>13112</v>
      </c>
      <c r="C8141" s="3" t="s">
        <v>14749</v>
      </c>
      <c r="D8141" s="2" t="s">
        <v>16418</v>
      </c>
      <c r="E8141" s="3" t="s">
        <v>13094</v>
      </c>
      <c r="G8141" s="61">
        <v>52.713000000000001</v>
      </c>
    </row>
    <row r="8142" spans="1:7" x14ac:dyDescent="0.2">
      <c r="A8142" s="1" t="str">
        <f t="shared" si="129"/>
        <v>SICRO3 M3900</v>
      </c>
      <c r="B8142" s="3" t="s">
        <v>13112</v>
      </c>
      <c r="C8142" s="3" t="s">
        <v>14750</v>
      </c>
      <c r="D8142" s="2" t="s">
        <v>16419</v>
      </c>
      <c r="E8142" s="3" t="s">
        <v>13103</v>
      </c>
      <c r="G8142" s="61" t="s">
        <v>16465</v>
      </c>
    </row>
    <row r="8143" spans="1:7" x14ac:dyDescent="0.2">
      <c r="A8143" s="1" t="str">
        <f t="shared" si="129"/>
        <v>SICRO3 M3901</v>
      </c>
      <c r="B8143" s="3" t="s">
        <v>13112</v>
      </c>
      <c r="C8143" s="3" t="s">
        <v>14751</v>
      </c>
      <c r="D8143" s="2" t="s">
        <v>16420</v>
      </c>
      <c r="E8143" s="3" t="s">
        <v>13094</v>
      </c>
      <c r="G8143" s="61">
        <v>18500</v>
      </c>
    </row>
    <row r="8144" spans="1:7" x14ac:dyDescent="0.2">
      <c r="A8144" s="1" t="str">
        <f t="shared" si="129"/>
        <v>SICRO3 M3902</v>
      </c>
      <c r="B8144" s="3" t="s">
        <v>13112</v>
      </c>
      <c r="C8144" s="3" t="s">
        <v>14752</v>
      </c>
      <c r="D8144" s="2" t="s">
        <v>16421</v>
      </c>
      <c r="E8144" s="3" t="s">
        <v>13094</v>
      </c>
      <c r="G8144" s="61">
        <v>26742.402099999999</v>
      </c>
    </row>
    <row r="8145" spans="1:7" x14ac:dyDescent="0.2">
      <c r="A8145" s="1" t="str">
        <f t="shared" si="129"/>
        <v>SICRO3 M3903</v>
      </c>
      <c r="B8145" s="3" t="s">
        <v>13112</v>
      </c>
      <c r="C8145" s="3" t="s">
        <v>14753</v>
      </c>
      <c r="D8145" s="2" t="s">
        <v>16422</v>
      </c>
      <c r="E8145" s="3" t="s">
        <v>13094</v>
      </c>
      <c r="G8145" s="61">
        <v>29328</v>
      </c>
    </row>
    <row r="8146" spans="1:7" x14ac:dyDescent="0.2">
      <c r="A8146" s="1" t="str">
        <f t="shared" si="129"/>
        <v>SICRO3 M3904</v>
      </c>
      <c r="B8146" s="3" t="s">
        <v>13112</v>
      </c>
      <c r="C8146" s="3" t="s">
        <v>14754</v>
      </c>
      <c r="D8146" s="2" t="s">
        <v>16423</v>
      </c>
      <c r="E8146" s="3" t="s">
        <v>13094</v>
      </c>
      <c r="G8146" s="61">
        <v>55258.851600000002</v>
      </c>
    </row>
    <row r="8147" spans="1:7" x14ac:dyDescent="0.2">
      <c r="A8147" s="1" t="str">
        <f t="shared" si="129"/>
        <v>SICRO3 M3905</v>
      </c>
      <c r="B8147" s="3" t="s">
        <v>13112</v>
      </c>
      <c r="C8147" s="3" t="s">
        <v>14755</v>
      </c>
      <c r="D8147" s="2" t="s">
        <v>16424</v>
      </c>
      <c r="E8147" s="3" t="s">
        <v>13094</v>
      </c>
      <c r="G8147" s="61" t="s">
        <v>16465</v>
      </c>
    </row>
    <row r="8148" spans="1:7" x14ac:dyDescent="0.2">
      <c r="A8148" s="1" t="str">
        <f t="shared" si="129"/>
        <v>SICRO3 M3906</v>
      </c>
      <c r="B8148" s="3" t="s">
        <v>13112</v>
      </c>
      <c r="C8148" s="3" t="s">
        <v>14756</v>
      </c>
      <c r="D8148" s="2" t="s">
        <v>16425</v>
      </c>
      <c r="E8148" s="3" t="s">
        <v>13094</v>
      </c>
      <c r="G8148" s="61" t="s">
        <v>16465</v>
      </c>
    </row>
    <row r="8149" spans="1:7" x14ac:dyDescent="0.2">
      <c r="A8149" s="1" t="str">
        <f t="shared" si="129"/>
        <v>SICRO3 M3907</v>
      </c>
      <c r="B8149" s="3" t="s">
        <v>13112</v>
      </c>
      <c r="C8149" s="3" t="s">
        <v>14757</v>
      </c>
      <c r="D8149" s="2" t="s">
        <v>16426</v>
      </c>
      <c r="E8149" s="3" t="s">
        <v>13094</v>
      </c>
      <c r="G8149" s="61" t="s">
        <v>16465</v>
      </c>
    </row>
    <row r="8150" spans="1:7" x14ac:dyDescent="0.2">
      <c r="A8150" s="1" t="str">
        <f t="shared" si="129"/>
        <v>SICRO3 M3908</v>
      </c>
      <c r="B8150" s="3" t="s">
        <v>13112</v>
      </c>
      <c r="C8150" s="3" t="s">
        <v>14758</v>
      </c>
      <c r="D8150" s="2" t="s">
        <v>16427</v>
      </c>
      <c r="E8150" s="3" t="s">
        <v>13094</v>
      </c>
      <c r="G8150" s="61" t="s">
        <v>16465</v>
      </c>
    </row>
    <row r="8151" spans="1:7" x14ac:dyDescent="0.2">
      <c r="A8151" s="1" t="str">
        <f t="shared" si="129"/>
        <v>SICRO3 M3909</v>
      </c>
      <c r="B8151" s="3" t="s">
        <v>13112</v>
      </c>
      <c r="C8151" s="3" t="s">
        <v>14759</v>
      </c>
      <c r="D8151" s="2" t="s">
        <v>16428</v>
      </c>
      <c r="E8151" s="3" t="s">
        <v>13094</v>
      </c>
      <c r="G8151" s="61">
        <v>64.3887</v>
      </c>
    </row>
    <row r="8152" spans="1:7" x14ac:dyDescent="0.2">
      <c r="A8152" s="1" t="str">
        <f t="shared" si="129"/>
        <v>SICRO3 M3910</v>
      </c>
      <c r="B8152" s="3" t="s">
        <v>13112</v>
      </c>
      <c r="C8152" s="3" t="s">
        <v>14760</v>
      </c>
      <c r="D8152" s="2" t="s">
        <v>16429</v>
      </c>
      <c r="E8152" s="3" t="s">
        <v>13094</v>
      </c>
      <c r="G8152" s="61">
        <v>62.362699999999997</v>
      </c>
    </row>
    <row r="8153" spans="1:7" x14ac:dyDescent="0.2">
      <c r="A8153" s="1" t="str">
        <f t="shared" si="129"/>
        <v>SICRO3 M3911</v>
      </c>
      <c r="B8153" s="3" t="s">
        <v>13112</v>
      </c>
      <c r="C8153" s="3" t="s">
        <v>14761</v>
      </c>
      <c r="D8153" s="2" t="s">
        <v>16430</v>
      </c>
      <c r="E8153" s="3" t="s">
        <v>13094</v>
      </c>
      <c r="G8153" s="61">
        <v>162.72380000000001</v>
      </c>
    </row>
    <row r="8154" spans="1:7" x14ac:dyDescent="0.2">
      <c r="A8154" s="1" t="str">
        <f t="shared" si="129"/>
        <v>SICRO3 M3912</v>
      </c>
      <c r="B8154" s="3" t="s">
        <v>13112</v>
      </c>
      <c r="C8154" s="3" t="s">
        <v>14762</v>
      </c>
      <c r="D8154" s="2" t="s">
        <v>16431</v>
      </c>
      <c r="E8154" s="3" t="s">
        <v>13094</v>
      </c>
      <c r="G8154" s="61">
        <v>271.6952</v>
      </c>
    </row>
    <row r="8155" spans="1:7" x14ac:dyDescent="0.2">
      <c r="A8155" s="1" t="str">
        <f t="shared" si="129"/>
        <v>SICRO3 M3913</v>
      </c>
      <c r="B8155" s="3" t="s">
        <v>13112</v>
      </c>
      <c r="C8155" s="3" t="s">
        <v>14763</v>
      </c>
      <c r="D8155" s="2" t="s">
        <v>16432</v>
      </c>
      <c r="E8155" s="3" t="s">
        <v>13094</v>
      </c>
      <c r="G8155" s="61">
        <v>76.0899</v>
      </c>
    </row>
    <row r="8156" spans="1:7" x14ac:dyDescent="0.2">
      <c r="A8156" s="1" t="str">
        <f t="shared" si="129"/>
        <v>SICRO3 M3914</v>
      </c>
      <c r="B8156" s="3" t="s">
        <v>13112</v>
      </c>
      <c r="C8156" s="3" t="s">
        <v>14764</v>
      </c>
      <c r="D8156" s="2" t="s">
        <v>16433</v>
      </c>
      <c r="E8156" s="3" t="s">
        <v>13094</v>
      </c>
      <c r="G8156" s="61">
        <v>173.04990000000001</v>
      </c>
    </row>
    <row r="8157" spans="1:7" x14ac:dyDescent="0.2">
      <c r="A8157" s="1" t="str">
        <f t="shared" si="129"/>
        <v>SICRO3 M3915</v>
      </c>
      <c r="B8157" s="3" t="s">
        <v>13112</v>
      </c>
      <c r="C8157" s="3" t="s">
        <v>14765</v>
      </c>
      <c r="D8157" s="2" t="s">
        <v>16434</v>
      </c>
      <c r="E8157" s="3" t="s">
        <v>13094</v>
      </c>
      <c r="G8157" s="61">
        <v>5.1215999999999999</v>
      </c>
    </row>
    <row r="8158" spans="1:7" x14ac:dyDescent="0.2">
      <c r="A8158" s="1" t="str">
        <f t="shared" si="129"/>
        <v>SICRO3 M3916</v>
      </c>
      <c r="B8158" s="3" t="s">
        <v>13112</v>
      </c>
      <c r="C8158" s="3" t="s">
        <v>14766</v>
      </c>
      <c r="D8158" s="2" t="s">
        <v>16435</v>
      </c>
      <c r="E8158" s="3" t="s">
        <v>13094</v>
      </c>
      <c r="G8158" s="61">
        <v>1.538</v>
      </c>
    </row>
    <row r="8159" spans="1:7" x14ac:dyDescent="0.2">
      <c r="A8159" s="1" t="str">
        <f t="shared" si="129"/>
        <v>SICRO3 M3917</v>
      </c>
      <c r="B8159" s="3" t="s">
        <v>13112</v>
      </c>
      <c r="C8159" s="3" t="s">
        <v>14767</v>
      </c>
      <c r="D8159" s="2" t="s">
        <v>16436</v>
      </c>
      <c r="E8159" s="3" t="s">
        <v>13094</v>
      </c>
      <c r="G8159" s="61">
        <v>0.74309999999999998</v>
      </c>
    </row>
    <row r="8160" spans="1:7" x14ac:dyDescent="0.2">
      <c r="A8160" s="1" t="str">
        <f t="shared" si="129"/>
        <v>SICRO3 M3918</v>
      </c>
      <c r="B8160" s="3" t="s">
        <v>13112</v>
      </c>
      <c r="C8160" s="3" t="s">
        <v>14768</v>
      </c>
      <c r="D8160" s="2" t="s">
        <v>16437</v>
      </c>
      <c r="E8160" s="3" t="s">
        <v>13094</v>
      </c>
      <c r="G8160" s="61">
        <v>405.42779999999999</v>
      </c>
    </row>
    <row r="8161" spans="1:7" x14ac:dyDescent="0.2">
      <c r="A8161" s="1" t="str">
        <f t="shared" si="129"/>
        <v>SICRO3 M3919</v>
      </c>
      <c r="B8161" s="3" t="s">
        <v>13112</v>
      </c>
      <c r="C8161" s="3" t="s">
        <v>14769</v>
      </c>
      <c r="D8161" s="2" t="s">
        <v>16438</v>
      </c>
      <c r="E8161" s="3" t="s">
        <v>13094</v>
      </c>
      <c r="G8161" s="61">
        <v>1.2269000000000001</v>
      </c>
    </row>
    <row r="8162" spans="1:7" x14ac:dyDescent="0.2">
      <c r="A8162" s="1" t="str">
        <f t="shared" si="129"/>
        <v>SICRO3 M3920</v>
      </c>
      <c r="B8162" s="3" t="s">
        <v>13112</v>
      </c>
      <c r="C8162" s="3" t="s">
        <v>14770</v>
      </c>
      <c r="D8162" s="2" t="s">
        <v>16439</v>
      </c>
      <c r="E8162" s="3" t="s">
        <v>16459</v>
      </c>
      <c r="G8162" s="61">
        <v>45.993299999999998</v>
      </c>
    </row>
    <row r="8163" spans="1:7" x14ac:dyDescent="0.2">
      <c r="A8163" s="1" t="str">
        <f t="shared" si="129"/>
        <v>SICRO3 M3921</v>
      </c>
      <c r="B8163" s="3" t="s">
        <v>13112</v>
      </c>
      <c r="C8163" s="3" t="s">
        <v>14771</v>
      </c>
      <c r="D8163" s="2" t="s">
        <v>16440</v>
      </c>
      <c r="E8163" s="3" t="s">
        <v>16459</v>
      </c>
      <c r="G8163" s="61">
        <v>114.95059999999999</v>
      </c>
    </row>
    <row r="8164" spans="1:7" x14ac:dyDescent="0.2">
      <c r="A8164" s="1" t="str">
        <f t="shared" si="129"/>
        <v>SICRO3 M3922</v>
      </c>
      <c r="B8164" s="3" t="s">
        <v>13112</v>
      </c>
      <c r="C8164" s="3" t="s">
        <v>14772</v>
      </c>
      <c r="D8164" s="2" t="s">
        <v>16441</v>
      </c>
      <c r="E8164" s="3" t="s">
        <v>16459</v>
      </c>
      <c r="G8164" s="61">
        <v>75.439099999999996</v>
      </c>
    </row>
    <row r="8165" spans="1:7" x14ac:dyDescent="0.2">
      <c r="A8165" s="1" t="str">
        <f t="shared" si="129"/>
        <v>SICRO3 M3923</v>
      </c>
      <c r="B8165" s="3" t="s">
        <v>13112</v>
      </c>
      <c r="C8165" s="3" t="s">
        <v>14773</v>
      </c>
      <c r="D8165" s="2" t="s">
        <v>16442</v>
      </c>
      <c r="E8165" s="3" t="s">
        <v>16459</v>
      </c>
      <c r="G8165" s="61">
        <v>145.37639999999999</v>
      </c>
    </row>
    <row r="8166" spans="1:7" x14ac:dyDescent="0.2">
      <c r="A8166" s="1" t="str">
        <f t="shared" si="129"/>
        <v>SICRO3 M3924</v>
      </c>
      <c r="B8166" s="3" t="s">
        <v>13112</v>
      </c>
      <c r="C8166" s="3" t="s">
        <v>14774</v>
      </c>
      <c r="D8166" s="2" t="s">
        <v>16443</v>
      </c>
      <c r="E8166" s="3" t="s">
        <v>16459</v>
      </c>
      <c r="G8166" s="61">
        <v>58.511499999999998</v>
      </c>
    </row>
    <row r="8167" spans="1:7" x14ac:dyDescent="0.2">
      <c r="A8167" s="1" t="str">
        <f t="shared" si="129"/>
        <v>SICRO3 M3925</v>
      </c>
      <c r="B8167" s="3" t="s">
        <v>13112</v>
      </c>
      <c r="C8167" s="3" t="s">
        <v>14775</v>
      </c>
      <c r="D8167" s="2" t="s">
        <v>16444</v>
      </c>
      <c r="E8167" s="3" t="s">
        <v>16459</v>
      </c>
      <c r="G8167" s="61">
        <v>68.536799999999999</v>
      </c>
    </row>
    <row r="8168" spans="1:7" x14ac:dyDescent="0.2">
      <c r="A8168" s="1" t="str">
        <f t="shared" si="129"/>
        <v>SICRO3 M3926</v>
      </c>
      <c r="B8168" s="3" t="s">
        <v>13112</v>
      </c>
      <c r="C8168" s="3" t="s">
        <v>14776</v>
      </c>
      <c r="D8168" s="2" t="s">
        <v>16445</v>
      </c>
      <c r="E8168" s="3" t="s">
        <v>13094</v>
      </c>
      <c r="G8168" s="61">
        <v>3.5754000000000001</v>
      </c>
    </row>
    <row r="8169" spans="1:7" x14ac:dyDescent="0.2">
      <c r="A8169" s="1" t="str">
        <f t="shared" si="129"/>
        <v>SICRO3 M3927</v>
      </c>
      <c r="B8169" s="3" t="s">
        <v>13112</v>
      </c>
      <c r="C8169" s="3" t="s">
        <v>14777</v>
      </c>
      <c r="D8169" s="2" t="s">
        <v>16446</v>
      </c>
      <c r="E8169" s="3" t="s">
        <v>13094</v>
      </c>
      <c r="G8169" s="61">
        <v>3.6515</v>
      </c>
    </row>
    <row r="8170" spans="1:7" x14ac:dyDescent="0.2">
      <c r="A8170" s="1" t="str">
        <f t="shared" si="129"/>
        <v>SICRO3 M3928</v>
      </c>
      <c r="B8170" s="3" t="s">
        <v>13112</v>
      </c>
      <c r="C8170" s="3" t="s">
        <v>14778</v>
      </c>
      <c r="D8170" s="2" t="s">
        <v>16447</v>
      </c>
      <c r="E8170" s="3" t="s">
        <v>13095</v>
      </c>
      <c r="G8170" s="61">
        <v>65.419200000000004</v>
      </c>
    </row>
    <row r="8171" spans="1:7" x14ac:dyDescent="0.2">
      <c r="A8171" s="1" t="str">
        <f t="shared" si="129"/>
        <v>SICRO3 M3929</v>
      </c>
      <c r="B8171" s="3" t="s">
        <v>13112</v>
      </c>
      <c r="C8171" s="3" t="s">
        <v>14779</v>
      </c>
      <c r="D8171" s="2" t="s">
        <v>16448</v>
      </c>
      <c r="E8171" s="3" t="s">
        <v>13095</v>
      </c>
      <c r="G8171" s="61">
        <v>148.57060000000001</v>
      </c>
    </row>
    <row r="8172" spans="1:7" x14ac:dyDescent="0.2">
      <c r="A8172" s="1" t="str">
        <f t="shared" ref="A8172:A8181" si="130">CONCATENATE($B8172," ",$C8172)</f>
        <v>SICRO3 M3931</v>
      </c>
      <c r="B8172" s="3" t="s">
        <v>13112</v>
      </c>
      <c r="C8172" s="3" t="s">
        <v>14780</v>
      </c>
      <c r="D8172" s="2" t="s">
        <v>16449</v>
      </c>
      <c r="E8172" s="3" t="s">
        <v>13096</v>
      </c>
      <c r="G8172" s="61">
        <v>33.177799999999998</v>
      </c>
    </row>
    <row r="8173" spans="1:7" x14ac:dyDescent="0.2">
      <c r="A8173" s="1" t="str">
        <f t="shared" si="130"/>
        <v>SICRO3 M3932</v>
      </c>
      <c r="B8173" s="3" t="s">
        <v>13112</v>
      </c>
      <c r="C8173" s="3" t="s">
        <v>14781</v>
      </c>
      <c r="D8173" s="2" t="s">
        <v>16450</v>
      </c>
      <c r="E8173" s="3" t="s">
        <v>13094</v>
      </c>
      <c r="G8173" s="61">
        <v>1.5828</v>
      </c>
    </row>
    <row r="8174" spans="1:7" x14ac:dyDescent="0.2">
      <c r="A8174" s="1" t="str">
        <f t="shared" si="130"/>
        <v>SICRO3 M3933</v>
      </c>
      <c r="B8174" s="3" t="s">
        <v>13112</v>
      </c>
      <c r="C8174" s="3" t="s">
        <v>14782</v>
      </c>
      <c r="D8174" s="2" t="s">
        <v>16451</v>
      </c>
      <c r="E8174" s="3" t="s">
        <v>13094</v>
      </c>
      <c r="G8174" s="61">
        <v>0.53610000000000002</v>
      </c>
    </row>
    <row r="8175" spans="1:7" x14ac:dyDescent="0.2">
      <c r="A8175" s="1" t="str">
        <f t="shared" si="130"/>
        <v>SICRO3 M3934</v>
      </c>
      <c r="B8175" s="3" t="s">
        <v>13112</v>
      </c>
      <c r="C8175" s="3" t="s">
        <v>14783</v>
      </c>
      <c r="D8175" s="2" t="s">
        <v>16452</v>
      </c>
      <c r="E8175" s="3" t="s">
        <v>13094</v>
      </c>
      <c r="G8175" s="61">
        <v>0.1966</v>
      </c>
    </row>
    <row r="8176" spans="1:7" x14ac:dyDescent="0.2">
      <c r="A8176" s="1" t="str">
        <f t="shared" si="130"/>
        <v>SICRO3 M3935</v>
      </c>
      <c r="B8176" s="3" t="s">
        <v>13112</v>
      </c>
      <c r="C8176" s="3" t="s">
        <v>14784</v>
      </c>
      <c r="D8176" s="2" t="s">
        <v>16453</v>
      </c>
      <c r="E8176" s="3" t="s">
        <v>13094</v>
      </c>
      <c r="G8176" s="61">
        <v>0.20430000000000001</v>
      </c>
    </row>
    <row r="8177" spans="1:8" x14ac:dyDescent="0.2">
      <c r="A8177" s="1" t="str">
        <f t="shared" si="130"/>
        <v>SICRO3 M3936</v>
      </c>
      <c r="B8177" s="3" t="s">
        <v>13112</v>
      </c>
      <c r="C8177" s="3" t="s">
        <v>14785</v>
      </c>
      <c r="D8177" s="2" t="s">
        <v>16454</v>
      </c>
      <c r="E8177" s="3" t="s">
        <v>13094</v>
      </c>
      <c r="G8177" s="61">
        <v>5.2295999999999996</v>
      </c>
    </row>
    <row r="8178" spans="1:8" x14ac:dyDescent="0.2">
      <c r="A8178" s="1" t="str">
        <f t="shared" si="130"/>
        <v>SICRO3 M3939</v>
      </c>
      <c r="B8178" s="3" t="s">
        <v>13112</v>
      </c>
      <c r="C8178" s="3" t="s">
        <v>14786</v>
      </c>
      <c r="D8178" s="2" t="s">
        <v>16455</v>
      </c>
      <c r="E8178" s="3" t="s">
        <v>13095</v>
      </c>
      <c r="G8178" s="61">
        <v>44.28</v>
      </c>
    </row>
    <row r="8179" spans="1:8" x14ac:dyDescent="0.2">
      <c r="A8179" s="1" t="str">
        <f t="shared" si="130"/>
        <v>SICRO3 M3947</v>
      </c>
      <c r="B8179" s="3" t="s">
        <v>13112</v>
      </c>
      <c r="C8179" s="3" t="s">
        <v>14787</v>
      </c>
      <c r="D8179" s="2" t="s">
        <v>16456</v>
      </c>
      <c r="E8179" s="3" t="s">
        <v>13095</v>
      </c>
      <c r="G8179" s="61">
        <v>35.731299999999997</v>
      </c>
    </row>
    <row r="8180" spans="1:8" x14ac:dyDescent="0.2">
      <c r="A8180" s="1" t="str">
        <f t="shared" si="130"/>
        <v>SICRO3 M3949</v>
      </c>
      <c r="B8180" s="3" t="s">
        <v>13112</v>
      </c>
      <c r="C8180" s="3" t="s">
        <v>14788</v>
      </c>
      <c r="D8180" s="2" t="s">
        <v>16457</v>
      </c>
      <c r="E8180" s="3" t="s">
        <v>16459</v>
      </c>
      <c r="G8180" s="61">
        <v>18.171099999999999</v>
      </c>
    </row>
    <row r="8181" spans="1:8" x14ac:dyDescent="0.2">
      <c r="A8181" s="1" t="str">
        <f t="shared" si="130"/>
        <v>SICRO3 M4413</v>
      </c>
      <c r="B8181" s="3" t="s">
        <v>13112</v>
      </c>
      <c r="C8181" s="3" t="s">
        <v>14789</v>
      </c>
      <c r="D8181" s="2" t="s">
        <v>16458</v>
      </c>
      <c r="E8181" s="3" t="s">
        <v>13096</v>
      </c>
      <c r="G8181" s="61">
        <v>19.1388</v>
      </c>
    </row>
    <row r="8182" spans="1:8" x14ac:dyDescent="0.2">
      <c r="A8182" s="1" t="str">
        <f t="shared" ref="A8182:A8213" si="131">CONCATENATE($B8182," ",$C8182)</f>
        <v>SICRO3 P9801</v>
      </c>
      <c r="B8182" s="3" t="s">
        <v>13112</v>
      </c>
      <c r="C8182" s="3" t="s">
        <v>16466</v>
      </c>
      <c r="D8182" s="2" t="s">
        <v>16567</v>
      </c>
      <c r="E8182" s="3" t="s">
        <v>13101</v>
      </c>
      <c r="G8182" s="61">
        <v>26.0045</v>
      </c>
      <c r="H8182" s="70" t="s">
        <v>13113</v>
      </c>
    </row>
    <row r="8183" spans="1:8" x14ac:dyDescent="0.2">
      <c r="A8183" s="1" t="str">
        <f t="shared" si="131"/>
        <v>SICRO3 P9802</v>
      </c>
      <c r="B8183" s="3" t="s">
        <v>13112</v>
      </c>
      <c r="C8183" s="3" t="s">
        <v>16467</v>
      </c>
      <c r="D8183" s="2" t="s">
        <v>16568</v>
      </c>
      <c r="E8183" s="3" t="s">
        <v>13101</v>
      </c>
      <c r="G8183" s="61">
        <v>30.307300000000001</v>
      </c>
    </row>
    <row r="8184" spans="1:8" x14ac:dyDescent="0.2">
      <c r="A8184" s="1" t="str">
        <f t="shared" si="131"/>
        <v>SICRO3 P9803</v>
      </c>
      <c r="B8184" s="3" t="s">
        <v>13112</v>
      </c>
      <c r="C8184" s="3" t="s">
        <v>16468</v>
      </c>
      <c r="D8184" s="2" t="s">
        <v>16569</v>
      </c>
      <c r="E8184" s="3" t="s">
        <v>13111</v>
      </c>
      <c r="G8184" s="61">
        <v>5342.7066999999997</v>
      </c>
    </row>
    <row r="8185" spans="1:8" x14ac:dyDescent="0.2">
      <c r="A8185" s="1" t="str">
        <f t="shared" si="131"/>
        <v>SICRO3 P9804</v>
      </c>
      <c r="B8185" s="3" t="s">
        <v>13112</v>
      </c>
      <c r="C8185" s="3" t="s">
        <v>16469</v>
      </c>
      <c r="D8185" s="2" t="s">
        <v>16570</v>
      </c>
      <c r="E8185" s="3" t="s">
        <v>13111</v>
      </c>
      <c r="G8185" s="61">
        <v>5112.5155999999997</v>
      </c>
    </row>
    <row r="8186" spans="1:8" x14ac:dyDescent="0.2">
      <c r="A8186" s="1" t="str">
        <f t="shared" si="131"/>
        <v>SICRO3 P9805</v>
      </c>
      <c r="B8186" s="3" t="s">
        <v>13112</v>
      </c>
      <c r="C8186" s="3" t="s">
        <v>16470</v>
      </c>
      <c r="D8186" s="2" t="s">
        <v>16571</v>
      </c>
      <c r="E8186" s="3" t="s">
        <v>13101</v>
      </c>
      <c r="G8186" s="61">
        <v>33.844499999999996</v>
      </c>
    </row>
    <row r="8187" spans="1:8" x14ac:dyDescent="0.2">
      <c r="A8187" s="1" t="str">
        <f t="shared" si="131"/>
        <v>SICRO3 P9806</v>
      </c>
      <c r="B8187" s="3" t="s">
        <v>13112</v>
      </c>
      <c r="C8187" s="3" t="s">
        <v>16471</v>
      </c>
      <c r="D8187" s="2" t="s">
        <v>16572</v>
      </c>
      <c r="E8187" s="3" t="s">
        <v>13111</v>
      </c>
      <c r="G8187" s="61">
        <v>4924.3112000000001</v>
      </c>
    </row>
    <row r="8188" spans="1:8" x14ac:dyDescent="0.2">
      <c r="A8188" s="1" t="str">
        <f t="shared" si="131"/>
        <v>SICRO3 P9807</v>
      </c>
      <c r="B8188" s="3" t="s">
        <v>13112</v>
      </c>
      <c r="C8188" s="3" t="s">
        <v>16472</v>
      </c>
      <c r="D8188" s="2" t="s">
        <v>16573</v>
      </c>
      <c r="E8188" s="3" t="s">
        <v>13101</v>
      </c>
      <c r="G8188" s="61">
        <v>34.3902</v>
      </c>
    </row>
    <row r="8189" spans="1:8" x14ac:dyDescent="0.2">
      <c r="A8189" s="1" t="str">
        <f t="shared" si="131"/>
        <v>SICRO3 P9808</v>
      </c>
      <c r="B8189" s="3" t="s">
        <v>13112</v>
      </c>
      <c r="C8189" s="3" t="s">
        <v>16473</v>
      </c>
      <c r="D8189" s="2" t="s">
        <v>16574</v>
      </c>
      <c r="E8189" s="3" t="s">
        <v>13101</v>
      </c>
      <c r="G8189" s="61">
        <v>28.2255</v>
      </c>
    </row>
    <row r="8190" spans="1:8" x14ac:dyDescent="0.2">
      <c r="A8190" s="1" t="str">
        <f t="shared" si="131"/>
        <v>SICRO3 P9809</v>
      </c>
      <c r="B8190" s="3" t="s">
        <v>13112</v>
      </c>
      <c r="C8190" s="3" t="s">
        <v>16474</v>
      </c>
      <c r="D8190" s="2" t="s">
        <v>16575</v>
      </c>
      <c r="E8190" s="3" t="s">
        <v>13111</v>
      </c>
      <c r="G8190" s="61">
        <v>8174.3171000000002</v>
      </c>
    </row>
    <row r="8191" spans="1:8" x14ac:dyDescent="0.2">
      <c r="A8191" s="1" t="str">
        <f t="shared" si="131"/>
        <v>SICRO3 P9810</v>
      </c>
      <c r="B8191" s="3" t="s">
        <v>13112</v>
      </c>
      <c r="C8191" s="3" t="s">
        <v>16475</v>
      </c>
      <c r="D8191" s="2" t="s">
        <v>16576</v>
      </c>
      <c r="E8191" s="3" t="s">
        <v>13101</v>
      </c>
      <c r="G8191" s="61">
        <v>34.220399999999998</v>
      </c>
    </row>
    <row r="8192" spans="1:8" x14ac:dyDescent="0.2">
      <c r="A8192" s="1" t="str">
        <f t="shared" si="131"/>
        <v>SICRO3 P9811</v>
      </c>
      <c r="B8192" s="3" t="s">
        <v>13112</v>
      </c>
      <c r="C8192" s="3" t="s">
        <v>16476</v>
      </c>
      <c r="D8192" s="2" t="s">
        <v>16577</v>
      </c>
      <c r="E8192" s="3" t="s">
        <v>13111</v>
      </c>
      <c r="G8192" s="61">
        <v>8697.3354999999992</v>
      </c>
    </row>
    <row r="8193" spans="1:7" x14ac:dyDescent="0.2">
      <c r="A8193" s="1" t="str">
        <f t="shared" si="131"/>
        <v>SICRO3 P9812</v>
      </c>
      <c r="B8193" s="3" t="s">
        <v>13112</v>
      </c>
      <c r="C8193" s="3" t="s">
        <v>16477</v>
      </c>
      <c r="D8193" s="2" t="s">
        <v>16578</v>
      </c>
      <c r="E8193" s="3" t="s">
        <v>13111</v>
      </c>
      <c r="G8193" s="61">
        <v>25943.4781</v>
      </c>
    </row>
    <row r="8194" spans="1:7" x14ac:dyDescent="0.2">
      <c r="A8194" s="1" t="str">
        <f t="shared" si="131"/>
        <v>SICRO3 P9814</v>
      </c>
      <c r="B8194" s="3" t="s">
        <v>13112</v>
      </c>
      <c r="C8194" s="3" t="s">
        <v>16478</v>
      </c>
      <c r="D8194" s="2" t="s">
        <v>16579</v>
      </c>
      <c r="E8194" s="3" t="s">
        <v>13111</v>
      </c>
      <c r="G8194" s="61">
        <v>4222.9111999999996</v>
      </c>
    </row>
    <row r="8195" spans="1:7" x14ac:dyDescent="0.2">
      <c r="A8195" s="1" t="str">
        <f t="shared" si="131"/>
        <v>SICRO3 P9815</v>
      </c>
      <c r="B8195" s="3" t="s">
        <v>13112</v>
      </c>
      <c r="C8195" s="3" t="s">
        <v>16479</v>
      </c>
      <c r="D8195" s="2" t="s">
        <v>16580</v>
      </c>
      <c r="E8195" s="3" t="s">
        <v>13101</v>
      </c>
      <c r="G8195" s="61">
        <v>29.556699999999999</v>
      </c>
    </row>
    <row r="8196" spans="1:7" x14ac:dyDescent="0.2">
      <c r="A8196" s="1" t="str">
        <f t="shared" si="131"/>
        <v>SICRO3 P9819</v>
      </c>
      <c r="B8196" s="3" t="s">
        <v>13112</v>
      </c>
      <c r="C8196" s="3" t="s">
        <v>16480</v>
      </c>
      <c r="D8196" s="2" t="s">
        <v>16581</v>
      </c>
      <c r="E8196" s="3" t="s">
        <v>13111</v>
      </c>
      <c r="G8196" s="61">
        <v>25943.4781</v>
      </c>
    </row>
    <row r="8197" spans="1:7" x14ac:dyDescent="0.2">
      <c r="A8197" s="1" t="str">
        <f t="shared" si="131"/>
        <v>SICRO3 P9821</v>
      </c>
      <c r="B8197" s="3" t="s">
        <v>13112</v>
      </c>
      <c r="C8197" s="3" t="s">
        <v>16481</v>
      </c>
      <c r="D8197" s="2" t="s">
        <v>16582</v>
      </c>
      <c r="E8197" s="3" t="s">
        <v>13101</v>
      </c>
      <c r="G8197" s="61">
        <v>27.972300000000001</v>
      </c>
    </row>
    <row r="8198" spans="1:7" x14ac:dyDescent="0.2">
      <c r="A8198" s="1" t="str">
        <f t="shared" si="131"/>
        <v>SICRO3 P9822</v>
      </c>
      <c r="B8198" s="3" t="s">
        <v>13112</v>
      </c>
      <c r="C8198" s="3" t="s">
        <v>16482</v>
      </c>
      <c r="D8198" s="2" t="s">
        <v>16583</v>
      </c>
      <c r="E8198" s="3" t="s">
        <v>13101</v>
      </c>
      <c r="G8198" s="61">
        <v>33.8384</v>
      </c>
    </row>
    <row r="8199" spans="1:7" x14ac:dyDescent="0.2">
      <c r="A8199" s="1" t="str">
        <f t="shared" si="131"/>
        <v>SICRO3 P9823</v>
      </c>
      <c r="B8199" s="3" t="s">
        <v>13112</v>
      </c>
      <c r="C8199" s="3" t="s">
        <v>16483</v>
      </c>
      <c r="D8199" s="2" t="s">
        <v>16584</v>
      </c>
      <c r="E8199" s="3" t="s">
        <v>13101</v>
      </c>
      <c r="G8199" s="61">
        <v>33.774700000000003</v>
      </c>
    </row>
    <row r="8200" spans="1:7" x14ac:dyDescent="0.2">
      <c r="A8200" s="1" t="str">
        <f t="shared" si="131"/>
        <v>SICRO3 P9824</v>
      </c>
      <c r="B8200" s="3" t="s">
        <v>13112</v>
      </c>
      <c r="C8200" s="3" t="s">
        <v>16484</v>
      </c>
      <c r="D8200" s="2" t="s">
        <v>16585</v>
      </c>
      <c r="E8200" s="3" t="s">
        <v>13101</v>
      </c>
      <c r="G8200" s="61">
        <v>22.942499999999999</v>
      </c>
    </row>
    <row r="8201" spans="1:7" x14ac:dyDescent="0.2">
      <c r="A8201" s="1" t="str">
        <f t="shared" si="131"/>
        <v>SICRO3 P9825</v>
      </c>
      <c r="B8201" s="3" t="s">
        <v>13112</v>
      </c>
      <c r="C8201" s="3" t="s">
        <v>16485</v>
      </c>
      <c r="D8201" s="2" t="s">
        <v>16586</v>
      </c>
      <c r="E8201" s="3" t="s">
        <v>13101</v>
      </c>
      <c r="G8201" s="61">
        <v>40.502800000000001</v>
      </c>
    </row>
    <row r="8202" spans="1:7" x14ac:dyDescent="0.2">
      <c r="A8202" s="1" t="str">
        <f t="shared" si="131"/>
        <v>SICRO3 P9826</v>
      </c>
      <c r="B8202" s="3" t="s">
        <v>13112</v>
      </c>
      <c r="C8202" s="3" t="s">
        <v>16486</v>
      </c>
      <c r="D8202" s="2" t="s">
        <v>16587</v>
      </c>
      <c r="E8202" s="3" t="s">
        <v>13111</v>
      </c>
      <c r="G8202" s="61">
        <v>26339.346600000001</v>
      </c>
    </row>
    <row r="8203" spans="1:7" x14ac:dyDescent="0.2">
      <c r="A8203" s="1" t="str">
        <f t="shared" si="131"/>
        <v>SICRO3 P9827</v>
      </c>
      <c r="B8203" s="3" t="s">
        <v>13112</v>
      </c>
      <c r="C8203" s="3" t="s">
        <v>16487</v>
      </c>
      <c r="D8203" s="2" t="s">
        <v>16588</v>
      </c>
      <c r="E8203" s="3" t="s">
        <v>13111</v>
      </c>
      <c r="G8203" s="61">
        <v>5327.6297000000004</v>
      </c>
    </row>
    <row r="8204" spans="1:7" x14ac:dyDescent="0.2">
      <c r="A8204" s="1" t="str">
        <f t="shared" si="131"/>
        <v>SICRO3 P9830</v>
      </c>
      <c r="B8204" s="3" t="s">
        <v>13112</v>
      </c>
      <c r="C8204" s="3" t="s">
        <v>16488</v>
      </c>
      <c r="D8204" s="2" t="s">
        <v>16589</v>
      </c>
      <c r="E8204" s="3" t="s">
        <v>13101</v>
      </c>
      <c r="G8204" s="61">
        <v>32.533700000000003</v>
      </c>
    </row>
    <row r="8205" spans="1:7" x14ac:dyDescent="0.2">
      <c r="A8205" s="1" t="str">
        <f t="shared" si="131"/>
        <v>SICRO3 P9833</v>
      </c>
      <c r="B8205" s="3" t="s">
        <v>13112</v>
      </c>
      <c r="C8205" s="3" t="s">
        <v>16489</v>
      </c>
      <c r="D8205" s="2" t="s">
        <v>16590</v>
      </c>
      <c r="E8205" s="3" t="s">
        <v>13111</v>
      </c>
      <c r="G8205" s="61">
        <v>4788.3588</v>
      </c>
    </row>
    <row r="8206" spans="1:7" x14ac:dyDescent="0.2">
      <c r="A8206" s="1" t="str">
        <f t="shared" si="131"/>
        <v>SICRO3 P9837</v>
      </c>
      <c r="B8206" s="3" t="s">
        <v>13112</v>
      </c>
      <c r="C8206" s="3" t="s">
        <v>16490</v>
      </c>
      <c r="D8206" s="2" t="s">
        <v>16591</v>
      </c>
      <c r="E8206" s="3" t="s">
        <v>13111</v>
      </c>
      <c r="G8206" s="61">
        <v>12409.2716</v>
      </c>
    </row>
    <row r="8207" spans="1:7" x14ac:dyDescent="0.2">
      <c r="A8207" s="1" t="str">
        <f t="shared" si="131"/>
        <v>SICRO3 P9840</v>
      </c>
      <c r="B8207" s="3" t="s">
        <v>13112</v>
      </c>
      <c r="C8207" s="3" t="s">
        <v>16491</v>
      </c>
      <c r="D8207" s="2" t="s">
        <v>16592</v>
      </c>
      <c r="E8207" s="3" t="s">
        <v>13111</v>
      </c>
      <c r="G8207" s="61">
        <v>12489.838</v>
      </c>
    </row>
    <row r="8208" spans="1:7" x14ac:dyDescent="0.2">
      <c r="A8208" s="1" t="str">
        <f t="shared" si="131"/>
        <v>SICRO3 P9842</v>
      </c>
      <c r="B8208" s="3" t="s">
        <v>13112</v>
      </c>
      <c r="C8208" s="3" t="s">
        <v>16492</v>
      </c>
      <c r="D8208" s="2" t="s">
        <v>16593</v>
      </c>
      <c r="E8208" s="3" t="s">
        <v>13111</v>
      </c>
      <c r="G8208" s="61">
        <v>4100.4745999999996</v>
      </c>
    </row>
    <row r="8209" spans="1:7" x14ac:dyDescent="0.2">
      <c r="A8209" s="1" t="str">
        <f t="shared" si="131"/>
        <v>SICRO3 P9843</v>
      </c>
      <c r="B8209" s="3" t="s">
        <v>13112</v>
      </c>
      <c r="C8209" s="3" t="s">
        <v>16493</v>
      </c>
      <c r="D8209" s="2" t="s">
        <v>16594</v>
      </c>
      <c r="E8209" s="3" t="s">
        <v>13101</v>
      </c>
      <c r="G8209" s="61">
        <v>25.555199999999999</v>
      </c>
    </row>
    <row r="8210" spans="1:7" x14ac:dyDescent="0.2">
      <c r="A8210" s="1" t="str">
        <f t="shared" si="131"/>
        <v>SICRO3 P9845</v>
      </c>
      <c r="B8210" s="3" t="s">
        <v>13112</v>
      </c>
      <c r="C8210" s="3" t="s">
        <v>16494</v>
      </c>
      <c r="D8210" s="2" t="s">
        <v>16595</v>
      </c>
      <c r="E8210" s="3" t="s">
        <v>13101</v>
      </c>
      <c r="G8210" s="61">
        <v>32.941499999999998</v>
      </c>
    </row>
    <row r="8211" spans="1:7" x14ac:dyDescent="0.2">
      <c r="A8211" s="1" t="str">
        <f t="shared" si="131"/>
        <v>SICRO3 P9846</v>
      </c>
      <c r="B8211" s="3" t="s">
        <v>13112</v>
      </c>
      <c r="C8211" s="3" t="s">
        <v>16495</v>
      </c>
      <c r="D8211" s="2" t="s">
        <v>16596</v>
      </c>
      <c r="E8211" s="3" t="s">
        <v>13101</v>
      </c>
      <c r="G8211" s="61">
        <v>44.186599999999999</v>
      </c>
    </row>
    <row r="8212" spans="1:7" x14ac:dyDescent="0.2">
      <c r="A8212" s="1" t="str">
        <f t="shared" si="131"/>
        <v>SICRO3 P9847</v>
      </c>
      <c r="B8212" s="3" t="s">
        <v>13112</v>
      </c>
      <c r="C8212" s="3" t="s">
        <v>16496</v>
      </c>
      <c r="D8212" s="2" t="s">
        <v>16597</v>
      </c>
      <c r="E8212" s="3" t="s">
        <v>13101</v>
      </c>
      <c r="G8212" s="61">
        <v>25.983899999999998</v>
      </c>
    </row>
    <row r="8213" spans="1:7" x14ac:dyDescent="0.2">
      <c r="A8213" s="1" t="str">
        <f t="shared" si="131"/>
        <v>SICRO3 P9848</v>
      </c>
      <c r="B8213" s="3" t="s">
        <v>13112</v>
      </c>
      <c r="C8213" s="3" t="s">
        <v>16497</v>
      </c>
      <c r="D8213" s="2" t="s">
        <v>16598</v>
      </c>
      <c r="E8213" s="3" t="s">
        <v>13111</v>
      </c>
      <c r="G8213" s="61">
        <v>7821.6815999999999</v>
      </c>
    </row>
    <row r="8214" spans="1:7" x14ac:dyDescent="0.2">
      <c r="A8214" s="1" t="str">
        <f t="shared" ref="A8214:A8245" si="132">CONCATENATE($B8214," ",$C8214)</f>
        <v>SICRO3 P9849</v>
      </c>
      <c r="B8214" s="3" t="s">
        <v>13112</v>
      </c>
      <c r="C8214" s="3" t="s">
        <v>16498</v>
      </c>
      <c r="D8214" s="2" t="s">
        <v>16599</v>
      </c>
      <c r="E8214" s="3" t="s">
        <v>13111</v>
      </c>
      <c r="G8214" s="61">
        <v>5793.8090000000002</v>
      </c>
    </row>
    <row r="8215" spans="1:7" x14ac:dyDescent="0.2">
      <c r="A8215" s="1" t="str">
        <f t="shared" si="132"/>
        <v>SICRO3 P9850</v>
      </c>
      <c r="B8215" s="3" t="s">
        <v>13112</v>
      </c>
      <c r="C8215" s="3" t="s">
        <v>16499</v>
      </c>
      <c r="D8215" s="2" t="s">
        <v>16600</v>
      </c>
      <c r="E8215" s="3" t="s">
        <v>13111</v>
      </c>
      <c r="G8215" s="61">
        <v>4646.4445999999998</v>
      </c>
    </row>
    <row r="8216" spans="1:7" x14ac:dyDescent="0.2">
      <c r="A8216" s="1" t="str">
        <f t="shared" si="132"/>
        <v>SICRO3 P9851</v>
      </c>
      <c r="B8216" s="3" t="s">
        <v>13112</v>
      </c>
      <c r="C8216" s="3" t="s">
        <v>16500</v>
      </c>
      <c r="D8216" s="2" t="s">
        <v>16601</v>
      </c>
      <c r="E8216" s="3" t="s">
        <v>13111</v>
      </c>
      <c r="G8216" s="61">
        <v>18751.598600000001</v>
      </c>
    </row>
    <row r="8217" spans="1:7" x14ac:dyDescent="0.2">
      <c r="A8217" s="1" t="str">
        <f t="shared" si="132"/>
        <v>SICRO3 P9852</v>
      </c>
      <c r="B8217" s="3" t="s">
        <v>13112</v>
      </c>
      <c r="C8217" s="3" t="s">
        <v>16501</v>
      </c>
      <c r="D8217" s="2" t="s">
        <v>16602</v>
      </c>
      <c r="E8217" s="3" t="s">
        <v>13101</v>
      </c>
      <c r="G8217" s="61">
        <v>41.741999999999997</v>
      </c>
    </row>
    <row r="8218" spans="1:7" x14ac:dyDescent="0.2">
      <c r="A8218" s="1" t="str">
        <f t="shared" si="132"/>
        <v>SICRO3 P9853</v>
      </c>
      <c r="B8218" s="3" t="s">
        <v>13112</v>
      </c>
      <c r="C8218" s="3" t="s">
        <v>16502</v>
      </c>
      <c r="D8218" s="2" t="s">
        <v>16603</v>
      </c>
      <c r="E8218" s="3" t="s">
        <v>13101</v>
      </c>
      <c r="G8218" s="61">
        <v>25.8672</v>
      </c>
    </row>
    <row r="8219" spans="1:7" x14ac:dyDescent="0.2">
      <c r="A8219" s="1" t="str">
        <f t="shared" si="132"/>
        <v>SICRO3 P9854</v>
      </c>
      <c r="B8219" s="3" t="s">
        <v>13112</v>
      </c>
      <c r="C8219" s="3" t="s">
        <v>16503</v>
      </c>
      <c r="D8219" s="2" t="s">
        <v>16604</v>
      </c>
      <c r="E8219" s="3" t="s">
        <v>13111</v>
      </c>
      <c r="G8219" s="61">
        <v>5275.1746999999996</v>
      </c>
    </row>
    <row r="8220" spans="1:7" x14ac:dyDescent="0.2">
      <c r="A8220" s="1" t="str">
        <f t="shared" si="132"/>
        <v>SICRO3 P9855</v>
      </c>
      <c r="B8220" s="3" t="s">
        <v>13112</v>
      </c>
      <c r="C8220" s="3" t="s">
        <v>16504</v>
      </c>
      <c r="D8220" s="2" t="s">
        <v>16605</v>
      </c>
      <c r="E8220" s="3" t="s">
        <v>13111</v>
      </c>
      <c r="G8220" s="61">
        <v>5392.5519000000004</v>
      </c>
    </row>
    <row r="8221" spans="1:7" x14ac:dyDescent="0.2">
      <c r="A8221" s="1" t="str">
        <f t="shared" si="132"/>
        <v>SICRO3 P9856</v>
      </c>
      <c r="B8221" s="3" t="s">
        <v>13112</v>
      </c>
      <c r="C8221" s="3" t="s">
        <v>16505</v>
      </c>
      <c r="D8221" s="2" t="s">
        <v>16606</v>
      </c>
      <c r="E8221" s="3" t="s">
        <v>13101</v>
      </c>
      <c r="G8221" s="61">
        <v>29.1508</v>
      </c>
    </row>
    <row r="8222" spans="1:7" x14ac:dyDescent="0.2">
      <c r="A8222" s="1" t="str">
        <f t="shared" si="132"/>
        <v>SICRO3 P9857</v>
      </c>
      <c r="B8222" s="3" t="s">
        <v>13112</v>
      </c>
      <c r="C8222" s="3" t="s">
        <v>16506</v>
      </c>
      <c r="D8222" s="2" t="s">
        <v>16607</v>
      </c>
      <c r="E8222" s="3" t="s">
        <v>13111</v>
      </c>
      <c r="G8222" s="61">
        <v>5362.8194000000003</v>
      </c>
    </row>
    <row r="8223" spans="1:7" x14ac:dyDescent="0.2">
      <c r="A8223" s="1" t="str">
        <f t="shared" si="132"/>
        <v>SICRO3 P9858</v>
      </c>
      <c r="B8223" s="3" t="s">
        <v>13112</v>
      </c>
      <c r="C8223" s="3" t="s">
        <v>16507</v>
      </c>
      <c r="D8223" s="2" t="s">
        <v>16608</v>
      </c>
      <c r="E8223" s="3" t="s">
        <v>13111</v>
      </c>
      <c r="G8223" s="61">
        <v>6617.4210000000003</v>
      </c>
    </row>
    <row r="8224" spans="1:7" x14ac:dyDescent="0.2">
      <c r="A8224" s="1" t="str">
        <f t="shared" si="132"/>
        <v>SICRO3 P9859</v>
      </c>
      <c r="B8224" s="3" t="s">
        <v>13112</v>
      </c>
      <c r="C8224" s="3" t="s">
        <v>16508</v>
      </c>
      <c r="D8224" s="2" t="s">
        <v>16609</v>
      </c>
      <c r="E8224" s="3" t="s">
        <v>13101</v>
      </c>
      <c r="G8224" s="61">
        <v>22.894100000000002</v>
      </c>
    </row>
    <row r="8225" spans="1:7" x14ac:dyDescent="0.2">
      <c r="A8225" s="1" t="str">
        <f t="shared" si="132"/>
        <v>SICRO3 P9861</v>
      </c>
      <c r="B8225" s="3" t="s">
        <v>13112</v>
      </c>
      <c r="C8225" s="3" t="s">
        <v>16509</v>
      </c>
      <c r="D8225" s="2" t="s">
        <v>16610</v>
      </c>
      <c r="E8225" s="3" t="s">
        <v>13101</v>
      </c>
      <c r="G8225" s="61">
        <v>25.913399999999999</v>
      </c>
    </row>
    <row r="8226" spans="1:7" x14ac:dyDescent="0.2">
      <c r="A8226" s="1" t="str">
        <f t="shared" si="132"/>
        <v>SICRO3 P9864</v>
      </c>
      <c r="B8226" s="3" t="s">
        <v>13112</v>
      </c>
      <c r="C8226" s="3" t="s">
        <v>16510</v>
      </c>
      <c r="D8226" s="2" t="s">
        <v>16611</v>
      </c>
      <c r="E8226" s="3" t="s">
        <v>13111</v>
      </c>
      <c r="G8226" s="61">
        <v>24596.58</v>
      </c>
    </row>
    <row r="8227" spans="1:7" x14ac:dyDescent="0.2">
      <c r="A8227" s="1" t="str">
        <f t="shared" si="132"/>
        <v>SICRO3 P9866</v>
      </c>
      <c r="B8227" s="3" t="s">
        <v>13112</v>
      </c>
      <c r="C8227" s="3" t="s">
        <v>16511</v>
      </c>
      <c r="D8227" s="2" t="s">
        <v>16612</v>
      </c>
      <c r="E8227" s="3" t="s">
        <v>13101</v>
      </c>
      <c r="G8227" s="61">
        <v>29.732199999999999</v>
      </c>
    </row>
    <row r="8228" spans="1:7" x14ac:dyDescent="0.2">
      <c r="A8228" s="1" t="str">
        <f t="shared" si="132"/>
        <v>SICRO3 P9867</v>
      </c>
      <c r="B8228" s="3" t="s">
        <v>13112</v>
      </c>
      <c r="C8228" s="3" t="s">
        <v>16512</v>
      </c>
      <c r="D8228" s="2" t="s">
        <v>16613</v>
      </c>
      <c r="E8228" s="3" t="s">
        <v>13111</v>
      </c>
      <c r="G8228" s="61">
        <v>7744.9989999999998</v>
      </c>
    </row>
    <row r="8229" spans="1:7" x14ac:dyDescent="0.2">
      <c r="A8229" s="1" t="str">
        <f t="shared" si="132"/>
        <v>SICRO3 P9869</v>
      </c>
      <c r="B8229" s="3" t="s">
        <v>13112</v>
      </c>
      <c r="C8229" s="3" t="s">
        <v>16513</v>
      </c>
      <c r="D8229" s="2" t="s">
        <v>16614</v>
      </c>
      <c r="E8229" s="3" t="s">
        <v>13111</v>
      </c>
      <c r="G8229" s="61">
        <v>8697.3354999999992</v>
      </c>
    </row>
    <row r="8230" spans="1:7" x14ac:dyDescent="0.2">
      <c r="A8230" s="1" t="str">
        <f t="shared" si="132"/>
        <v>SICRO3 P9870</v>
      </c>
      <c r="B8230" s="3" t="s">
        <v>13112</v>
      </c>
      <c r="C8230" s="3" t="s">
        <v>16514</v>
      </c>
      <c r="D8230" s="2" t="s">
        <v>16615</v>
      </c>
      <c r="E8230" s="3" t="s">
        <v>13101</v>
      </c>
      <c r="G8230" s="61">
        <v>30.258700000000001</v>
      </c>
    </row>
    <row r="8231" spans="1:7" x14ac:dyDescent="0.2">
      <c r="A8231" s="1" t="str">
        <f t="shared" si="132"/>
        <v>SICRO3 P9871</v>
      </c>
      <c r="B8231" s="3" t="s">
        <v>13112</v>
      </c>
      <c r="C8231" s="3" t="s">
        <v>16515</v>
      </c>
      <c r="D8231" s="2" t="s">
        <v>16616</v>
      </c>
      <c r="E8231" s="3" t="s">
        <v>13101</v>
      </c>
      <c r="G8231" s="61">
        <v>36.439599999999999</v>
      </c>
    </row>
    <row r="8232" spans="1:7" x14ac:dyDescent="0.2">
      <c r="A8232" s="1" t="str">
        <f t="shared" si="132"/>
        <v>SICRO3 P9875</v>
      </c>
      <c r="B8232" s="3" t="s">
        <v>13112</v>
      </c>
      <c r="C8232" s="3" t="s">
        <v>16516</v>
      </c>
      <c r="D8232" s="2" t="s">
        <v>16617</v>
      </c>
      <c r="E8232" s="3" t="s">
        <v>13111</v>
      </c>
      <c r="G8232" s="61">
        <v>6119.1477000000004</v>
      </c>
    </row>
    <row r="8233" spans="1:7" x14ac:dyDescent="0.2">
      <c r="A8233" s="1" t="str">
        <f t="shared" si="132"/>
        <v>SICRO3 P9876</v>
      </c>
      <c r="B8233" s="3" t="s">
        <v>13112</v>
      </c>
      <c r="C8233" s="3" t="s">
        <v>16517</v>
      </c>
      <c r="D8233" s="2" t="s">
        <v>16618</v>
      </c>
      <c r="E8233" s="3" t="s">
        <v>13111</v>
      </c>
      <c r="G8233" s="61">
        <v>7332.5272999999997</v>
      </c>
    </row>
    <row r="8234" spans="1:7" x14ac:dyDescent="0.2">
      <c r="A8234" s="1" t="str">
        <f t="shared" si="132"/>
        <v>SICRO3 P9878</v>
      </c>
      <c r="B8234" s="3" t="s">
        <v>13112</v>
      </c>
      <c r="C8234" s="3" t="s">
        <v>16518</v>
      </c>
      <c r="D8234" s="2" t="s">
        <v>16619</v>
      </c>
      <c r="E8234" s="3" t="s">
        <v>13111</v>
      </c>
      <c r="G8234" s="61">
        <v>6857.4555</v>
      </c>
    </row>
    <row r="8235" spans="1:7" x14ac:dyDescent="0.2">
      <c r="A8235" s="1" t="str">
        <f t="shared" si="132"/>
        <v>SICRO3 P9880</v>
      </c>
      <c r="B8235" s="3" t="s">
        <v>13112</v>
      </c>
      <c r="C8235" s="3" t="s">
        <v>16519</v>
      </c>
      <c r="D8235" s="2" t="s">
        <v>16620</v>
      </c>
      <c r="E8235" s="3" t="s">
        <v>13111</v>
      </c>
      <c r="G8235" s="61">
        <v>7681.1977999999999</v>
      </c>
    </row>
    <row r="8236" spans="1:7" x14ac:dyDescent="0.2">
      <c r="A8236" s="1" t="str">
        <f t="shared" si="132"/>
        <v>SICRO3 P9882</v>
      </c>
      <c r="B8236" s="3" t="s">
        <v>13112</v>
      </c>
      <c r="C8236" s="3" t="s">
        <v>16520</v>
      </c>
      <c r="D8236" s="2" t="s">
        <v>16621</v>
      </c>
      <c r="E8236" s="3" t="s">
        <v>13101</v>
      </c>
      <c r="G8236" s="61">
        <v>41.872399999999999</v>
      </c>
    </row>
    <row r="8237" spans="1:7" x14ac:dyDescent="0.2">
      <c r="A8237" s="1" t="str">
        <f t="shared" si="132"/>
        <v>SICRO3 P9883</v>
      </c>
      <c r="B8237" s="3" t="s">
        <v>13112</v>
      </c>
      <c r="C8237" s="3" t="s">
        <v>16521</v>
      </c>
      <c r="D8237" s="2" t="s">
        <v>16622</v>
      </c>
      <c r="E8237" s="3" t="s">
        <v>13111</v>
      </c>
      <c r="G8237" s="61">
        <v>8174.4866000000002</v>
      </c>
    </row>
    <row r="8238" spans="1:7" x14ac:dyDescent="0.2">
      <c r="A8238" s="1" t="str">
        <f t="shared" si="132"/>
        <v>SICRO3 P9884</v>
      </c>
      <c r="B8238" s="3" t="s">
        <v>13112</v>
      </c>
      <c r="C8238" s="3" t="s">
        <v>16522</v>
      </c>
      <c r="D8238" s="2" t="s">
        <v>16623</v>
      </c>
      <c r="E8238" s="3" t="s">
        <v>13111</v>
      </c>
      <c r="G8238" s="61">
        <v>8697.3354999999992</v>
      </c>
    </row>
    <row r="8239" spans="1:7" x14ac:dyDescent="0.2">
      <c r="A8239" s="1" t="str">
        <f t="shared" si="132"/>
        <v>SICRO3 P9885</v>
      </c>
      <c r="B8239" s="3" t="s">
        <v>13112</v>
      </c>
      <c r="C8239" s="3" t="s">
        <v>16523</v>
      </c>
      <c r="D8239" s="2" t="s">
        <v>16624</v>
      </c>
      <c r="E8239" s="3" t="s">
        <v>13101</v>
      </c>
      <c r="G8239" s="61">
        <v>26.372399999999999</v>
      </c>
    </row>
    <row r="8240" spans="1:7" x14ac:dyDescent="0.2">
      <c r="A8240" s="1" t="str">
        <f t="shared" si="132"/>
        <v>SICRO3 P9889</v>
      </c>
      <c r="B8240" s="3" t="s">
        <v>13112</v>
      </c>
      <c r="C8240" s="3" t="s">
        <v>16524</v>
      </c>
      <c r="D8240" s="2" t="s">
        <v>16625</v>
      </c>
      <c r="E8240" s="3" t="s">
        <v>13111</v>
      </c>
      <c r="G8240" s="61">
        <v>8259.8806999999997</v>
      </c>
    </row>
    <row r="8241" spans="1:7" x14ac:dyDescent="0.2">
      <c r="A8241" s="1" t="str">
        <f t="shared" si="132"/>
        <v>SICRO3 P9892</v>
      </c>
      <c r="B8241" s="3" t="s">
        <v>13112</v>
      </c>
      <c r="C8241" s="3" t="s">
        <v>16525</v>
      </c>
      <c r="D8241" s="2" t="s">
        <v>16626</v>
      </c>
      <c r="E8241" s="3" t="s">
        <v>13101</v>
      </c>
      <c r="G8241" s="61">
        <v>36.6783</v>
      </c>
    </row>
    <row r="8242" spans="1:7" x14ac:dyDescent="0.2">
      <c r="A8242" s="1" t="str">
        <f t="shared" si="132"/>
        <v>SICRO3 P9893</v>
      </c>
      <c r="B8242" s="3" t="s">
        <v>13112</v>
      </c>
      <c r="C8242" s="3" t="s">
        <v>16526</v>
      </c>
      <c r="D8242" s="2" t="s">
        <v>16627</v>
      </c>
      <c r="E8242" s="3" t="s">
        <v>13111</v>
      </c>
      <c r="G8242" s="61">
        <v>8697.3354999999992</v>
      </c>
    </row>
    <row r="8243" spans="1:7" x14ac:dyDescent="0.2">
      <c r="A8243" s="1" t="str">
        <f t="shared" si="132"/>
        <v>SICRO3 P9896</v>
      </c>
      <c r="B8243" s="3" t="s">
        <v>13112</v>
      </c>
      <c r="C8243" s="3" t="s">
        <v>16527</v>
      </c>
      <c r="D8243" s="2" t="s">
        <v>16628</v>
      </c>
      <c r="E8243" s="3" t="s">
        <v>13111</v>
      </c>
      <c r="G8243" s="61">
        <v>4434.4705999999996</v>
      </c>
    </row>
    <row r="8244" spans="1:7" x14ac:dyDescent="0.2">
      <c r="A8244" s="1" t="str">
        <f t="shared" si="132"/>
        <v>SICRO3 P9897</v>
      </c>
      <c r="B8244" s="3" t="s">
        <v>13112</v>
      </c>
      <c r="C8244" s="3" t="s">
        <v>16528</v>
      </c>
      <c r="D8244" s="2" t="s">
        <v>16629</v>
      </c>
      <c r="E8244" s="3" t="s">
        <v>13111</v>
      </c>
      <c r="G8244" s="61">
        <v>8020.9013999999997</v>
      </c>
    </row>
    <row r="8245" spans="1:7" x14ac:dyDescent="0.2">
      <c r="A8245" s="1" t="str">
        <f t="shared" si="132"/>
        <v>SICRO3 P9900</v>
      </c>
      <c r="B8245" s="3" t="s">
        <v>13112</v>
      </c>
      <c r="C8245" s="3" t="s">
        <v>16529</v>
      </c>
      <c r="D8245" s="2" t="s">
        <v>16630</v>
      </c>
      <c r="E8245" s="3" t="s">
        <v>13111</v>
      </c>
      <c r="G8245" s="61">
        <v>7982.2194</v>
      </c>
    </row>
    <row r="8246" spans="1:7" x14ac:dyDescent="0.2">
      <c r="A8246" s="1" t="str">
        <f t="shared" ref="A8246:A8282" si="133">CONCATENATE($B8246," ",$C8246)</f>
        <v>SICRO3 P9901</v>
      </c>
      <c r="B8246" s="3" t="s">
        <v>13112</v>
      </c>
      <c r="C8246" s="3" t="s">
        <v>16530</v>
      </c>
      <c r="D8246" s="2" t="s">
        <v>16631</v>
      </c>
      <c r="E8246" s="3" t="s">
        <v>13111</v>
      </c>
      <c r="G8246" s="61">
        <v>8697.3354999999992</v>
      </c>
    </row>
    <row r="8247" spans="1:7" x14ac:dyDescent="0.2">
      <c r="A8247" s="1" t="str">
        <f t="shared" si="133"/>
        <v>SICRO3 P9903</v>
      </c>
      <c r="B8247" s="3" t="s">
        <v>13112</v>
      </c>
      <c r="C8247" s="3" t="s">
        <v>16531</v>
      </c>
      <c r="D8247" s="2" t="s">
        <v>16632</v>
      </c>
      <c r="E8247" s="3" t="s">
        <v>13111</v>
      </c>
      <c r="G8247" s="61">
        <v>5116.1297999999997</v>
      </c>
    </row>
    <row r="8248" spans="1:7" x14ac:dyDescent="0.2">
      <c r="A8248" s="1" t="str">
        <f t="shared" si="133"/>
        <v>SICRO3 P9907</v>
      </c>
      <c r="B8248" s="3" t="s">
        <v>13112</v>
      </c>
      <c r="C8248" s="3" t="s">
        <v>16532</v>
      </c>
      <c r="D8248" s="2" t="s">
        <v>16633</v>
      </c>
      <c r="E8248" s="3" t="s">
        <v>13111</v>
      </c>
      <c r="G8248" s="61">
        <v>20406.574799999999</v>
      </c>
    </row>
    <row r="8249" spans="1:7" x14ac:dyDescent="0.2">
      <c r="A8249" s="1" t="str">
        <f t="shared" si="133"/>
        <v>SICRO3 P9908</v>
      </c>
      <c r="B8249" s="3" t="s">
        <v>13112</v>
      </c>
      <c r="C8249" s="3" t="s">
        <v>16533</v>
      </c>
      <c r="D8249" s="2" t="s">
        <v>16634</v>
      </c>
      <c r="E8249" s="3" t="s">
        <v>13111</v>
      </c>
      <c r="G8249" s="61">
        <v>16496.033800000001</v>
      </c>
    </row>
    <row r="8250" spans="1:7" x14ac:dyDescent="0.2">
      <c r="A8250" s="1" t="str">
        <f t="shared" si="133"/>
        <v>SICRO3 P9909</v>
      </c>
      <c r="B8250" s="3" t="s">
        <v>13112</v>
      </c>
      <c r="C8250" s="3" t="s">
        <v>16534</v>
      </c>
      <c r="D8250" s="2" t="s">
        <v>16635</v>
      </c>
      <c r="E8250" s="3" t="s">
        <v>13111</v>
      </c>
      <c r="G8250" s="61">
        <v>6710.0393999999997</v>
      </c>
    </row>
    <row r="8251" spans="1:7" x14ac:dyDescent="0.2">
      <c r="A8251" s="1" t="str">
        <f t="shared" si="133"/>
        <v>SICRO3 P9910</v>
      </c>
      <c r="B8251" s="3" t="s">
        <v>13112</v>
      </c>
      <c r="C8251" s="3" t="s">
        <v>16535</v>
      </c>
      <c r="D8251" s="2" t="s">
        <v>16636</v>
      </c>
      <c r="E8251" s="3" t="s">
        <v>13111</v>
      </c>
      <c r="G8251" s="61">
        <v>6537.6873999999998</v>
      </c>
    </row>
    <row r="8252" spans="1:7" x14ac:dyDescent="0.2">
      <c r="A8252" s="1" t="str">
        <f t="shared" si="133"/>
        <v>SICRO3 P9913</v>
      </c>
      <c r="B8252" s="3" t="s">
        <v>13112</v>
      </c>
      <c r="C8252" s="3" t="s">
        <v>16536</v>
      </c>
      <c r="D8252" s="2" t="s">
        <v>16637</v>
      </c>
      <c r="E8252" s="3" t="s">
        <v>13111</v>
      </c>
      <c r="G8252" s="61">
        <v>6517.2138999999997</v>
      </c>
    </row>
    <row r="8253" spans="1:7" x14ac:dyDescent="0.2">
      <c r="A8253" s="1" t="str">
        <f t="shared" si="133"/>
        <v>SICRO3 P9915</v>
      </c>
      <c r="B8253" s="3" t="s">
        <v>13112</v>
      </c>
      <c r="C8253" s="3" t="s">
        <v>16537</v>
      </c>
      <c r="D8253" s="2" t="s">
        <v>16638</v>
      </c>
      <c r="E8253" s="3" t="s">
        <v>13101</v>
      </c>
      <c r="G8253" s="61">
        <v>34.989899999999999</v>
      </c>
    </row>
    <row r="8254" spans="1:7" x14ac:dyDescent="0.2">
      <c r="A8254" s="1" t="str">
        <f t="shared" si="133"/>
        <v>SICRO3 P9916</v>
      </c>
      <c r="B8254" s="3" t="s">
        <v>13112</v>
      </c>
      <c r="C8254" s="3" t="s">
        <v>16538</v>
      </c>
      <c r="D8254" s="2" t="s">
        <v>16639</v>
      </c>
      <c r="E8254" s="3" t="s">
        <v>13111</v>
      </c>
      <c r="G8254" s="61">
        <v>8697.3354999999992</v>
      </c>
    </row>
    <row r="8255" spans="1:7" x14ac:dyDescent="0.2">
      <c r="A8255" s="1" t="str">
        <f t="shared" si="133"/>
        <v>SICRO3 P9920</v>
      </c>
      <c r="B8255" s="3" t="s">
        <v>13112</v>
      </c>
      <c r="C8255" s="3" t="s">
        <v>16539</v>
      </c>
      <c r="D8255" s="2" t="s">
        <v>16640</v>
      </c>
      <c r="E8255" s="3" t="s">
        <v>13111</v>
      </c>
      <c r="G8255" s="61">
        <v>8583.8883999999998</v>
      </c>
    </row>
    <row r="8256" spans="1:7" x14ac:dyDescent="0.2">
      <c r="A8256" s="1" t="str">
        <f t="shared" si="133"/>
        <v>SICRO3 P9921</v>
      </c>
      <c r="B8256" s="3" t="s">
        <v>13112</v>
      </c>
      <c r="C8256" s="3" t="s">
        <v>16540</v>
      </c>
      <c r="D8256" s="2" t="s">
        <v>16641</v>
      </c>
      <c r="E8256" s="3" t="s">
        <v>13101</v>
      </c>
      <c r="G8256" s="61">
        <v>38.943100000000001</v>
      </c>
    </row>
    <row r="8257" spans="1:7" x14ac:dyDescent="0.2">
      <c r="A8257" s="1" t="str">
        <f t="shared" si="133"/>
        <v>SICRO3 P9922</v>
      </c>
      <c r="B8257" s="3" t="s">
        <v>13112</v>
      </c>
      <c r="C8257" s="3" t="s">
        <v>16541</v>
      </c>
      <c r="D8257" s="2" t="s">
        <v>16642</v>
      </c>
      <c r="E8257" s="3" t="s">
        <v>13101</v>
      </c>
      <c r="G8257" s="61">
        <v>40.512099999999997</v>
      </c>
    </row>
    <row r="8258" spans="1:7" x14ac:dyDescent="0.2">
      <c r="A8258" s="1" t="str">
        <f t="shared" si="133"/>
        <v>SICRO3 P9924</v>
      </c>
      <c r="B8258" s="3" t="s">
        <v>13112</v>
      </c>
      <c r="C8258" s="3" t="s">
        <v>16542</v>
      </c>
      <c r="D8258" s="2" t="s">
        <v>16643</v>
      </c>
      <c r="E8258" s="3" t="s">
        <v>13101</v>
      </c>
      <c r="G8258" s="61">
        <v>52.683199999999999</v>
      </c>
    </row>
    <row r="8259" spans="1:7" x14ac:dyDescent="0.2">
      <c r="A8259" s="1" t="str">
        <f t="shared" si="133"/>
        <v>SICRO3 P9925</v>
      </c>
      <c r="B8259" s="3" t="s">
        <v>13112</v>
      </c>
      <c r="C8259" s="3" t="s">
        <v>16543</v>
      </c>
      <c r="D8259" s="2" t="s">
        <v>16644</v>
      </c>
      <c r="E8259" s="3" t="s">
        <v>13101</v>
      </c>
      <c r="G8259" s="61">
        <v>48.901200000000003</v>
      </c>
    </row>
    <row r="8260" spans="1:7" x14ac:dyDescent="0.2">
      <c r="A8260" s="1" t="str">
        <f t="shared" si="133"/>
        <v>SICRO3 P9926</v>
      </c>
      <c r="B8260" s="3" t="s">
        <v>13112</v>
      </c>
      <c r="C8260" s="3" t="s">
        <v>16544</v>
      </c>
      <c r="D8260" s="2" t="s">
        <v>16645</v>
      </c>
      <c r="E8260" s="3" t="s">
        <v>13101</v>
      </c>
      <c r="G8260" s="61">
        <v>36.839700000000001</v>
      </c>
    </row>
    <row r="8261" spans="1:7" x14ac:dyDescent="0.2">
      <c r="A8261" s="1" t="str">
        <f t="shared" si="133"/>
        <v>SICRO3 P9927</v>
      </c>
      <c r="B8261" s="3" t="s">
        <v>13112</v>
      </c>
      <c r="C8261" s="3" t="s">
        <v>16545</v>
      </c>
      <c r="D8261" s="2" t="s">
        <v>16646</v>
      </c>
      <c r="E8261" s="3" t="s">
        <v>13101</v>
      </c>
      <c r="G8261" s="61">
        <v>31.8735</v>
      </c>
    </row>
    <row r="8262" spans="1:7" x14ac:dyDescent="0.2">
      <c r="A8262" s="1" t="str">
        <f t="shared" si="133"/>
        <v>SICRO3 P9930</v>
      </c>
      <c r="B8262" s="3" t="s">
        <v>13112</v>
      </c>
      <c r="C8262" s="3" t="s">
        <v>16546</v>
      </c>
      <c r="D8262" s="2" t="s">
        <v>16647</v>
      </c>
      <c r="E8262" s="3" t="s">
        <v>13101</v>
      </c>
      <c r="G8262" s="61">
        <v>42.063000000000002</v>
      </c>
    </row>
    <row r="8263" spans="1:7" x14ac:dyDescent="0.2">
      <c r="A8263" s="1" t="str">
        <f t="shared" si="133"/>
        <v>SICRO3 P9931</v>
      </c>
      <c r="B8263" s="3" t="s">
        <v>13112</v>
      </c>
      <c r="C8263" s="3" t="s">
        <v>16547</v>
      </c>
      <c r="D8263" s="2" t="s">
        <v>16648</v>
      </c>
      <c r="E8263" s="3" t="s">
        <v>13101</v>
      </c>
      <c r="G8263" s="61">
        <v>58.7273</v>
      </c>
    </row>
    <row r="8264" spans="1:7" x14ac:dyDescent="0.2">
      <c r="A8264" s="1" t="str">
        <f t="shared" si="133"/>
        <v>SICRO3 P9932</v>
      </c>
      <c r="B8264" s="3" t="s">
        <v>13112</v>
      </c>
      <c r="C8264" s="3" t="s">
        <v>16548</v>
      </c>
      <c r="D8264" s="2" t="s">
        <v>16649</v>
      </c>
      <c r="E8264" s="3" t="s">
        <v>13101</v>
      </c>
      <c r="G8264" s="61">
        <v>40.558900000000001</v>
      </c>
    </row>
    <row r="8265" spans="1:7" x14ac:dyDescent="0.2">
      <c r="A8265" s="1" t="str">
        <f t="shared" si="133"/>
        <v>SICRO3 P9933</v>
      </c>
      <c r="B8265" s="3" t="s">
        <v>13112</v>
      </c>
      <c r="C8265" s="3" t="s">
        <v>16549</v>
      </c>
      <c r="D8265" s="2" t="s">
        <v>16650</v>
      </c>
      <c r="E8265" s="3" t="s">
        <v>13111</v>
      </c>
      <c r="G8265" s="61">
        <v>10832.556500000001</v>
      </c>
    </row>
    <row r="8266" spans="1:7" x14ac:dyDescent="0.2">
      <c r="A8266" s="1" t="str">
        <f t="shared" si="133"/>
        <v>SICRO3 P9934</v>
      </c>
      <c r="B8266" s="3" t="s">
        <v>13112</v>
      </c>
      <c r="C8266" s="3" t="s">
        <v>16550</v>
      </c>
      <c r="D8266" s="2" t="s">
        <v>16651</v>
      </c>
      <c r="E8266" s="3" t="s">
        <v>13101</v>
      </c>
      <c r="G8266" s="61">
        <v>45.132599999999996</v>
      </c>
    </row>
    <row r="8267" spans="1:7" x14ac:dyDescent="0.2">
      <c r="A8267" s="1" t="str">
        <f t="shared" si="133"/>
        <v>SICRO3 P9938</v>
      </c>
      <c r="B8267" s="3" t="s">
        <v>13112</v>
      </c>
      <c r="C8267" s="3" t="s">
        <v>16551</v>
      </c>
      <c r="D8267" s="2" t="s">
        <v>16652</v>
      </c>
      <c r="E8267" s="3" t="s">
        <v>13101</v>
      </c>
      <c r="G8267" s="61">
        <v>30.952300000000001</v>
      </c>
    </row>
    <row r="8268" spans="1:7" x14ac:dyDescent="0.2">
      <c r="A8268" s="1" t="str">
        <f t="shared" si="133"/>
        <v>SICRO3 P9939</v>
      </c>
      <c r="B8268" s="3" t="s">
        <v>13112</v>
      </c>
      <c r="C8268" s="3" t="s">
        <v>16552</v>
      </c>
      <c r="D8268" s="2" t="s">
        <v>16653</v>
      </c>
      <c r="E8268" s="3" t="s">
        <v>13101</v>
      </c>
      <c r="G8268" s="61">
        <v>33.1907</v>
      </c>
    </row>
    <row r="8269" spans="1:7" x14ac:dyDescent="0.2">
      <c r="A8269" s="1" t="str">
        <f t="shared" si="133"/>
        <v>SICRO3 P9942</v>
      </c>
      <c r="B8269" s="3" t="s">
        <v>13112</v>
      </c>
      <c r="C8269" s="3" t="s">
        <v>16553</v>
      </c>
      <c r="D8269" s="2" t="s">
        <v>16654</v>
      </c>
      <c r="E8269" s="3" t="s">
        <v>13101</v>
      </c>
      <c r="G8269" s="61">
        <v>35.946800000000003</v>
      </c>
    </row>
    <row r="8270" spans="1:7" x14ac:dyDescent="0.2">
      <c r="A8270" s="1" t="str">
        <f t="shared" si="133"/>
        <v>SICRO3 P9944</v>
      </c>
      <c r="B8270" s="3" t="s">
        <v>13112</v>
      </c>
      <c r="C8270" s="3" t="s">
        <v>16554</v>
      </c>
      <c r="D8270" s="2" t="s">
        <v>16655</v>
      </c>
      <c r="E8270" s="3" t="s">
        <v>13101</v>
      </c>
      <c r="G8270" s="61">
        <v>55.203699999999998</v>
      </c>
    </row>
    <row r="8271" spans="1:7" x14ac:dyDescent="0.2">
      <c r="A8271" s="1" t="str">
        <f t="shared" si="133"/>
        <v>SICRO3 P9946</v>
      </c>
      <c r="B8271" s="3" t="s">
        <v>13112</v>
      </c>
      <c r="C8271" s="3" t="s">
        <v>16555</v>
      </c>
      <c r="D8271" s="2" t="s">
        <v>16656</v>
      </c>
      <c r="E8271" s="3" t="s">
        <v>13111</v>
      </c>
      <c r="G8271" s="61">
        <v>23842.111700000001</v>
      </c>
    </row>
    <row r="8272" spans="1:7" x14ac:dyDescent="0.2">
      <c r="A8272" s="1" t="str">
        <f t="shared" si="133"/>
        <v>SICRO3 P9947</v>
      </c>
      <c r="B8272" s="3" t="s">
        <v>13112</v>
      </c>
      <c r="C8272" s="3" t="s">
        <v>16556</v>
      </c>
      <c r="D8272" s="2" t="s">
        <v>16657</v>
      </c>
      <c r="E8272" s="3" t="s">
        <v>13111</v>
      </c>
      <c r="G8272" s="61">
        <v>8020.9013999999997</v>
      </c>
    </row>
    <row r="8273" spans="1:8" x14ac:dyDescent="0.2">
      <c r="A8273" s="1" t="str">
        <f t="shared" si="133"/>
        <v>SICRO3 P9948</v>
      </c>
      <c r="B8273" s="3" t="s">
        <v>13112</v>
      </c>
      <c r="C8273" s="3" t="s">
        <v>16557</v>
      </c>
      <c r="D8273" s="2" t="s">
        <v>16658</v>
      </c>
      <c r="E8273" s="3" t="s">
        <v>13111</v>
      </c>
      <c r="G8273" s="61">
        <v>5581.4790999999996</v>
      </c>
    </row>
    <row r="8274" spans="1:8" x14ac:dyDescent="0.2">
      <c r="A8274" s="1" t="str">
        <f t="shared" si="133"/>
        <v>SICRO3 P9949</v>
      </c>
      <c r="B8274" s="3" t="s">
        <v>13112</v>
      </c>
      <c r="C8274" s="3" t="s">
        <v>16558</v>
      </c>
      <c r="D8274" s="2" t="s">
        <v>16659</v>
      </c>
      <c r="E8274" s="3" t="s">
        <v>13111</v>
      </c>
      <c r="G8274" s="61">
        <v>6697.0594000000001</v>
      </c>
    </row>
    <row r="8275" spans="1:8" x14ac:dyDescent="0.2">
      <c r="A8275" s="1" t="str">
        <f t="shared" si="133"/>
        <v>SICRO3 P9950</v>
      </c>
      <c r="B8275" s="3" t="s">
        <v>13112</v>
      </c>
      <c r="C8275" s="3" t="s">
        <v>16559</v>
      </c>
      <c r="D8275" s="2" t="s">
        <v>16660</v>
      </c>
      <c r="E8275" s="3" t="s">
        <v>13111</v>
      </c>
      <c r="G8275" s="61">
        <v>5201.4781000000003</v>
      </c>
    </row>
    <row r="8276" spans="1:8" x14ac:dyDescent="0.2">
      <c r="A8276" s="1" t="str">
        <f t="shared" si="133"/>
        <v>SICRO3 P9951</v>
      </c>
      <c r="B8276" s="3" t="s">
        <v>13112</v>
      </c>
      <c r="C8276" s="3" t="s">
        <v>16560</v>
      </c>
      <c r="D8276" s="2" t="s">
        <v>16661</v>
      </c>
      <c r="E8276" s="3" t="s">
        <v>13111</v>
      </c>
      <c r="G8276" s="61">
        <v>21323.833699999999</v>
      </c>
    </row>
    <row r="8277" spans="1:8" x14ac:dyDescent="0.2">
      <c r="A8277" s="1" t="str">
        <f t="shared" si="133"/>
        <v>SICRO3 P9952</v>
      </c>
      <c r="B8277" s="3" t="s">
        <v>13112</v>
      </c>
      <c r="C8277" s="3" t="s">
        <v>16561</v>
      </c>
      <c r="D8277" s="2" t="s">
        <v>16662</v>
      </c>
      <c r="E8277" s="3" t="s">
        <v>13111</v>
      </c>
      <c r="G8277" s="61">
        <v>5182.5636999999997</v>
      </c>
    </row>
    <row r="8278" spans="1:8" x14ac:dyDescent="0.2">
      <c r="A8278" s="1" t="str">
        <f t="shared" si="133"/>
        <v>SICRO3 P9953</v>
      </c>
      <c r="B8278" s="3" t="s">
        <v>13112</v>
      </c>
      <c r="C8278" s="3" t="s">
        <v>16562</v>
      </c>
      <c r="D8278" s="2" t="s">
        <v>16663</v>
      </c>
      <c r="E8278" s="3" t="s">
        <v>13111</v>
      </c>
      <c r="G8278" s="61">
        <v>6330.7686000000003</v>
      </c>
    </row>
    <row r="8279" spans="1:8" x14ac:dyDescent="0.2">
      <c r="A8279" s="1" t="str">
        <f t="shared" si="133"/>
        <v>SICRO3 P9954</v>
      </c>
      <c r="B8279" s="3" t="s">
        <v>13112</v>
      </c>
      <c r="C8279" s="3" t="s">
        <v>16563</v>
      </c>
      <c r="D8279" s="2" t="s">
        <v>16664</v>
      </c>
      <c r="E8279" s="3" t="s">
        <v>13111</v>
      </c>
      <c r="G8279" s="61">
        <v>4258.2646999999997</v>
      </c>
    </row>
    <row r="8280" spans="1:8" x14ac:dyDescent="0.2">
      <c r="A8280" s="1" t="str">
        <f t="shared" si="133"/>
        <v>SICRO3 P9955</v>
      </c>
      <c r="B8280" s="3" t="s">
        <v>13112</v>
      </c>
      <c r="C8280" s="3" t="s">
        <v>16564</v>
      </c>
      <c r="D8280" s="2" t="s">
        <v>16665</v>
      </c>
      <c r="E8280" s="3" t="s">
        <v>13111</v>
      </c>
      <c r="G8280" s="61">
        <v>33022.681900000003</v>
      </c>
    </row>
    <row r="8281" spans="1:8" x14ac:dyDescent="0.2">
      <c r="A8281" s="1" t="str">
        <f t="shared" si="133"/>
        <v>SICRO3 P9956</v>
      </c>
      <c r="B8281" s="3" t="s">
        <v>13112</v>
      </c>
      <c r="C8281" s="3" t="s">
        <v>16565</v>
      </c>
      <c r="D8281" s="2" t="s">
        <v>16666</v>
      </c>
      <c r="E8281" s="3" t="s">
        <v>13101</v>
      </c>
      <c r="G8281" s="61">
        <v>36.412999999999997</v>
      </c>
    </row>
    <row r="8282" spans="1:8" x14ac:dyDescent="0.2">
      <c r="A8282" s="1" t="str">
        <f t="shared" si="133"/>
        <v>SICRO3 P9972</v>
      </c>
      <c r="B8282" s="3" t="s">
        <v>13112</v>
      </c>
      <c r="C8282" s="3" t="s">
        <v>16566</v>
      </c>
      <c r="D8282" s="2" t="s">
        <v>16667</v>
      </c>
      <c r="E8282" s="3" t="s">
        <v>13111</v>
      </c>
      <c r="G8282" s="61">
        <v>6696.4840999999997</v>
      </c>
    </row>
    <row r="8283" spans="1:8" x14ac:dyDescent="0.2">
      <c r="A8283" s="1" t="str">
        <f t="shared" ref="A8283:A8346" si="134">CONCATENATE($B8283," ",$C8283)</f>
        <v>SICRO3 E9001</v>
      </c>
      <c r="B8283" s="3" t="s">
        <v>13112</v>
      </c>
      <c r="C8283" s="3" t="s">
        <v>16668</v>
      </c>
      <c r="D8283" s="2" t="s">
        <v>17182</v>
      </c>
      <c r="E8283" s="3">
        <v>71622.689499999993</v>
      </c>
      <c r="G8283" s="61">
        <v>18.921600000000002</v>
      </c>
      <c r="H8283" s="70" t="s">
        <v>13113</v>
      </c>
    </row>
    <row r="8284" spans="1:8" x14ac:dyDescent="0.2">
      <c r="A8284" s="1" t="str">
        <f t="shared" si="134"/>
        <v>SICRO3 E9002</v>
      </c>
      <c r="B8284" s="3" t="s">
        <v>13112</v>
      </c>
      <c r="C8284" s="3" t="s">
        <v>16669</v>
      </c>
      <c r="D8284" s="2" t="s">
        <v>17183</v>
      </c>
      <c r="E8284" s="3">
        <v>94301.420499999993</v>
      </c>
      <c r="G8284" s="61">
        <v>24.912800000000001</v>
      </c>
    </row>
    <row r="8285" spans="1:8" x14ac:dyDescent="0.2">
      <c r="A8285" s="1" t="str">
        <f t="shared" si="134"/>
        <v>SICRO3 E9003</v>
      </c>
      <c r="B8285" s="3" t="s">
        <v>13112</v>
      </c>
      <c r="C8285" s="3" t="s">
        <v>16670</v>
      </c>
      <c r="D8285" s="2" t="s">
        <v>17184</v>
      </c>
      <c r="E8285" s="3">
        <v>98645.616999999998</v>
      </c>
      <c r="G8285" s="61">
        <v>26.060500000000001</v>
      </c>
    </row>
    <row r="8286" spans="1:8" x14ac:dyDescent="0.2">
      <c r="A8286" s="1" t="str">
        <f t="shared" si="134"/>
        <v>SICRO3 E9004</v>
      </c>
      <c r="B8286" s="3" t="s">
        <v>13112</v>
      </c>
      <c r="C8286" s="3" t="s">
        <v>16671</v>
      </c>
      <c r="D8286" s="2" t="s">
        <v>17185</v>
      </c>
      <c r="E8286" s="3">
        <v>124829.0744</v>
      </c>
      <c r="G8286" s="61">
        <v>32.977800000000002</v>
      </c>
    </row>
    <row r="8287" spans="1:8" x14ac:dyDescent="0.2">
      <c r="A8287" s="1" t="str">
        <f t="shared" si="134"/>
        <v>SICRO3 E9005</v>
      </c>
      <c r="B8287" s="3" t="s">
        <v>13112</v>
      </c>
      <c r="C8287" s="3" t="s">
        <v>16672</v>
      </c>
      <c r="D8287" s="2" t="s">
        <v>17186</v>
      </c>
      <c r="E8287" s="3">
        <v>146894.77910000001</v>
      </c>
      <c r="G8287" s="61">
        <v>38.807200000000002</v>
      </c>
    </row>
    <row r="8288" spans="1:8" x14ac:dyDescent="0.2">
      <c r="A8288" s="1" t="str">
        <f t="shared" si="134"/>
        <v>SICRO3 E9006</v>
      </c>
      <c r="B8288" s="3" t="s">
        <v>13112</v>
      </c>
      <c r="C8288" s="3" t="s">
        <v>16673</v>
      </c>
      <c r="D8288" s="2" t="s">
        <v>17187</v>
      </c>
      <c r="E8288" s="3">
        <v>4721.8035</v>
      </c>
      <c r="G8288" s="61">
        <v>1.4497</v>
      </c>
    </row>
    <row r="8289" spans="1:7" x14ac:dyDescent="0.2">
      <c r="A8289" s="1" t="str">
        <f t="shared" si="134"/>
        <v>SICRO3 E9007</v>
      </c>
      <c r="B8289" s="3" t="s">
        <v>13112</v>
      </c>
      <c r="C8289" s="3" t="s">
        <v>16674</v>
      </c>
      <c r="D8289" s="2" t="s">
        <v>17188</v>
      </c>
      <c r="E8289" s="3">
        <v>161183.19349999999</v>
      </c>
      <c r="G8289" s="61">
        <v>36.061100000000003</v>
      </c>
    </row>
    <row r="8290" spans="1:7" x14ac:dyDescent="0.2">
      <c r="A8290" s="1" t="str">
        <f t="shared" si="134"/>
        <v>SICRO3 E9008</v>
      </c>
      <c r="B8290" s="3" t="s">
        <v>13112</v>
      </c>
      <c r="C8290" s="3" t="s">
        <v>16675</v>
      </c>
      <c r="D8290" s="2" t="s">
        <v>17189</v>
      </c>
      <c r="E8290" s="3">
        <v>1545.9612</v>
      </c>
      <c r="G8290" s="61">
        <v>2.2597999999999998</v>
      </c>
    </row>
    <row r="8291" spans="1:7" x14ac:dyDescent="0.2">
      <c r="A8291" s="1" t="str">
        <f t="shared" si="134"/>
        <v>SICRO3 E9009</v>
      </c>
      <c r="B8291" s="3" t="s">
        <v>13112</v>
      </c>
      <c r="C8291" s="3" t="s">
        <v>16676</v>
      </c>
      <c r="D8291" s="2" t="s">
        <v>17190</v>
      </c>
      <c r="E8291" s="3">
        <v>636976.56169999996</v>
      </c>
      <c r="G8291" s="61">
        <v>458.78809999999999</v>
      </c>
    </row>
    <row r="8292" spans="1:7" x14ac:dyDescent="0.2">
      <c r="A8292" s="1" t="str">
        <f t="shared" si="134"/>
        <v>SICRO3 E9010</v>
      </c>
      <c r="B8292" s="3" t="s">
        <v>13112</v>
      </c>
      <c r="C8292" s="3" t="s">
        <v>16677</v>
      </c>
      <c r="D8292" s="2" t="s">
        <v>17191</v>
      </c>
      <c r="E8292" s="3">
        <v>4319.8951999999999</v>
      </c>
      <c r="G8292" s="61">
        <v>1.0968</v>
      </c>
    </row>
    <row r="8293" spans="1:7" x14ac:dyDescent="0.2">
      <c r="A8293" s="1" t="str">
        <f t="shared" si="134"/>
        <v>SICRO3 E9011</v>
      </c>
      <c r="B8293" s="3" t="s">
        <v>13112</v>
      </c>
      <c r="C8293" s="3" t="s">
        <v>16678</v>
      </c>
      <c r="D8293" s="2" t="s">
        <v>17192</v>
      </c>
      <c r="E8293" s="3">
        <v>1720.7775999999999</v>
      </c>
      <c r="G8293" s="61">
        <v>0.54549999999999998</v>
      </c>
    </row>
    <row r="8294" spans="1:7" x14ac:dyDescent="0.2">
      <c r="A8294" s="1" t="str">
        <f t="shared" si="134"/>
        <v>SICRO3 E9014</v>
      </c>
      <c r="B8294" s="3" t="s">
        <v>13112</v>
      </c>
      <c r="C8294" s="3" t="s">
        <v>16679</v>
      </c>
      <c r="D8294" s="2" t="s">
        <v>17193</v>
      </c>
      <c r="E8294" s="3">
        <v>2261753.2231999999</v>
      </c>
      <c r="G8294" s="61">
        <v>372.33269999999999</v>
      </c>
    </row>
    <row r="8295" spans="1:7" x14ac:dyDescent="0.2">
      <c r="A8295" s="1" t="str">
        <f t="shared" si="134"/>
        <v>SICRO3 E9015</v>
      </c>
      <c r="B8295" s="3" t="s">
        <v>13112</v>
      </c>
      <c r="C8295" s="3" t="s">
        <v>16680</v>
      </c>
      <c r="D8295" s="2" t="s">
        <v>17194</v>
      </c>
      <c r="E8295" s="3">
        <v>67946.846900000004</v>
      </c>
      <c r="G8295" s="61">
        <v>37.004899999999999</v>
      </c>
    </row>
    <row r="8296" spans="1:7" x14ac:dyDescent="0.2">
      <c r="A8296" s="1" t="str">
        <f t="shared" si="134"/>
        <v>SICRO3 E9016</v>
      </c>
      <c r="B8296" s="3" t="s">
        <v>13112</v>
      </c>
      <c r="C8296" s="3" t="s">
        <v>16681</v>
      </c>
      <c r="D8296" s="2" t="s">
        <v>17195</v>
      </c>
      <c r="E8296" s="3">
        <v>9920278.3004000001</v>
      </c>
      <c r="G8296" s="61">
        <v>1648.9018000000001</v>
      </c>
    </row>
    <row r="8297" spans="1:7" x14ac:dyDescent="0.2">
      <c r="A8297" s="1" t="str">
        <f t="shared" si="134"/>
        <v>SICRO3 E9017</v>
      </c>
      <c r="B8297" s="3" t="s">
        <v>13112</v>
      </c>
      <c r="C8297" s="3" t="s">
        <v>16682</v>
      </c>
      <c r="D8297" s="2" t="s">
        <v>17196</v>
      </c>
      <c r="E8297" s="3">
        <v>711954.46799999999</v>
      </c>
      <c r="G8297" s="61">
        <v>193.32140000000001</v>
      </c>
    </row>
    <row r="8298" spans="1:7" x14ac:dyDescent="0.2">
      <c r="A8298" s="1" t="str">
        <f t="shared" si="134"/>
        <v>SICRO3 E9020</v>
      </c>
      <c r="B8298" s="3" t="s">
        <v>13112</v>
      </c>
      <c r="C8298" s="3" t="s">
        <v>16683</v>
      </c>
      <c r="D8298" s="2" t="s">
        <v>17197</v>
      </c>
      <c r="E8298" s="3">
        <v>5302529.9447999997</v>
      </c>
      <c r="G8298" s="61">
        <v>1410.6392000000001</v>
      </c>
    </row>
    <row r="8299" spans="1:7" x14ac:dyDescent="0.2">
      <c r="A8299" s="1" t="str">
        <f t="shared" si="134"/>
        <v>SICRO3 E9021</v>
      </c>
      <c r="B8299" s="3" t="s">
        <v>13112</v>
      </c>
      <c r="C8299" s="3" t="s">
        <v>16684</v>
      </c>
      <c r="D8299" s="2" t="s">
        <v>17198</v>
      </c>
      <c r="E8299" s="3">
        <v>333305.97639999999</v>
      </c>
      <c r="G8299" s="61">
        <v>430.60669999999999</v>
      </c>
    </row>
    <row r="8300" spans="1:7" x14ac:dyDescent="0.2">
      <c r="A8300" s="1" t="str">
        <f t="shared" si="134"/>
        <v>SICRO3 E9022</v>
      </c>
      <c r="B8300" s="3" t="s">
        <v>13112</v>
      </c>
      <c r="C8300" s="3" t="s">
        <v>16685</v>
      </c>
      <c r="D8300" s="2" t="s">
        <v>17199</v>
      </c>
      <c r="E8300" s="3">
        <v>787787.68770000001</v>
      </c>
      <c r="G8300" s="61">
        <v>101.94499999999999</v>
      </c>
    </row>
    <row r="8301" spans="1:7" x14ac:dyDescent="0.2">
      <c r="A8301" s="1" t="str">
        <f t="shared" si="134"/>
        <v>SICRO3 E9023</v>
      </c>
      <c r="B8301" s="3" t="s">
        <v>13112</v>
      </c>
      <c r="C8301" s="3" t="s">
        <v>16686</v>
      </c>
      <c r="D8301" s="2" t="s">
        <v>17200</v>
      </c>
      <c r="E8301" s="3">
        <v>4001114.5249000001</v>
      </c>
      <c r="G8301" s="61">
        <v>529.28899999999999</v>
      </c>
    </row>
    <row r="8302" spans="1:7" x14ac:dyDescent="0.2">
      <c r="A8302" s="1" t="str">
        <f t="shared" si="134"/>
        <v>SICRO3 E9024</v>
      </c>
      <c r="B8302" s="3" t="s">
        <v>13112</v>
      </c>
      <c r="C8302" s="3" t="s">
        <v>16687</v>
      </c>
      <c r="D8302" s="2" t="s">
        <v>17201</v>
      </c>
      <c r="E8302" s="3">
        <v>8269.7985000000008</v>
      </c>
      <c r="G8302" s="61">
        <v>26.948799999999999</v>
      </c>
    </row>
    <row r="8303" spans="1:7" x14ac:dyDescent="0.2">
      <c r="A8303" s="1" t="str">
        <f t="shared" si="134"/>
        <v>SICRO3 E9025</v>
      </c>
      <c r="B8303" s="3" t="s">
        <v>13112</v>
      </c>
      <c r="C8303" s="3" t="s">
        <v>16688</v>
      </c>
      <c r="D8303" s="2" t="s">
        <v>17202</v>
      </c>
      <c r="E8303" s="3">
        <v>105267.3732</v>
      </c>
      <c r="G8303" s="61">
        <v>58.072899999999997</v>
      </c>
    </row>
    <row r="8304" spans="1:7" x14ac:dyDescent="0.2">
      <c r="A8304" s="1" t="str">
        <f t="shared" si="134"/>
        <v>SICRO3 E9026</v>
      </c>
      <c r="B8304" s="3" t="s">
        <v>13112</v>
      </c>
      <c r="C8304" s="3" t="s">
        <v>16689</v>
      </c>
      <c r="D8304" s="2" t="s">
        <v>17203</v>
      </c>
      <c r="E8304" s="3">
        <v>32958.984600000003</v>
      </c>
      <c r="G8304" s="61">
        <v>5.5538999999999996</v>
      </c>
    </row>
    <row r="8305" spans="1:7" x14ac:dyDescent="0.2">
      <c r="A8305" s="1" t="str">
        <f t="shared" si="134"/>
        <v>SICRO3 E9028</v>
      </c>
      <c r="B8305" s="3" t="s">
        <v>13112</v>
      </c>
      <c r="C8305" s="3" t="s">
        <v>16690</v>
      </c>
      <c r="D8305" s="2" t="s">
        <v>17204</v>
      </c>
      <c r="E8305" s="3">
        <v>5375.1086999999998</v>
      </c>
      <c r="G8305" s="61">
        <v>36.626899999999999</v>
      </c>
    </row>
    <row r="8306" spans="1:7" x14ac:dyDescent="0.2">
      <c r="A8306" s="1" t="str">
        <f t="shared" si="134"/>
        <v>SICRO3 E9029</v>
      </c>
      <c r="B8306" s="3" t="s">
        <v>13112</v>
      </c>
      <c r="C8306" s="3" t="s">
        <v>16691</v>
      </c>
      <c r="D8306" s="2" t="s">
        <v>17205</v>
      </c>
      <c r="E8306" s="3">
        <v>133859.34849999999</v>
      </c>
      <c r="G8306" s="61">
        <v>61.844499999999996</v>
      </c>
    </row>
    <row r="8307" spans="1:7" x14ac:dyDescent="0.2">
      <c r="A8307" s="1" t="str">
        <f t="shared" si="134"/>
        <v>SICRO3 E9030</v>
      </c>
      <c r="B8307" s="3" t="s">
        <v>13112</v>
      </c>
      <c r="C8307" s="3" t="s">
        <v>16692</v>
      </c>
      <c r="D8307" s="2" t="s">
        <v>17206</v>
      </c>
      <c r="E8307" s="3">
        <v>14629.8169</v>
      </c>
      <c r="G8307" s="61">
        <v>1.9298999999999999</v>
      </c>
    </row>
    <row r="8308" spans="1:7" x14ac:dyDescent="0.2">
      <c r="A8308" s="1" t="str">
        <f t="shared" si="134"/>
        <v>SICRO3 E9031</v>
      </c>
      <c r="B8308" s="3" t="s">
        <v>13112</v>
      </c>
      <c r="C8308" s="3" t="s">
        <v>16693</v>
      </c>
      <c r="D8308" s="2" t="s">
        <v>17207</v>
      </c>
      <c r="E8308" s="3">
        <v>333976.19410000002</v>
      </c>
      <c r="G8308" s="61">
        <v>81.833500000000001</v>
      </c>
    </row>
    <row r="8309" spans="1:7" x14ac:dyDescent="0.2">
      <c r="A8309" s="1" t="str">
        <f t="shared" si="134"/>
        <v>SICRO3 E9032</v>
      </c>
      <c r="B8309" s="3" t="s">
        <v>13112</v>
      </c>
      <c r="C8309" s="3" t="s">
        <v>16694</v>
      </c>
      <c r="D8309" s="2" t="s">
        <v>17208</v>
      </c>
      <c r="E8309" s="3">
        <v>78628.916500000007</v>
      </c>
      <c r="G8309" s="61">
        <v>54.558900000000001</v>
      </c>
    </row>
    <row r="8310" spans="1:7" x14ac:dyDescent="0.2">
      <c r="A8310" s="1" t="str">
        <f t="shared" si="134"/>
        <v>SICRO3 E9033</v>
      </c>
      <c r="B8310" s="3" t="s">
        <v>13112</v>
      </c>
      <c r="C8310" s="3" t="s">
        <v>16695</v>
      </c>
      <c r="D8310" s="2" t="s">
        <v>17209</v>
      </c>
      <c r="E8310" s="3">
        <v>112321.01459999999</v>
      </c>
      <c r="G8310" s="61">
        <v>59.003300000000003</v>
      </c>
    </row>
    <row r="8311" spans="1:7" x14ac:dyDescent="0.2">
      <c r="A8311" s="1" t="str">
        <f t="shared" si="134"/>
        <v>SICRO3 E9034</v>
      </c>
      <c r="B8311" s="3" t="s">
        <v>13112</v>
      </c>
      <c r="C8311" s="3" t="s">
        <v>16696</v>
      </c>
      <c r="D8311" s="2" t="s">
        <v>17210</v>
      </c>
      <c r="E8311" s="3">
        <v>168463.64790000001</v>
      </c>
      <c r="G8311" s="61">
        <v>66.409400000000005</v>
      </c>
    </row>
    <row r="8312" spans="1:7" x14ac:dyDescent="0.2">
      <c r="A8312" s="1" t="str">
        <f t="shared" si="134"/>
        <v>SICRO3 E9035</v>
      </c>
      <c r="B8312" s="3" t="s">
        <v>13112</v>
      </c>
      <c r="C8312" s="3" t="s">
        <v>16697</v>
      </c>
      <c r="D8312" s="2" t="s">
        <v>17211</v>
      </c>
      <c r="E8312" s="3">
        <v>224606.5914</v>
      </c>
      <c r="G8312" s="61">
        <v>73.8155</v>
      </c>
    </row>
    <row r="8313" spans="1:7" ht="22.5" x14ac:dyDescent="0.2">
      <c r="A8313" s="1" t="str">
        <f t="shared" si="134"/>
        <v>SICRO3 E9036</v>
      </c>
      <c r="B8313" s="3" t="s">
        <v>13112</v>
      </c>
      <c r="C8313" s="3" t="s">
        <v>16698</v>
      </c>
      <c r="D8313" s="2" t="s">
        <v>17212</v>
      </c>
      <c r="E8313" s="3">
        <v>3712240.1211999999</v>
      </c>
      <c r="G8313" s="61">
        <v>507.36810000000003</v>
      </c>
    </row>
    <row r="8314" spans="1:7" x14ac:dyDescent="0.2">
      <c r="A8314" s="1" t="str">
        <f t="shared" si="134"/>
        <v>SICRO3 E9038</v>
      </c>
      <c r="B8314" s="3" t="s">
        <v>13112</v>
      </c>
      <c r="C8314" s="3" t="s">
        <v>16699</v>
      </c>
      <c r="D8314" s="2" t="s">
        <v>17213</v>
      </c>
      <c r="E8314" s="3">
        <v>18370.399700000002</v>
      </c>
      <c r="G8314" s="61">
        <v>46.6098</v>
      </c>
    </row>
    <row r="8315" spans="1:7" x14ac:dyDescent="0.2">
      <c r="A8315" s="1" t="str">
        <f t="shared" si="134"/>
        <v>SICRO3 E9039</v>
      </c>
      <c r="B8315" s="3" t="s">
        <v>13112</v>
      </c>
      <c r="C8315" s="3" t="s">
        <v>16700</v>
      </c>
      <c r="D8315" s="2" t="s">
        <v>17214</v>
      </c>
      <c r="E8315" s="3">
        <v>115455.59970000001</v>
      </c>
      <c r="G8315" s="61">
        <v>63.758400000000002</v>
      </c>
    </row>
    <row r="8316" spans="1:7" x14ac:dyDescent="0.2">
      <c r="A8316" s="1" t="str">
        <f t="shared" si="134"/>
        <v>SICRO3 E9040</v>
      </c>
      <c r="B8316" s="3" t="s">
        <v>13112</v>
      </c>
      <c r="C8316" s="3" t="s">
        <v>16701</v>
      </c>
      <c r="D8316" s="2" t="s">
        <v>17215</v>
      </c>
      <c r="E8316" s="3">
        <v>486.608</v>
      </c>
      <c r="G8316" s="61">
        <v>7.7100000000000002E-2</v>
      </c>
    </row>
    <row r="8317" spans="1:7" x14ac:dyDescent="0.2">
      <c r="A8317" s="1" t="str">
        <f t="shared" si="134"/>
        <v>SICRO3 E9042</v>
      </c>
      <c r="B8317" s="3" t="s">
        <v>13112</v>
      </c>
      <c r="C8317" s="3" t="s">
        <v>16702</v>
      </c>
      <c r="D8317" s="2" t="s">
        <v>17216</v>
      </c>
      <c r="E8317" s="3">
        <v>1311950.1274000001</v>
      </c>
      <c r="G8317" s="61">
        <v>256.90910000000002</v>
      </c>
    </row>
    <row r="8318" spans="1:7" x14ac:dyDescent="0.2">
      <c r="A8318" s="1" t="str">
        <f t="shared" si="134"/>
        <v>SICRO3 E9043</v>
      </c>
      <c r="B8318" s="3" t="s">
        <v>13112</v>
      </c>
      <c r="C8318" s="3" t="s">
        <v>16703</v>
      </c>
      <c r="D8318" s="2" t="s">
        <v>17217</v>
      </c>
      <c r="E8318" s="3">
        <v>31126.1862</v>
      </c>
      <c r="G8318" s="61">
        <v>84.418999999999997</v>
      </c>
    </row>
    <row r="8319" spans="1:7" x14ac:dyDescent="0.2">
      <c r="A8319" s="1" t="str">
        <f t="shared" si="134"/>
        <v>SICRO3 E9044</v>
      </c>
      <c r="B8319" s="3" t="s">
        <v>13112</v>
      </c>
      <c r="C8319" s="3" t="s">
        <v>16704</v>
      </c>
      <c r="D8319" s="2" t="s">
        <v>17218</v>
      </c>
      <c r="E8319" s="3">
        <v>1887015.9177999999</v>
      </c>
      <c r="G8319" s="61">
        <v>279.63229999999999</v>
      </c>
    </row>
    <row r="8320" spans="1:7" x14ac:dyDescent="0.2">
      <c r="A8320" s="1" t="str">
        <f t="shared" si="134"/>
        <v>SICRO3 E9045</v>
      </c>
      <c r="B8320" s="3" t="s">
        <v>13112</v>
      </c>
      <c r="C8320" s="3" t="s">
        <v>16705</v>
      </c>
      <c r="D8320" s="2" t="s">
        <v>17219</v>
      </c>
      <c r="E8320" s="3">
        <v>68426.744500000001</v>
      </c>
      <c r="G8320" s="61">
        <v>62.768000000000001</v>
      </c>
    </row>
    <row r="8321" spans="1:7" x14ac:dyDescent="0.2">
      <c r="A8321" s="1" t="str">
        <f t="shared" si="134"/>
        <v>SICRO3 E9046</v>
      </c>
      <c r="B8321" s="3" t="s">
        <v>13112</v>
      </c>
      <c r="C8321" s="3" t="s">
        <v>16706</v>
      </c>
      <c r="D8321" s="2" t="s">
        <v>17220</v>
      </c>
      <c r="E8321" s="3">
        <v>86511.836800000005</v>
      </c>
      <c r="G8321" s="61">
        <v>65.996300000000005</v>
      </c>
    </row>
    <row r="8322" spans="1:7" x14ac:dyDescent="0.2">
      <c r="A8322" s="1" t="str">
        <f t="shared" si="134"/>
        <v>SICRO3 E9047</v>
      </c>
      <c r="B8322" s="3" t="s">
        <v>13112</v>
      </c>
      <c r="C8322" s="3" t="s">
        <v>16707</v>
      </c>
      <c r="D8322" s="2" t="s">
        <v>17221</v>
      </c>
      <c r="E8322" s="3">
        <v>117943.83229999999</v>
      </c>
      <c r="G8322" s="61">
        <v>71.607299999999995</v>
      </c>
    </row>
    <row r="8323" spans="1:7" x14ac:dyDescent="0.2">
      <c r="A8323" s="1" t="str">
        <f t="shared" si="134"/>
        <v>SICRO3 E9048</v>
      </c>
      <c r="B8323" s="3" t="s">
        <v>13112</v>
      </c>
      <c r="C8323" s="3" t="s">
        <v>16708</v>
      </c>
      <c r="D8323" s="2" t="s">
        <v>17222</v>
      </c>
      <c r="E8323" s="3">
        <v>136532.51680000001</v>
      </c>
      <c r="G8323" s="61">
        <v>74.925600000000003</v>
      </c>
    </row>
    <row r="8324" spans="1:7" x14ac:dyDescent="0.2">
      <c r="A8324" s="1" t="str">
        <f t="shared" si="134"/>
        <v>SICRO3 E9049</v>
      </c>
      <c r="B8324" s="3" t="s">
        <v>13112</v>
      </c>
      <c r="C8324" s="3" t="s">
        <v>16709</v>
      </c>
      <c r="D8324" s="2" t="s">
        <v>17223</v>
      </c>
      <c r="E8324" s="3">
        <v>713973.12520000001</v>
      </c>
      <c r="G8324" s="61">
        <v>221.84129999999999</v>
      </c>
    </row>
    <row r="8325" spans="1:7" x14ac:dyDescent="0.2">
      <c r="A8325" s="1" t="str">
        <f t="shared" si="134"/>
        <v>SICRO3 E9050</v>
      </c>
      <c r="B8325" s="3" t="s">
        <v>13112</v>
      </c>
      <c r="C8325" s="3" t="s">
        <v>16710</v>
      </c>
      <c r="D8325" s="2" t="s">
        <v>17224</v>
      </c>
      <c r="E8325" s="3">
        <v>3328357.2554000001</v>
      </c>
      <c r="G8325" s="61">
        <v>503.20310000000001</v>
      </c>
    </row>
    <row r="8326" spans="1:7" x14ac:dyDescent="0.2">
      <c r="A8326" s="1" t="str">
        <f t="shared" si="134"/>
        <v>SICRO3 E9051</v>
      </c>
      <c r="B8326" s="3" t="s">
        <v>13112</v>
      </c>
      <c r="C8326" s="3" t="s">
        <v>16711</v>
      </c>
      <c r="D8326" s="2" t="s">
        <v>17225</v>
      </c>
      <c r="E8326" s="3">
        <v>1030465.3382999999</v>
      </c>
      <c r="G8326" s="61">
        <v>210.65</v>
      </c>
    </row>
    <row r="8327" spans="1:7" x14ac:dyDescent="0.2">
      <c r="A8327" s="1" t="str">
        <f t="shared" si="134"/>
        <v>SICRO3 E9052</v>
      </c>
      <c r="B8327" s="3" t="s">
        <v>13112</v>
      </c>
      <c r="C8327" s="3" t="s">
        <v>16712</v>
      </c>
      <c r="D8327" s="2" t="s">
        <v>17226</v>
      </c>
      <c r="E8327" s="3">
        <v>769133.68830000004</v>
      </c>
      <c r="G8327" s="61">
        <v>225.42580000000001</v>
      </c>
    </row>
    <row r="8328" spans="1:7" x14ac:dyDescent="0.2">
      <c r="A8328" s="1" t="str">
        <f t="shared" si="134"/>
        <v>SICRO3 E9053</v>
      </c>
      <c r="B8328" s="3" t="s">
        <v>13112</v>
      </c>
      <c r="C8328" s="3" t="s">
        <v>16713</v>
      </c>
      <c r="D8328" s="2" t="s">
        <v>17227</v>
      </c>
      <c r="E8328" s="3">
        <v>539491.63439999998</v>
      </c>
      <c r="G8328" s="61">
        <v>84.544700000000006</v>
      </c>
    </row>
    <row r="8329" spans="1:7" x14ac:dyDescent="0.2">
      <c r="A8329" s="1" t="str">
        <f t="shared" si="134"/>
        <v>SICRO3 E9054</v>
      </c>
      <c r="B8329" s="3" t="s">
        <v>13112</v>
      </c>
      <c r="C8329" s="3" t="s">
        <v>16714</v>
      </c>
      <c r="D8329" s="2" t="s">
        <v>17228</v>
      </c>
      <c r="E8329" s="3">
        <v>1697470.9516</v>
      </c>
      <c r="G8329" s="61">
        <v>298.38240000000002</v>
      </c>
    </row>
    <row r="8330" spans="1:7" x14ac:dyDescent="0.2">
      <c r="A8330" s="1" t="str">
        <f t="shared" si="134"/>
        <v>SICRO3 E9055</v>
      </c>
      <c r="B8330" s="3" t="s">
        <v>13112</v>
      </c>
      <c r="C8330" s="3" t="s">
        <v>16715</v>
      </c>
      <c r="D8330" s="2" t="s">
        <v>17229</v>
      </c>
      <c r="E8330" s="3">
        <v>535032.11869999999</v>
      </c>
      <c r="G8330" s="61">
        <v>84.807900000000004</v>
      </c>
    </row>
    <row r="8331" spans="1:7" x14ac:dyDescent="0.2">
      <c r="A8331" s="1" t="str">
        <f t="shared" si="134"/>
        <v>SICRO3 E9056</v>
      </c>
      <c r="B8331" s="3" t="s">
        <v>13112</v>
      </c>
      <c r="C8331" s="3" t="s">
        <v>16716</v>
      </c>
      <c r="D8331" s="2" t="s">
        <v>17230</v>
      </c>
      <c r="E8331" s="3">
        <v>824468.13760000002</v>
      </c>
      <c r="G8331" s="61">
        <v>139.02709999999999</v>
      </c>
    </row>
    <row r="8332" spans="1:7" x14ac:dyDescent="0.2">
      <c r="A8332" s="1" t="str">
        <f t="shared" si="134"/>
        <v>SICRO3 E9057</v>
      </c>
      <c r="B8332" s="3" t="s">
        <v>13112</v>
      </c>
      <c r="C8332" s="3" t="s">
        <v>16717</v>
      </c>
      <c r="D8332" s="2" t="s">
        <v>17231</v>
      </c>
      <c r="E8332" s="3">
        <v>220475.26629999999</v>
      </c>
      <c r="G8332" s="61">
        <v>34.984000000000002</v>
      </c>
    </row>
    <row r="8333" spans="1:7" x14ac:dyDescent="0.2">
      <c r="A8333" s="1" t="str">
        <f t="shared" si="134"/>
        <v>SICRO3 E9058</v>
      </c>
      <c r="B8333" s="3" t="s">
        <v>13112</v>
      </c>
      <c r="C8333" s="3" t="s">
        <v>16718</v>
      </c>
      <c r="D8333" s="2" t="s">
        <v>17232</v>
      </c>
      <c r="E8333" s="3">
        <v>659404.01199999999</v>
      </c>
      <c r="G8333" s="61">
        <v>46.596699999999998</v>
      </c>
    </row>
    <row r="8334" spans="1:7" x14ac:dyDescent="0.2">
      <c r="A8334" s="1" t="str">
        <f t="shared" si="134"/>
        <v>SICRO3 E9059</v>
      </c>
      <c r="B8334" s="3" t="s">
        <v>13112</v>
      </c>
      <c r="C8334" s="3" t="s">
        <v>16719</v>
      </c>
      <c r="D8334" s="2" t="s">
        <v>17233</v>
      </c>
      <c r="E8334" s="3">
        <v>824468.13760000002</v>
      </c>
      <c r="G8334" s="61">
        <v>139.02709999999999</v>
      </c>
    </row>
    <row r="8335" spans="1:7" ht="22.5" x14ac:dyDescent="0.2">
      <c r="A8335" s="1" t="str">
        <f t="shared" si="134"/>
        <v>SICRO3 E9060</v>
      </c>
      <c r="B8335" s="3" t="s">
        <v>13112</v>
      </c>
      <c r="C8335" s="3" t="s">
        <v>16720</v>
      </c>
      <c r="D8335" s="2" t="s">
        <v>17234</v>
      </c>
      <c r="E8335" s="3">
        <v>39082.959300000002</v>
      </c>
      <c r="G8335" s="61">
        <v>64.462699999999998</v>
      </c>
    </row>
    <row r="8336" spans="1:7" x14ac:dyDescent="0.2">
      <c r="A8336" s="1" t="str">
        <f t="shared" si="134"/>
        <v>SICRO3 E9061</v>
      </c>
      <c r="B8336" s="3" t="s">
        <v>13112</v>
      </c>
      <c r="C8336" s="3" t="s">
        <v>16721</v>
      </c>
      <c r="D8336" s="2" t="s">
        <v>17235</v>
      </c>
      <c r="E8336" s="3">
        <v>1500.761</v>
      </c>
      <c r="G8336" s="61">
        <v>0.22289999999999999</v>
      </c>
    </row>
    <row r="8337" spans="1:7" x14ac:dyDescent="0.2">
      <c r="A8337" s="1" t="str">
        <f t="shared" si="134"/>
        <v>SICRO3 E9062</v>
      </c>
      <c r="B8337" s="3" t="s">
        <v>13112</v>
      </c>
      <c r="C8337" s="3" t="s">
        <v>16722</v>
      </c>
      <c r="D8337" s="2" t="s">
        <v>17236</v>
      </c>
      <c r="E8337" s="3">
        <v>5466.8895000000002</v>
      </c>
      <c r="G8337" s="61">
        <v>1.2968999999999999</v>
      </c>
    </row>
    <row r="8338" spans="1:7" x14ac:dyDescent="0.2">
      <c r="A8338" s="1" t="str">
        <f t="shared" si="134"/>
        <v>SICRO3 E9063</v>
      </c>
      <c r="B8338" s="3" t="s">
        <v>13112</v>
      </c>
      <c r="C8338" s="3" t="s">
        <v>16723</v>
      </c>
      <c r="D8338" s="2" t="s">
        <v>17237</v>
      </c>
      <c r="E8338" s="3">
        <v>28407328.564100001</v>
      </c>
      <c r="G8338" s="61">
        <v>3004.4241000000002</v>
      </c>
    </row>
    <row r="8339" spans="1:7" x14ac:dyDescent="0.2">
      <c r="A8339" s="1" t="str">
        <f t="shared" si="134"/>
        <v>SICRO3 E9064</v>
      </c>
      <c r="B8339" s="3" t="s">
        <v>13112</v>
      </c>
      <c r="C8339" s="3" t="s">
        <v>16724</v>
      </c>
      <c r="D8339" s="2" t="s">
        <v>17238</v>
      </c>
      <c r="E8339" s="3">
        <v>991.41099999999994</v>
      </c>
      <c r="G8339" s="61">
        <v>1.5483</v>
      </c>
    </row>
    <row r="8340" spans="1:7" x14ac:dyDescent="0.2">
      <c r="A8340" s="1" t="str">
        <f t="shared" si="134"/>
        <v>SICRO3 E9065</v>
      </c>
      <c r="B8340" s="3" t="s">
        <v>13112</v>
      </c>
      <c r="C8340" s="3" t="s">
        <v>16725</v>
      </c>
      <c r="D8340" s="2" t="s">
        <v>17239</v>
      </c>
      <c r="E8340" s="3">
        <v>30491639.6578</v>
      </c>
      <c r="G8340" s="61">
        <v>2975.9295000000002</v>
      </c>
    </row>
    <row r="8341" spans="1:7" x14ac:dyDescent="0.2">
      <c r="A8341" s="1" t="str">
        <f t="shared" si="134"/>
        <v>SICRO3 E9066</v>
      </c>
      <c r="B8341" s="3" t="s">
        <v>13112</v>
      </c>
      <c r="C8341" s="3" t="s">
        <v>16726</v>
      </c>
      <c r="D8341" s="2" t="s">
        <v>17240</v>
      </c>
      <c r="E8341" s="3">
        <v>70148.840700000001</v>
      </c>
      <c r="G8341" s="61">
        <v>19.188400000000001</v>
      </c>
    </row>
    <row r="8342" spans="1:7" x14ac:dyDescent="0.2">
      <c r="A8342" s="1" t="str">
        <f t="shared" si="134"/>
        <v>SICRO3 E9067</v>
      </c>
      <c r="B8342" s="3" t="s">
        <v>13112</v>
      </c>
      <c r="C8342" s="3" t="s">
        <v>16727</v>
      </c>
      <c r="D8342" s="2" t="s">
        <v>17241</v>
      </c>
      <c r="E8342" s="3">
        <v>1673113.9077999999</v>
      </c>
      <c r="G8342" s="61">
        <v>241.52869999999999</v>
      </c>
    </row>
    <row r="8343" spans="1:7" x14ac:dyDescent="0.2">
      <c r="A8343" s="1" t="str">
        <f t="shared" si="134"/>
        <v>SICRO3 E9068</v>
      </c>
      <c r="B8343" s="3" t="s">
        <v>13112</v>
      </c>
      <c r="C8343" s="3" t="s">
        <v>16728</v>
      </c>
      <c r="D8343" s="2" t="s">
        <v>17242</v>
      </c>
      <c r="E8343" s="3">
        <v>5417370.5517999995</v>
      </c>
      <c r="G8343" s="61">
        <v>958.14319999999998</v>
      </c>
    </row>
    <row r="8344" spans="1:7" x14ac:dyDescent="0.2">
      <c r="A8344" s="1" t="str">
        <f t="shared" si="134"/>
        <v>SICRO3 E9069</v>
      </c>
      <c r="B8344" s="3" t="s">
        <v>13112</v>
      </c>
      <c r="C8344" s="3" t="s">
        <v>16729</v>
      </c>
      <c r="D8344" s="2" t="s">
        <v>17243</v>
      </c>
      <c r="E8344" s="3">
        <v>4121.4609</v>
      </c>
      <c r="G8344" s="61">
        <v>9.1547999999999998</v>
      </c>
    </row>
    <row r="8345" spans="1:7" x14ac:dyDescent="0.2">
      <c r="A8345" s="1" t="str">
        <f t="shared" si="134"/>
        <v>SICRO3 E9070</v>
      </c>
      <c r="B8345" s="3" t="s">
        <v>13112</v>
      </c>
      <c r="C8345" s="3" t="s">
        <v>16730</v>
      </c>
      <c r="D8345" s="2" t="s">
        <v>17244</v>
      </c>
      <c r="E8345" s="3">
        <v>395291.37640000001</v>
      </c>
      <c r="G8345" s="61">
        <v>57.956299999999999</v>
      </c>
    </row>
    <row r="8346" spans="1:7" x14ac:dyDescent="0.2">
      <c r="A8346" s="1" t="str">
        <f t="shared" si="134"/>
        <v>SICRO3 E9071</v>
      </c>
      <c r="B8346" s="3" t="s">
        <v>13112</v>
      </c>
      <c r="C8346" s="3" t="s">
        <v>16731</v>
      </c>
      <c r="D8346" s="2" t="s">
        <v>17245</v>
      </c>
      <c r="E8346" s="3">
        <v>458.5686</v>
      </c>
      <c r="G8346" s="61">
        <v>0.71619999999999995</v>
      </c>
    </row>
    <row r="8347" spans="1:7" x14ac:dyDescent="0.2">
      <c r="A8347" s="1" t="str">
        <f t="shared" ref="A8347:A8410" si="135">CONCATENATE($B8347," ",$C8347)</f>
        <v>SICRO3 E9072</v>
      </c>
      <c r="B8347" s="3" t="s">
        <v>13112</v>
      </c>
      <c r="C8347" s="3" t="s">
        <v>16732</v>
      </c>
      <c r="D8347" s="2" t="s">
        <v>17246</v>
      </c>
      <c r="E8347" s="3">
        <v>3277010.4679999999</v>
      </c>
      <c r="G8347" s="61">
        <v>929.22670000000005</v>
      </c>
    </row>
    <row r="8348" spans="1:7" x14ac:dyDescent="0.2">
      <c r="A8348" s="1" t="str">
        <f t="shared" si="135"/>
        <v>SICRO3 E9073</v>
      </c>
      <c r="B8348" s="3" t="s">
        <v>13112</v>
      </c>
      <c r="C8348" s="3" t="s">
        <v>16733</v>
      </c>
      <c r="D8348" s="2" t="s">
        <v>17247</v>
      </c>
      <c r="E8348" s="3">
        <v>463294.77639999997</v>
      </c>
      <c r="G8348" s="61">
        <v>188.57579999999999</v>
      </c>
    </row>
    <row r="8349" spans="1:7" x14ac:dyDescent="0.2">
      <c r="A8349" s="1" t="str">
        <f t="shared" si="135"/>
        <v>SICRO3 E9074</v>
      </c>
      <c r="B8349" s="3" t="s">
        <v>13112</v>
      </c>
      <c r="C8349" s="3" t="s">
        <v>16734</v>
      </c>
      <c r="D8349" s="2" t="s">
        <v>17248</v>
      </c>
      <c r="E8349" s="3">
        <v>889788.95070000004</v>
      </c>
      <c r="G8349" s="61">
        <v>73.113299999999995</v>
      </c>
    </row>
    <row r="8350" spans="1:7" x14ac:dyDescent="0.2">
      <c r="A8350" s="1" t="str">
        <f t="shared" si="135"/>
        <v>SICRO3 E9075</v>
      </c>
      <c r="B8350" s="3" t="s">
        <v>13112</v>
      </c>
      <c r="C8350" s="3" t="s">
        <v>16735</v>
      </c>
      <c r="D8350" s="2" t="s">
        <v>17249</v>
      </c>
      <c r="E8350" s="3">
        <v>142.1054</v>
      </c>
      <c r="G8350" s="61">
        <v>0.1132</v>
      </c>
    </row>
    <row r="8351" spans="1:7" x14ac:dyDescent="0.2">
      <c r="A8351" s="1" t="str">
        <f t="shared" si="135"/>
        <v>SICRO3 E9076</v>
      </c>
      <c r="B8351" s="3" t="s">
        <v>13112</v>
      </c>
      <c r="C8351" s="3" t="s">
        <v>16736</v>
      </c>
      <c r="D8351" s="2" t="s">
        <v>17250</v>
      </c>
      <c r="E8351" s="3">
        <v>161277.359</v>
      </c>
      <c r="G8351" s="61">
        <v>44.526000000000003</v>
      </c>
    </row>
    <row r="8352" spans="1:7" x14ac:dyDescent="0.2">
      <c r="A8352" s="1" t="str">
        <f t="shared" si="135"/>
        <v>SICRO3 E9077</v>
      </c>
      <c r="B8352" s="3" t="s">
        <v>13112</v>
      </c>
      <c r="C8352" s="3" t="s">
        <v>16737</v>
      </c>
      <c r="D8352" s="2" t="s">
        <v>17251</v>
      </c>
      <c r="E8352" s="3">
        <v>4682879.7977999998</v>
      </c>
      <c r="G8352" s="61">
        <v>897.54909999999995</v>
      </c>
    </row>
    <row r="8353" spans="1:7" x14ac:dyDescent="0.2">
      <c r="A8353" s="1" t="str">
        <f t="shared" si="135"/>
        <v>SICRO3 E9078</v>
      </c>
      <c r="B8353" s="3" t="s">
        <v>13112</v>
      </c>
      <c r="C8353" s="3" t="s">
        <v>16738</v>
      </c>
      <c r="D8353" s="2" t="s">
        <v>17252</v>
      </c>
      <c r="E8353" s="3">
        <v>3533288.4026000001</v>
      </c>
      <c r="G8353" s="61">
        <v>255.43010000000001</v>
      </c>
    </row>
    <row r="8354" spans="1:7" x14ac:dyDescent="0.2">
      <c r="A8354" s="1" t="str">
        <f t="shared" si="135"/>
        <v>SICRO3 E9079</v>
      </c>
      <c r="B8354" s="3" t="s">
        <v>13112</v>
      </c>
      <c r="C8354" s="3" t="s">
        <v>16739</v>
      </c>
      <c r="D8354" s="2" t="s">
        <v>17253</v>
      </c>
      <c r="E8354" s="3">
        <v>179236.11300000001</v>
      </c>
      <c r="G8354" s="61">
        <v>30.203099999999999</v>
      </c>
    </row>
    <row r="8355" spans="1:7" x14ac:dyDescent="0.2">
      <c r="A8355" s="1" t="str">
        <f t="shared" si="135"/>
        <v>SICRO3 E9080</v>
      </c>
      <c r="B8355" s="3" t="s">
        <v>13112</v>
      </c>
      <c r="C8355" s="3" t="s">
        <v>16740</v>
      </c>
      <c r="D8355" s="2" t="s">
        <v>17254</v>
      </c>
      <c r="E8355" s="3">
        <v>1840783.9206999999</v>
      </c>
      <c r="G8355" s="61">
        <v>185.64359999999999</v>
      </c>
    </row>
    <row r="8356" spans="1:7" x14ac:dyDescent="0.2">
      <c r="A8356" s="1" t="str">
        <f t="shared" si="135"/>
        <v>SICRO3 E9081</v>
      </c>
      <c r="B8356" s="3" t="s">
        <v>13112</v>
      </c>
      <c r="C8356" s="3" t="s">
        <v>16741</v>
      </c>
      <c r="D8356" s="2" t="s">
        <v>17255</v>
      </c>
      <c r="E8356" s="3">
        <v>102881.1342</v>
      </c>
      <c r="G8356" s="61">
        <v>34.502499999999998</v>
      </c>
    </row>
    <row r="8357" spans="1:7" x14ac:dyDescent="0.2">
      <c r="A8357" s="1" t="str">
        <f t="shared" si="135"/>
        <v>SICRO3 E9083</v>
      </c>
      <c r="B8357" s="3" t="s">
        <v>13112</v>
      </c>
      <c r="C8357" s="3" t="s">
        <v>16742</v>
      </c>
      <c r="D8357" s="2" t="s">
        <v>17256</v>
      </c>
      <c r="E8357" s="3">
        <v>845000</v>
      </c>
      <c r="G8357" s="61">
        <v>33.889499999999998</v>
      </c>
    </row>
    <row r="8358" spans="1:7" x14ac:dyDescent="0.2">
      <c r="A8358" s="1" t="str">
        <f t="shared" si="135"/>
        <v>SICRO3 E9084</v>
      </c>
      <c r="B8358" s="3" t="s">
        <v>13112</v>
      </c>
      <c r="C8358" s="3" t="s">
        <v>16743</v>
      </c>
      <c r="D8358" s="2" t="s">
        <v>17257</v>
      </c>
      <c r="E8358" s="3">
        <v>1230000</v>
      </c>
      <c r="G8358" s="61">
        <v>49.330199999999998</v>
      </c>
    </row>
    <row r="8359" spans="1:7" x14ac:dyDescent="0.2">
      <c r="A8359" s="1" t="str">
        <f t="shared" si="135"/>
        <v>SICRO3 E9085</v>
      </c>
      <c r="B8359" s="3" t="s">
        <v>13112</v>
      </c>
      <c r="C8359" s="3" t="s">
        <v>16744</v>
      </c>
      <c r="D8359" s="2" t="s">
        <v>17258</v>
      </c>
      <c r="E8359" s="3">
        <v>620000</v>
      </c>
      <c r="G8359" s="61">
        <v>24.8657</v>
      </c>
    </row>
    <row r="8360" spans="1:7" x14ac:dyDescent="0.2">
      <c r="A8360" s="1" t="str">
        <f t="shared" si="135"/>
        <v>SICRO3 E9086</v>
      </c>
      <c r="B8360" s="3" t="s">
        <v>13112</v>
      </c>
      <c r="C8360" s="3" t="s">
        <v>16745</v>
      </c>
      <c r="D8360" s="2" t="s">
        <v>17259</v>
      </c>
      <c r="E8360" s="3">
        <v>523084.29879999999</v>
      </c>
      <c r="G8360" s="61">
        <v>199.24870000000001</v>
      </c>
    </row>
    <row r="8361" spans="1:7" x14ac:dyDescent="0.2">
      <c r="A8361" s="1" t="str">
        <f t="shared" si="135"/>
        <v>SICRO3 E9089</v>
      </c>
      <c r="B8361" s="3" t="s">
        <v>13112</v>
      </c>
      <c r="C8361" s="3" t="s">
        <v>16746</v>
      </c>
      <c r="D8361" s="2" t="s">
        <v>17260</v>
      </c>
      <c r="E8361" s="3">
        <v>3242.4238</v>
      </c>
      <c r="G8361" s="61">
        <v>9.4423999999999992</v>
      </c>
    </row>
    <row r="8362" spans="1:7" x14ac:dyDescent="0.2">
      <c r="A8362" s="1" t="str">
        <f t="shared" si="135"/>
        <v>SICRO3 E9093</v>
      </c>
      <c r="B8362" s="3" t="s">
        <v>13112</v>
      </c>
      <c r="C8362" s="3" t="s">
        <v>16747</v>
      </c>
      <c r="D8362" s="2" t="s">
        <v>17261</v>
      </c>
      <c r="E8362" s="3">
        <v>76389.934699999998</v>
      </c>
      <c r="G8362" s="61">
        <v>37.515599999999999</v>
      </c>
    </row>
    <row r="8363" spans="1:7" x14ac:dyDescent="0.2">
      <c r="A8363" s="1" t="str">
        <f t="shared" si="135"/>
        <v>SICRO3 E9094</v>
      </c>
      <c r="B8363" s="3" t="s">
        <v>13112</v>
      </c>
      <c r="C8363" s="3" t="s">
        <v>16748</v>
      </c>
      <c r="D8363" s="2" t="s">
        <v>17262</v>
      </c>
      <c r="E8363" s="3">
        <v>20427207.808699999</v>
      </c>
      <c r="G8363" s="61">
        <v>3005.52</v>
      </c>
    </row>
    <row r="8364" spans="1:7" x14ac:dyDescent="0.2">
      <c r="A8364" s="1" t="str">
        <f t="shared" si="135"/>
        <v>SICRO3 E9095</v>
      </c>
      <c r="B8364" s="3" t="s">
        <v>13112</v>
      </c>
      <c r="C8364" s="3" t="s">
        <v>16749</v>
      </c>
      <c r="D8364" s="2" t="s">
        <v>17263</v>
      </c>
      <c r="E8364" s="3">
        <v>34389092.550700001</v>
      </c>
      <c r="G8364" s="61">
        <v>4961.3010999999997</v>
      </c>
    </row>
    <row r="8365" spans="1:7" x14ac:dyDescent="0.2">
      <c r="A8365" s="1" t="str">
        <f t="shared" si="135"/>
        <v>SICRO3 E9096</v>
      </c>
      <c r="B8365" s="3" t="s">
        <v>13112</v>
      </c>
      <c r="C8365" s="3" t="s">
        <v>16750</v>
      </c>
      <c r="D8365" s="2" t="s">
        <v>17264</v>
      </c>
      <c r="E8365" s="3">
        <v>404343.87390000001</v>
      </c>
      <c r="G8365" s="61">
        <v>162.0138</v>
      </c>
    </row>
    <row r="8366" spans="1:7" x14ac:dyDescent="0.2">
      <c r="A8366" s="1" t="str">
        <f t="shared" si="135"/>
        <v>SICRO3 E9101</v>
      </c>
      <c r="B8366" s="3" t="s">
        <v>13112</v>
      </c>
      <c r="C8366" s="3" t="s">
        <v>16751</v>
      </c>
      <c r="D8366" s="2" t="s">
        <v>17265</v>
      </c>
      <c r="E8366" s="3">
        <v>49637.472500000003</v>
      </c>
      <c r="G8366" s="61">
        <v>27.107900000000001</v>
      </c>
    </row>
    <row r="8367" spans="1:7" x14ac:dyDescent="0.2">
      <c r="A8367" s="1" t="str">
        <f t="shared" si="135"/>
        <v>SICRO3 E9102</v>
      </c>
      <c r="B8367" s="3" t="s">
        <v>13112</v>
      </c>
      <c r="C8367" s="3" t="s">
        <v>16752</v>
      </c>
      <c r="D8367" s="2" t="s">
        <v>17266</v>
      </c>
      <c r="E8367" s="3">
        <v>80865.825299999997</v>
      </c>
      <c r="G8367" s="61">
        <v>48.127699999999997</v>
      </c>
    </row>
    <row r="8368" spans="1:7" x14ac:dyDescent="0.2">
      <c r="A8368" s="1" t="str">
        <f t="shared" si="135"/>
        <v>SICRO3 E9103</v>
      </c>
      <c r="B8368" s="3" t="s">
        <v>13112</v>
      </c>
      <c r="C8368" s="3" t="s">
        <v>16753</v>
      </c>
      <c r="D8368" s="2" t="s">
        <v>17267</v>
      </c>
      <c r="E8368" s="3">
        <v>66422.6253</v>
      </c>
      <c r="G8368" s="61">
        <v>45.693899999999999</v>
      </c>
    </row>
    <row r="8369" spans="1:7" x14ac:dyDescent="0.2">
      <c r="A8369" s="1" t="str">
        <f t="shared" si="135"/>
        <v>SICRO3 E9105</v>
      </c>
      <c r="B8369" s="3" t="s">
        <v>13112</v>
      </c>
      <c r="C8369" s="3" t="s">
        <v>16754</v>
      </c>
      <c r="D8369" s="2" t="s">
        <v>17268</v>
      </c>
      <c r="E8369" s="3">
        <v>5497137.858</v>
      </c>
      <c r="G8369" s="61">
        <v>803.77980000000002</v>
      </c>
    </row>
    <row r="8370" spans="1:7" x14ac:dyDescent="0.2">
      <c r="A8370" s="1" t="str">
        <f t="shared" si="135"/>
        <v>SICRO3 E9106</v>
      </c>
      <c r="B8370" s="3" t="s">
        <v>13112</v>
      </c>
      <c r="C8370" s="3" t="s">
        <v>16755</v>
      </c>
      <c r="D8370" s="2" t="s">
        <v>17269</v>
      </c>
      <c r="E8370" s="3">
        <v>1887669.7431999999</v>
      </c>
      <c r="G8370" s="61">
        <v>79.0929</v>
      </c>
    </row>
    <row r="8371" spans="1:7" x14ac:dyDescent="0.2">
      <c r="A8371" s="1" t="str">
        <f t="shared" si="135"/>
        <v>SICRO3 E9107</v>
      </c>
      <c r="B8371" s="3" t="s">
        <v>13112</v>
      </c>
      <c r="C8371" s="3" t="s">
        <v>16756</v>
      </c>
      <c r="D8371" s="2" t="s">
        <v>17270</v>
      </c>
      <c r="E8371" s="3">
        <v>11182.5206</v>
      </c>
      <c r="G8371" s="61">
        <v>6.0251000000000001</v>
      </c>
    </row>
    <row r="8372" spans="1:7" x14ac:dyDescent="0.2">
      <c r="A8372" s="1" t="str">
        <f t="shared" si="135"/>
        <v>SICRO3 E9108</v>
      </c>
      <c r="B8372" s="3" t="s">
        <v>13112</v>
      </c>
      <c r="C8372" s="3" t="s">
        <v>16757</v>
      </c>
      <c r="D8372" s="2" t="s">
        <v>17271</v>
      </c>
      <c r="E8372" s="3">
        <v>10000000</v>
      </c>
      <c r="G8372" s="61">
        <v>882.9932</v>
      </c>
    </row>
    <row r="8373" spans="1:7" x14ac:dyDescent="0.2">
      <c r="A8373" s="1" t="str">
        <f t="shared" si="135"/>
        <v>SICRO3 E9110</v>
      </c>
      <c r="B8373" s="3" t="s">
        <v>13112</v>
      </c>
      <c r="C8373" s="3" t="s">
        <v>16758</v>
      </c>
      <c r="D8373" s="2" t="s">
        <v>17272</v>
      </c>
      <c r="E8373" s="3">
        <v>1176012.5344</v>
      </c>
      <c r="G8373" s="61">
        <v>419.5412</v>
      </c>
    </row>
    <row r="8374" spans="1:7" x14ac:dyDescent="0.2">
      <c r="A8374" s="1" t="str">
        <f t="shared" si="135"/>
        <v>SICRO3 E9111</v>
      </c>
      <c r="B8374" s="3" t="s">
        <v>13112</v>
      </c>
      <c r="C8374" s="3" t="s">
        <v>16759</v>
      </c>
      <c r="D8374" s="2" t="s">
        <v>17273</v>
      </c>
      <c r="E8374" s="3">
        <v>323518.69270000001</v>
      </c>
      <c r="G8374" s="61">
        <v>89.776899999999998</v>
      </c>
    </row>
    <row r="8375" spans="1:7" x14ac:dyDescent="0.2">
      <c r="A8375" s="1" t="str">
        <f t="shared" si="135"/>
        <v>SICRO3 E9112</v>
      </c>
      <c r="B8375" s="3" t="s">
        <v>13112</v>
      </c>
      <c r="C8375" s="3" t="s">
        <v>16760</v>
      </c>
      <c r="D8375" s="2" t="s">
        <v>17274</v>
      </c>
      <c r="E8375" s="3">
        <v>21726.598600000001</v>
      </c>
      <c r="G8375" s="61">
        <v>3.4439000000000002</v>
      </c>
    </row>
    <row r="8376" spans="1:7" ht="22.5" x14ac:dyDescent="0.2">
      <c r="A8376" s="1" t="str">
        <f t="shared" si="135"/>
        <v>SICRO3 E9113</v>
      </c>
      <c r="B8376" s="3" t="s">
        <v>13112</v>
      </c>
      <c r="C8376" s="3" t="s">
        <v>16761</v>
      </c>
      <c r="D8376" s="2" t="s">
        <v>17275</v>
      </c>
      <c r="E8376" s="3">
        <v>152364.7764</v>
      </c>
      <c r="G8376" s="61">
        <v>24.151299999999999</v>
      </c>
    </row>
    <row r="8377" spans="1:7" x14ac:dyDescent="0.2">
      <c r="A8377" s="1" t="str">
        <f t="shared" si="135"/>
        <v>SICRO3 E9116</v>
      </c>
      <c r="B8377" s="3" t="s">
        <v>13112</v>
      </c>
      <c r="C8377" s="3" t="s">
        <v>16762</v>
      </c>
      <c r="D8377" s="2" t="s">
        <v>17276</v>
      </c>
      <c r="E8377" s="3">
        <v>7878.2997999999998</v>
      </c>
      <c r="G8377" s="61">
        <v>1.2486999999999999</v>
      </c>
    </row>
    <row r="8378" spans="1:7" x14ac:dyDescent="0.2">
      <c r="A8378" s="1" t="str">
        <f t="shared" si="135"/>
        <v>SICRO3 E9117</v>
      </c>
      <c r="B8378" s="3" t="s">
        <v>13112</v>
      </c>
      <c r="C8378" s="3" t="s">
        <v>16763</v>
      </c>
      <c r="D8378" s="2" t="s">
        <v>17277</v>
      </c>
      <c r="E8378" s="3">
        <v>982167.73939999996</v>
      </c>
      <c r="G8378" s="61">
        <v>362.81799999999998</v>
      </c>
    </row>
    <row r="8379" spans="1:7" x14ac:dyDescent="0.2">
      <c r="A8379" s="1" t="str">
        <f t="shared" si="135"/>
        <v>SICRO3 E9118</v>
      </c>
      <c r="B8379" s="3" t="s">
        <v>13112</v>
      </c>
      <c r="C8379" s="3" t="s">
        <v>16764</v>
      </c>
      <c r="D8379" s="2" t="s">
        <v>17278</v>
      </c>
      <c r="E8379" s="3">
        <v>488583.81890000001</v>
      </c>
      <c r="G8379" s="61">
        <v>160.2432</v>
      </c>
    </row>
    <row r="8380" spans="1:7" x14ac:dyDescent="0.2">
      <c r="A8380" s="1" t="str">
        <f t="shared" si="135"/>
        <v>SICRO3 E9119</v>
      </c>
      <c r="B8380" s="3" t="s">
        <v>13112</v>
      </c>
      <c r="C8380" s="3" t="s">
        <v>16765</v>
      </c>
      <c r="D8380" s="2" t="s">
        <v>17279</v>
      </c>
      <c r="E8380" s="3">
        <v>785902.28720000002</v>
      </c>
      <c r="G8380" s="61">
        <v>236.63310000000001</v>
      </c>
    </row>
    <row r="8381" spans="1:7" x14ac:dyDescent="0.2">
      <c r="A8381" s="1" t="str">
        <f t="shared" si="135"/>
        <v>SICRO3 E9120</v>
      </c>
      <c r="B8381" s="3" t="s">
        <v>13112</v>
      </c>
      <c r="C8381" s="3" t="s">
        <v>16766</v>
      </c>
      <c r="D8381" s="2" t="s">
        <v>17280</v>
      </c>
      <c r="E8381" s="3">
        <v>2551827.9215000002</v>
      </c>
      <c r="G8381" s="61">
        <v>621.64279999999997</v>
      </c>
    </row>
    <row r="8382" spans="1:7" x14ac:dyDescent="0.2">
      <c r="A8382" s="1" t="str">
        <f t="shared" si="135"/>
        <v>SICRO3 E9122</v>
      </c>
      <c r="B8382" s="3" t="s">
        <v>13112</v>
      </c>
      <c r="C8382" s="3" t="s">
        <v>16767</v>
      </c>
      <c r="D8382" s="2" t="s">
        <v>17281</v>
      </c>
      <c r="E8382" s="3">
        <v>6970178.4170000004</v>
      </c>
      <c r="G8382" s="61">
        <v>1198.5554</v>
      </c>
    </row>
    <row r="8383" spans="1:7" x14ac:dyDescent="0.2">
      <c r="A8383" s="1" t="str">
        <f t="shared" si="135"/>
        <v>SICRO3 E9125</v>
      </c>
      <c r="B8383" s="3" t="s">
        <v>13112</v>
      </c>
      <c r="C8383" s="3" t="s">
        <v>16768</v>
      </c>
      <c r="D8383" s="2" t="s">
        <v>17282</v>
      </c>
      <c r="E8383" s="3">
        <v>229618.53950000001</v>
      </c>
      <c r="G8383" s="61">
        <v>87.589500000000001</v>
      </c>
    </row>
    <row r="8384" spans="1:7" x14ac:dyDescent="0.2">
      <c r="A8384" s="1" t="str">
        <f t="shared" si="135"/>
        <v>SICRO3 E9126</v>
      </c>
      <c r="B8384" s="3" t="s">
        <v>13112</v>
      </c>
      <c r="C8384" s="3" t="s">
        <v>16769</v>
      </c>
      <c r="D8384" s="2" t="s">
        <v>17283</v>
      </c>
      <c r="E8384" s="3">
        <v>187404795.5677</v>
      </c>
      <c r="G8384" s="61">
        <v>9461.2898999999998</v>
      </c>
    </row>
    <row r="8385" spans="1:7" x14ac:dyDescent="0.2">
      <c r="A8385" s="1" t="str">
        <f t="shared" si="135"/>
        <v>SICRO3 E9127</v>
      </c>
      <c r="B8385" s="3" t="s">
        <v>13112</v>
      </c>
      <c r="C8385" s="3" t="s">
        <v>16770</v>
      </c>
      <c r="D8385" s="2" t="s">
        <v>17284</v>
      </c>
      <c r="E8385" s="3">
        <v>891072.73199999996</v>
      </c>
      <c r="G8385" s="61">
        <v>335.44330000000002</v>
      </c>
    </row>
    <row r="8386" spans="1:7" x14ac:dyDescent="0.2">
      <c r="A8386" s="1" t="str">
        <f t="shared" si="135"/>
        <v>SICRO3 E9134</v>
      </c>
      <c r="B8386" s="3" t="s">
        <v>13112</v>
      </c>
      <c r="C8386" s="3" t="s">
        <v>16771</v>
      </c>
      <c r="D8386" s="2" t="s">
        <v>17285</v>
      </c>
      <c r="E8386" s="3">
        <v>657885.47019999998</v>
      </c>
      <c r="G8386" s="61">
        <v>236.9933</v>
      </c>
    </row>
    <row r="8387" spans="1:7" x14ac:dyDescent="0.2">
      <c r="A8387" s="1" t="str">
        <f t="shared" si="135"/>
        <v>SICRO3 E9141</v>
      </c>
      <c r="B8387" s="3" t="s">
        <v>13112</v>
      </c>
      <c r="C8387" s="3" t="s">
        <v>16772</v>
      </c>
      <c r="D8387" s="2" t="s">
        <v>17286</v>
      </c>
      <c r="E8387" s="3">
        <v>95957.148700000005</v>
      </c>
      <c r="G8387" s="61">
        <v>14.2507</v>
      </c>
    </row>
    <row r="8388" spans="1:7" x14ac:dyDescent="0.2">
      <c r="A8388" s="1" t="str">
        <f t="shared" si="135"/>
        <v>SICRO3 E9144</v>
      </c>
      <c r="B8388" s="3" t="s">
        <v>13112</v>
      </c>
      <c r="C8388" s="3" t="s">
        <v>16773</v>
      </c>
      <c r="D8388" s="2" t="s">
        <v>17287</v>
      </c>
      <c r="E8388" s="3">
        <v>302725.94650000002</v>
      </c>
      <c r="G8388" s="61">
        <v>50.3688</v>
      </c>
    </row>
    <row r="8389" spans="1:7" x14ac:dyDescent="0.2">
      <c r="A8389" s="1" t="str">
        <f t="shared" si="135"/>
        <v>SICRO3 E9148</v>
      </c>
      <c r="B8389" s="3" t="s">
        <v>13112</v>
      </c>
      <c r="C8389" s="3" t="s">
        <v>16774</v>
      </c>
      <c r="D8389" s="2" t="s">
        <v>17288</v>
      </c>
      <c r="E8389" s="3">
        <v>100880.7629</v>
      </c>
      <c r="G8389" s="61">
        <v>57.494199999999999</v>
      </c>
    </row>
    <row r="8390" spans="1:7" x14ac:dyDescent="0.2">
      <c r="A8390" s="1" t="str">
        <f t="shared" si="135"/>
        <v>SICRO3 E9149</v>
      </c>
      <c r="B8390" s="3" t="s">
        <v>13112</v>
      </c>
      <c r="C8390" s="3" t="s">
        <v>16775</v>
      </c>
      <c r="D8390" s="2" t="s">
        <v>17289</v>
      </c>
      <c r="E8390" s="3">
        <v>264921.22930000001</v>
      </c>
      <c r="G8390" s="61">
        <v>57.658999999999999</v>
      </c>
    </row>
    <row r="8391" spans="1:7" x14ac:dyDescent="0.2">
      <c r="A8391" s="1" t="str">
        <f t="shared" si="135"/>
        <v>SICRO3 E9151</v>
      </c>
      <c r="B8391" s="3" t="s">
        <v>13112</v>
      </c>
      <c r="C8391" s="3" t="s">
        <v>16776</v>
      </c>
      <c r="D8391" s="2" t="s">
        <v>17290</v>
      </c>
      <c r="E8391" s="3">
        <v>2948320.4849999999</v>
      </c>
      <c r="G8391" s="61">
        <v>607.91480000000001</v>
      </c>
    </row>
    <row r="8392" spans="1:7" x14ac:dyDescent="0.2">
      <c r="A8392" s="1" t="str">
        <f t="shared" si="135"/>
        <v>SICRO3 E9152</v>
      </c>
      <c r="B8392" s="3" t="s">
        <v>13112</v>
      </c>
      <c r="C8392" s="3" t="s">
        <v>16777</v>
      </c>
      <c r="D8392" s="2" t="s">
        <v>17291</v>
      </c>
      <c r="E8392" s="3">
        <v>1021.4332000000001</v>
      </c>
      <c r="G8392" s="61">
        <v>0.18740000000000001</v>
      </c>
    </row>
    <row r="8393" spans="1:7" x14ac:dyDescent="0.2">
      <c r="A8393" s="1" t="str">
        <f t="shared" si="135"/>
        <v>SICRO3 E9153</v>
      </c>
      <c r="B8393" s="3" t="s">
        <v>13112</v>
      </c>
      <c r="C8393" s="3" t="s">
        <v>16778</v>
      </c>
      <c r="D8393" s="2" t="s">
        <v>17292</v>
      </c>
      <c r="E8393" s="3">
        <v>949.3039</v>
      </c>
      <c r="G8393" s="61">
        <v>0.17419999999999999</v>
      </c>
    </row>
    <row r="8394" spans="1:7" x14ac:dyDescent="0.2">
      <c r="A8394" s="1" t="str">
        <f t="shared" si="135"/>
        <v>SICRO3 E9154</v>
      </c>
      <c r="B8394" s="3" t="s">
        <v>13112</v>
      </c>
      <c r="C8394" s="3" t="s">
        <v>16779</v>
      </c>
      <c r="D8394" s="2" t="s">
        <v>17293</v>
      </c>
      <c r="E8394" s="3">
        <v>467584.65730000002</v>
      </c>
      <c r="G8394" s="61">
        <v>103.8673</v>
      </c>
    </row>
    <row r="8395" spans="1:7" x14ac:dyDescent="0.2">
      <c r="A8395" s="1" t="str">
        <f t="shared" si="135"/>
        <v>SICRO3 E9155</v>
      </c>
      <c r="B8395" s="3" t="s">
        <v>13112</v>
      </c>
      <c r="C8395" s="3" t="s">
        <v>16780</v>
      </c>
      <c r="D8395" s="2" t="s">
        <v>17294</v>
      </c>
      <c r="E8395" s="3">
        <v>141942.2187</v>
      </c>
      <c r="G8395" s="61">
        <v>18.827400000000001</v>
      </c>
    </row>
    <row r="8396" spans="1:7" x14ac:dyDescent="0.2">
      <c r="A8396" s="1" t="str">
        <f t="shared" si="135"/>
        <v>SICRO3 E9156</v>
      </c>
      <c r="B8396" s="3" t="s">
        <v>13112</v>
      </c>
      <c r="C8396" s="3" t="s">
        <v>16781</v>
      </c>
      <c r="D8396" s="2" t="s">
        <v>17295</v>
      </c>
      <c r="E8396" s="3">
        <v>2472.4072000000001</v>
      </c>
      <c r="G8396" s="61">
        <v>5.8624000000000001</v>
      </c>
    </row>
    <row r="8397" spans="1:7" x14ac:dyDescent="0.2">
      <c r="A8397" s="1" t="str">
        <f t="shared" si="135"/>
        <v>SICRO3 E9157</v>
      </c>
      <c r="B8397" s="3" t="s">
        <v>13112</v>
      </c>
      <c r="C8397" s="3" t="s">
        <v>16782</v>
      </c>
      <c r="D8397" s="2" t="s">
        <v>17296</v>
      </c>
      <c r="E8397" s="3">
        <v>8737202.2879000008</v>
      </c>
      <c r="G8397" s="61">
        <v>2023.1548</v>
      </c>
    </row>
    <row r="8398" spans="1:7" x14ac:dyDescent="0.2">
      <c r="A8398" s="1" t="str">
        <f t="shared" si="135"/>
        <v>SICRO3 E9158</v>
      </c>
      <c r="B8398" s="3" t="s">
        <v>13112</v>
      </c>
      <c r="C8398" s="3" t="s">
        <v>16783</v>
      </c>
      <c r="D8398" s="2" t="s">
        <v>17297</v>
      </c>
      <c r="E8398" s="3">
        <v>9123489.3000000007</v>
      </c>
      <c r="G8398" s="61">
        <v>2043.258</v>
      </c>
    </row>
    <row r="8399" spans="1:7" x14ac:dyDescent="0.2">
      <c r="A8399" s="1" t="str">
        <f t="shared" si="135"/>
        <v>SICRO3 E9159</v>
      </c>
      <c r="B8399" s="3" t="s">
        <v>13112</v>
      </c>
      <c r="C8399" s="3" t="s">
        <v>16784</v>
      </c>
      <c r="D8399" s="2" t="s">
        <v>17298</v>
      </c>
      <c r="E8399" s="3">
        <v>736000</v>
      </c>
      <c r="G8399" s="61">
        <v>29.517800000000001</v>
      </c>
    </row>
    <row r="8400" spans="1:7" x14ac:dyDescent="0.2">
      <c r="A8400" s="1" t="str">
        <f t="shared" si="135"/>
        <v>SICRO3 E9160</v>
      </c>
      <c r="B8400" s="3" t="s">
        <v>13112</v>
      </c>
      <c r="C8400" s="3" t="s">
        <v>16785</v>
      </c>
      <c r="D8400" s="2" t="s">
        <v>17299</v>
      </c>
      <c r="E8400" s="3">
        <v>960000</v>
      </c>
      <c r="G8400" s="61">
        <v>38.501600000000003</v>
      </c>
    </row>
    <row r="8401" spans="1:7" x14ac:dyDescent="0.2">
      <c r="A8401" s="1" t="str">
        <f t="shared" si="135"/>
        <v>SICRO3 E9161</v>
      </c>
      <c r="B8401" s="3" t="s">
        <v>13112</v>
      </c>
      <c r="C8401" s="3" t="s">
        <v>16786</v>
      </c>
      <c r="D8401" s="2" t="s">
        <v>17300</v>
      </c>
      <c r="E8401" s="3">
        <v>730000</v>
      </c>
      <c r="G8401" s="61">
        <v>29.277200000000001</v>
      </c>
    </row>
    <row r="8402" spans="1:7" x14ac:dyDescent="0.2">
      <c r="A8402" s="1" t="str">
        <f t="shared" si="135"/>
        <v>SICRO3 E9162</v>
      </c>
      <c r="B8402" s="3" t="s">
        <v>13112</v>
      </c>
      <c r="C8402" s="3" t="s">
        <v>16787</v>
      </c>
      <c r="D8402" s="2" t="s">
        <v>17301</v>
      </c>
      <c r="E8402" s="3">
        <v>845000</v>
      </c>
      <c r="G8402" s="61">
        <v>33.889499999999998</v>
      </c>
    </row>
    <row r="8403" spans="1:7" x14ac:dyDescent="0.2">
      <c r="A8403" s="1" t="str">
        <f t="shared" si="135"/>
        <v>SICRO3 E9163</v>
      </c>
      <c r="B8403" s="3" t="s">
        <v>13112</v>
      </c>
      <c r="C8403" s="3" t="s">
        <v>16788</v>
      </c>
      <c r="D8403" s="2" t="s">
        <v>17302</v>
      </c>
      <c r="E8403" s="3">
        <v>880000</v>
      </c>
      <c r="G8403" s="61">
        <v>35.293100000000003</v>
      </c>
    </row>
    <row r="8404" spans="1:7" x14ac:dyDescent="0.2">
      <c r="A8404" s="1" t="str">
        <f t="shared" si="135"/>
        <v>SICRO3 E9164</v>
      </c>
      <c r="B8404" s="3" t="s">
        <v>13112</v>
      </c>
      <c r="C8404" s="3" t="s">
        <v>16789</v>
      </c>
      <c r="D8404" s="2" t="s">
        <v>17303</v>
      </c>
      <c r="E8404" s="3">
        <v>1065641.6666000001</v>
      </c>
      <c r="G8404" s="61">
        <v>42.738399999999999</v>
      </c>
    </row>
    <row r="8405" spans="1:7" x14ac:dyDescent="0.2">
      <c r="A8405" s="1" t="str">
        <f t="shared" si="135"/>
        <v>SICRO3 E9167</v>
      </c>
      <c r="B8405" s="3" t="s">
        <v>13112</v>
      </c>
      <c r="C8405" s="3" t="s">
        <v>16790</v>
      </c>
      <c r="D8405" s="2" t="s">
        <v>17304</v>
      </c>
      <c r="E8405" s="3">
        <v>2821124.4545</v>
      </c>
      <c r="G8405" s="61">
        <v>252.6986</v>
      </c>
    </row>
    <row r="8406" spans="1:7" x14ac:dyDescent="0.2">
      <c r="A8406" s="1" t="str">
        <f t="shared" si="135"/>
        <v>SICRO3 E9168</v>
      </c>
      <c r="B8406" s="3" t="s">
        <v>13112</v>
      </c>
      <c r="C8406" s="3" t="s">
        <v>16791</v>
      </c>
      <c r="D8406" s="2" t="s">
        <v>17305</v>
      </c>
      <c r="E8406" s="3">
        <v>1523497.6412</v>
      </c>
      <c r="G8406" s="61">
        <v>363.54599999999999</v>
      </c>
    </row>
    <row r="8407" spans="1:7" x14ac:dyDescent="0.2">
      <c r="A8407" s="1" t="str">
        <f t="shared" si="135"/>
        <v>SICRO3 E9200</v>
      </c>
      <c r="B8407" s="3" t="s">
        <v>13112</v>
      </c>
      <c r="C8407" s="3" t="s">
        <v>16792</v>
      </c>
      <c r="D8407" s="2" t="s">
        <v>17306</v>
      </c>
      <c r="E8407" s="3">
        <v>982167.73939999996</v>
      </c>
      <c r="G8407" s="61">
        <v>370.43540000000002</v>
      </c>
    </row>
    <row r="8408" spans="1:7" x14ac:dyDescent="0.2">
      <c r="A8408" s="1" t="str">
        <f t="shared" si="135"/>
        <v>SICRO3 E9203</v>
      </c>
      <c r="B8408" s="3" t="s">
        <v>13112</v>
      </c>
      <c r="C8408" s="3" t="s">
        <v>16793</v>
      </c>
      <c r="D8408" s="2" t="s">
        <v>17307</v>
      </c>
      <c r="E8408" s="3">
        <v>2082617.7322</v>
      </c>
      <c r="G8408" s="61">
        <v>693.88239999999996</v>
      </c>
    </row>
    <row r="8409" spans="1:7" x14ac:dyDescent="0.2">
      <c r="A8409" s="1" t="str">
        <f t="shared" si="135"/>
        <v>SICRO3 E9204</v>
      </c>
      <c r="B8409" s="3" t="s">
        <v>13112</v>
      </c>
      <c r="C8409" s="3" t="s">
        <v>16794</v>
      </c>
      <c r="D8409" s="2" t="s">
        <v>17308</v>
      </c>
      <c r="E8409" s="3">
        <v>2027537.5098999999</v>
      </c>
      <c r="G8409" s="61">
        <v>471.63139999999999</v>
      </c>
    </row>
    <row r="8410" spans="1:7" x14ac:dyDescent="0.2">
      <c r="A8410" s="1" t="str">
        <f t="shared" si="135"/>
        <v>SICRO3 E9205</v>
      </c>
      <c r="B8410" s="3" t="s">
        <v>13112</v>
      </c>
      <c r="C8410" s="3" t="s">
        <v>16795</v>
      </c>
      <c r="D8410" s="2" t="s">
        <v>17309</v>
      </c>
      <c r="E8410" s="3">
        <v>1055699.605</v>
      </c>
      <c r="G8410" s="61">
        <v>167.339</v>
      </c>
    </row>
    <row r="8411" spans="1:7" x14ac:dyDescent="0.2">
      <c r="A8411" s="1" t="str">
        <f t="shared" ref="A8411:A8474" si="136">CONCATENATE($B8411," ",$C8411)</f>
        <v>SICRO3 E9206</v>
      </c>
      <c r="B8411" s="3" t="s">
        <v>13112</v>
      </c>
      <c r="C8411" s="3" t="s">
        <v>16796</v>
      </c>
      <c r="D8411" s="2" t="s">
        <v>17310</v>
      </c>
      <c r="E8411" s="3">
        <v>86409.585999999996</v>
      </c>
      <c r="G8411" s="61">
        <v>15.425000000000001</v>
      </c>
    </row>
    <row r="8412" spans="1:7" x14ac:dyDescent="0.2">
      <c r="A8412" s="1" t="str">
        <f t="shared" si="136"/>
        <v>SICRO3 E9207</v>
      </c>
      <c r="B8412" s="3" t="s">
        <v>13112</v>
      </c>
      <c r="C8412" s="3" t="s">
        <v>16797</v>
      </c>
      <c r="D8412" s="2" t="s">
        <v>17311</v>
      </c>
      <c r="E8412" s="3">
        <v>7123.8998000000001</v>
      </c>
      <c r="G8412" s="61">
        <v>1.2717000000000001</v>
      </c>
    </row>
    <row r="8413" spans="1:7" ht="22.5" x14ac:dyDescent="0.2">
      <c r="A8413" s="1" t="str">
        <f t="shared" si="136"/>
        <v>SICRO3 E9209</v>
      </c>
      <c r="B8413" s="3" t="s">
        <v>13112</v>
      </c>
      <c r="C8413" s="3" t="s">
        <v>16798</v>
      </c>
      <c r="D8413" s="2" t="s">
        <v>17312</v>
      </c>
      <c r="E8413" s="3">
        <v>29273.6518</v>
      </c>
      <c r="G8413" s="61">
        <v>38.416400000000003</v>
      </c>
    </row>
    <row r="8414" spans="1:7" x14ac:dyDescent="0.2">
      <c r="A8414" s="1" t="str">
        <f t="shared" si="136"/>
        <v>SICRO3 E9213</v>
      </c>
      <c r="B8414" s="3" t="s">
        <v>13112</v>
      </c>
      <c r="C8414" s="3" t="s">
        <v>16799</v>
      </c>
      <c r="D8414" s="2" t="s">
        <v>17313</v>
      </c>
      <c r="E8414" s="3">
        <v>13574951.4461</v>
      </c>
      <c r="G8414" s="61">
        <v>2521.681</v>
      </c>
    </row>
    <row r="8415" spans="1:7" x14ac:dyDescent="0.2">
      <c r="A8415" s="1" t="str">
        <f t="shared" si="136"/>
        <v>SICRO3 E9231</v>
      </c>
      <c r="B8415" s="3" t="s">
        <v>13112</v>
      </c>
      <c r="C8415" s="3" t="s">
        <v>16800</v>
      </c>
      <c r="D8415" s="2" t="s">
        <v>17314</v>
      </c>
      <c r="E8415" s="3">
        <v>88.699200000000005</v>
      </c>
      <c r="G8415" s="61">
        <v>1.5800000000000002E-2</v>
      </c>
    </row>
    <row r="8416" spans="1:7" x14ac:dyDescent="0.2">
      <c r="A8416" s="1" t="str">
        <f t="shared" si="136"/>
        <v>SICRO3 E9242</v>
      </c>
      <c r="B8416" s="3" t="s">
        <v>13112</v>
      </c>
      <c r="C8416" s="3" t="s">
        <v>16801</v>
      </c>
      <c r="D8416" s="2" t="s">
        <v>17315</v>
      </c>
      <c r="E8416" s="3">
        <v>14945.6067</v>
      </c>
      <c r="G8416" s="61">
        <v>1.7581</v>
      </c>
    </row>
    <row r="8417" spans="1:7" x14ac:dyDescent="0.2">
      <c r="A8417" s="1" t="str">
        <f t="shared" si="136"/>
        <v>SICRO3 E9243</v>
      </c>
      <c r="B8417" s="3" t="s">
        <v>13112</v>
      </c>
      <c r="C8417" s="3" t="s">
        <v>16802</v>
      </c>
      <c r="D8417" s="2" t="s">
        <v>17316</v>
      </c>
      <c r="E8417" s="3">
        <v>596296.24809999997</v>
      </c>
      <c r="G8417" s="61">
        <v>93.727699999999999</v>
      </c>
    </row>
    <row r="8418" spans="1:7" x14ac:dyDescent="0.2">
      <c r="A8418" s="1" t="str">
        <f t="shared" si="136"/>
        <v>SICRO3 E9244</v>
      </c>
      <c r="B8418" s="3" t="s">
        <v>13112</v>
      </c>
      <c r="C8418" s="3" t="s">
        <v>16803</v>
      </c>
      <c r="D8418" s="2" t="s">
        <v>17317</v>
      </c>
      <c r="E8418" s="3">
        <v>40168.574000000001</v>
      </c>
      <c r="G8418" s="61">
        <v>4.7249999999999996</v>
      </c>
    </row>
    <row r="8419" spans="1:7" x14ac:dyDescent="0.2">
      <c r="A8419" s="1" t="str">
        <f t="shared" si="136"/>
        <v>SICRO3 E9245</v>
      </c>
      <c r="B8419" s="3" t="s">
        <v>13112</v>
      </c>
      <c r="C8419" s="3" t="s">
        <v>16804</v>
      </c>
      <c r="D8419" s="2" t="s">
        <v>17318</v>
      </c>
      <c r="E8419" s="3">
        <v>6732.4443000000001</v>
      </c>
      <c r="G8419" s="61">
        <v>0.79190000000000005</v>
      </c>
    </row>
    <row r="8420" spans="1:7" x14ac:dyDescent="0.2">
      <c r="A8420" s="1" t="str">
        <f t="shared" si="136"/>
        <v>SICRO3 E9246</v>
      </c>
      <c r="B8420" s="3" t="s">
        <v>13112</v>
      </c>
      <c r="C8420" s="3" t="s">
        <v>16805</v>
      </c>
      <c r="D8420" s="2" t="s">
        <v>17319</v>
      </c>
      <c r="E8420" s="3">
        <v>12919.6854</v>
      </c>
      <c r="G8420" s="61">
        <v>1.5198</v>
      </c>
    </row>
    <row r="8421" spans="1:7" x14ac:dyDescent="0.2">
      <c r="A8421" s="1" t="str">
        <f t="shared" si="136"/>
        <v>SICRO3 E9247</v>
      </c>
      <c r="B8421" s="3" t="s">
        <v>13112</v>
      </c>
      <c r="C8421" s="3" t="s">
        <v>16806</v>
      </c>
      <c r="D8421" s="2" t="s">
        <v>17320</v>
      </c>
      <c r="E8421" s="3">
        <v>438386.26679999998</v>
      </c>
      <c r="G8421" s="61">
        <v>89.320800000000006</v>
      </c>
    </row>
    <row r="8422" spans="1:7" x14ac:dyDescent="0.2">
      <c r="A8422" s="1" t="str">
        <f t="shared" si="136"/>
        <v>SICRO3 E9248</v>
      </c>
      <c r="B8422" s="3" t="s">
        <v>13112</v>
      </c>
      <c r="C8422" s="3" t="s">
        <v>16807</v>
      </c>
      <c r="D8422" s="2" t="s">
        <v>17321</v>
      </c>
      <c r="E8422" s="3">
        <v>51338.664900000003</v>
      </c>
      <c r="G8422" s="61">
        <v>15.0137</v>
      </c>
    </row>
    <row r="8423" spans="1:7" x14ac:dyDescent="0.2">
      <c r="A8423" s="1" t="str">
        <f t="shared" si="136"/>
        <v>SICRO3 E9249</v>
      </c>
      <c r="B8423" s="3" t="s">
        <v>13112</v>
      </c>
      <c r="C8423" s="3" t="s">
        <v>16808</v>
      </c>
      <c r="D8423" s="2" t="s">
        <v>17322</v>
      </c>
      <c r="E8423" s="3">
        <v>81964.350300000006</v>
      </c>
      <c r="G8423" s="61">
        <v>28.116399999999999</v>
      </c>
    </row>
    <row r="8424" spans="1:7" x14ac:dyDescent="0.2">
      <c r="A8424" s="1" t="str">
        <f t="shared" si="136"/>
        <v>SICRO3 E9251</v>
      </c>
      <c r="B8424" s="3" t="s">
        <v>13112</v>
      </c>
      <c r="C8424" s="3" t="s">
        <v>16809</v>
      </c>
      <c r="D8424" s="2" t="s">
        <v>17323</v>
      </c>
      <c r="E8424" s="3">
        <v>32612.8138</v>
      </c>
      <c r="G8424" s="61">
        <v>5.8216999999999999</v>
      </c>
    </row>
    <row r="8425" spans="1:7" x14ac:dyDescent="0.2">
      <c r="A8425" s="1" t="str">
        <f t="shared" si="136"/>
        <v>SICRO3 E9252</v>
      </c>
      <c r="B8425" s="3" t="s">
        <v>13112</v>
      </c>
      <c r="C8425" s="3" t="s">
        <v>16810</v>
      </c>
      <c r="D8425" s="2" t="s">
        <v>17324</v>
      </c>
      <c r="E8425" s="3">
        <v>4101.6547</v>
      </c>
      <c r="G8425" s="61">
        <v>0.65010000000000001</v>
      </c>
    </row>
    <row r="8426" spans="1:7" x14ac:dyDescent="0.2">
      <c r="A8426" s="1" t="str">
        <f t="shared" si="136"/>
        <v>SICRO3 E9253</v>
      </c>
      <c r="B8426" s="3" t="s">
        <v>13112</v>
      </c>
      <c r="C8426" s="3" t="s">
        <v>16811</v>
      </c>
      <c r="D8426" s="2" t="s">
        <v>17325</v>
      </c>
      <c r="E8426" s="3">
        <v>62518.671999999999</v>
      </c>
      <c r="G8426" s="61">
        <v>5.7496999999999998</v>
      </c>
    </row>
    <row r="8427" spans="1:7" x14ac:dyDescent="0.2">
      <c r="A8427" s="1" t="str">
        <f t="shared" si="136"/>
        <v>SICRO3 E9254</v>
      </c>
      <c r="B8427" s="3" t="s">
        <v>13112</v>
      </c>
      <c r="C8427" s="3" t="s">
        <v>16812</v>
      </c>
      <c r="D8427" s="2" t="s">
        <v>17326</v>
      </c>
      <c r="E8427" s="3">
        <v>16556.151000000002</v>
      </c>
      <c r="G8427" s="61">
        <v>1.5226</v>
      </c>
    </row>
    <row r="8428" spans="1:7" x14ac:dyDescent="0.2">
      <c r="A8428" s="1" t="str">
        <f t="shared" si="136"/>
        <v>SICRO3 E9255</v>
      </c>
      <c r="B8428" s="3" t="s">
        <v>13112</v>
      </c>
      <c r="C8428" s="3" t="s">
        <v>16813</v>
      </c>
      <c r="D8428" s="2" t="s">
        <v>17327</v>
      </c>
      <c r="E8428" s="3">
        <v>21579.8138</v>
      </c>
      <c r="G8428" s="61">
        <v>3.8521999999999998</v>
      </c>
    </row>
    <row r="8429" spans="1:7" x14ac:dyDescent="0.2">
      <c r="A8429" s="1" t="str">
        <f t="shared" si="136"/>
        <v>SICRO3 E9256</v>
      </c>
      <c r="B8429" s="3" t="s">
        <v>13112</v>
      </c>
      <c r="C8429" s="3" t="s">
        <v>16814</v>
      </c>
      <c r="D8429" s="2" t="s">
        <v>17328</v>
      </c>
      <c r="E8429" s="3">
        <v>61867.352400000003</v>
      </c>
      <c r="G8429" s="61">
        <v>33.7164</v>
      </c>
    </row>
    <row r="8430" spans="1:7" x14ac:dyDescent="0.2">
      <c r="A8430" s="1" t="str">
        <f t="shared" si="136"/>
        <v>SICRO3 E9259</v>
      </c>
      <c r="B8430" s="3" t="s">
        <v>13112</v>
      </c>
      <c r="C8430" s="3" t="s">
        <v>16815</v>
      </c>
      <c r="D8430" s="2" t="s">
        <v>17329</v>
      </c>
      <c r="E8430" s="3">
        <v>16993.359899999999</v>
      </c>
      <c r="G8430" s="61">
        <v>2.8635000000000002</v>
      </c>
    </row>
    <row r="8431" spans="1:7" x14ac:dyDescent="0.2">
      <c r="A8431" s="1" t="str">
        <f t="shared" si="136"/>
        <v>SICRO3 E9260</v>
      </c>
      <c r="B8431" s="3" t="s">
        <v>13112</v>
      </c>
      <c r="C8431" s="3" t="s">
        <v>16816</v>
      </c>
      <c r="D8431" s="2" t="s">
        <v>17330</v>
      </c>
      <c r="E8431" s="3">
        <v>4279.4165000000003</v>
      </c>
      <c r="G8431" s="61">
        <v>0.63560000000000005</v>
      </c>
    </row>
    <row r="8432" spans="1:7" x14ac:dyDescent="0.2">
      <c r="A8432" s="1" t="str">
        <f t="shared" si="136"/>
        <v>SICRO3 E9261</v>
      </c>
      <c r="B8432" s="3" t="s">
        <v>13112</v>
      </c>
      <c r="C8432" s="3" t="s">
        <v>16817</v>
      </c>
      <c r="D8432" s="2" t="s">
        <v>17331</v>
      </c>
      <c r="E8432" s="3">
        <v>2307.1660999999999</v>
      </c>
      <c r="G8432" s="61">
        <v>0.36570000000000003</v>
      </c>
    </row>
    <row r="8433" spans="1:7" x14ac:dyDescent="0.2">
      <c r="A8433" s="1" t="str">
        <f t="shared" si="136"/>
        <v>SICRO3 E9262</v>
      </c>
      <c r="B8433" s="3" t="s">
        <v>13112</v>
      </c>
      <c r="C8433" s="3" t="s">
        <v>16818</v>
      </c>
      <c r="D8433" s="2" t="s">
        <v>17332</v>
      </c>
      <c r="E8433" s="3">
        <v>20558.956699999999</v>
      </c>
      <c r="G8433" s="61">
        <v>28.6083</v>
      </c>
    </row>
    <row r="8434" spans="1:7" x14ac:dyDescent="0.2">
      <c r="A8434" s="1" t="str">
        <f t="shared" si="136"/>
        <v>SICRO3 E9263</v>
      </c>
      <c r="B8434" s="3" t="s">
        <v>13112</v>
      </c>
      <c r="C8434" s="3" t="s">
        <v>16819</v>
      </c>
      <c r="D8434" s="2" t="s">
        <v>17333</v>
      </c>
      <c r="E8434" s="3">
        <v>10050.4331</v>
      </c>
      <c r="G8434" s="61">
        <v>1.593</v>
      </c>
    </row>
    <row r="8435" spans="1:7" x14ac:dyDescent="0.2">
      <c r="A8435" s="1" t="str">
        <f t="shared" si="136"/>
        <v>SICRO3 E9264</v>
      </c>
      <c r="B8435" s="3" t="s">
        <v>13112</v>
      </c>
      <c r="C8435" s="3" t="s">
        <v>16820</v>
      </c>
      <c r="D8435" s="2" t="s">
        <v>17334</v>
      </c>
      <c r="E8435" s="3">
        <v>8868.3914999999997</v>
      </c>
      <c r="G8435" s="61">
        <v>1.3170999999999999</v>
      </c>
    </row>
    <row r="8436" spans="1:7" x14ac:dyDescent="0.2">
      <c r="A8436" s="1" t="str">
        <f t="shared" si="136"/>
        <v>SICRO3 E9265</v>
      </c>
      <c r="B8436" s="3" t="s">
        <v>13112</v>
      </c>
      <c r="C8436" s="3" t="s">
        <v>16821</v>
      </c>
      <c r="D8436" s="2" t="s">
        <v>17335</v>
      </c>
      <c r="E8436" s="3">
        <v>18103.354899999998</v>
      </c>
      <c r="G8436" s="61">
        <v>2.6886000000000001</v>
      </c>
    </row>
    <row r="8437" spans="1:7" x14ac:dyDescent="0.2">
      <c r="A8437" s="1" t="str">
        <f t="shared" si="136"/>
        <v>SICRO3 E9267</v>
      </c>
      <c r="B8437" s="3" t="s">
        <v>13112</v>
      </c>
      <c r="C8437" s="3" t="s">
        <v>16822</v>
      </c>
      <c r="D8437" s="2" t="s">
        <v>17336</v>
      </c>
      <c r="E8437" s="3">
        <v>5905.0137000000004</v>
      </c>
      <c r="G8437" s="61">
        <v>0.99509999999999998</v>
      </c>
    </row>
    <row r="8438" spans="1:7" x14ac:dyDescent="0.2">
      <c r="A8438" s="1" t="str">
        <f t="shared" si="136"/>
        <v>SICRO3 E9501</v>
      </c>
      <c r="B8438" s="3" t="s">
        <v>13112</v>
      </c>
      <c r="C8438" s="3" t="s">
        <v>16823</v>
      </c>
      <c r="D8438" s="2" t="s">
        <v>17337</v>
      </c>
      <c r="E8438" s="3">
        <v>458137.89130000002</v>
      </c>
      <c r="G8438" s="61">
        <v>77.200800000000001</v>
      </c>
    </row>
    <row r="8439" spans="1:7" x14ac:dyDescent="0.2">
      <c r="A8439" s="1" t="str">
        <f t="shared" si="136"/>
        <v>SICRO3 E9502</v>
      </c>
      <c r="B8439" s="3" t="s">
        <v>13112</v>
      </c>
      <c r="C8439" s="3" t="s">
        <v>16824</v>
      </c>
      <c r="D8439" s="2" t="s">
        <v>17338</v>
      </c>
      <c r="E8439" s="3">
        <v>984189.94669999997</v>
      </c>
      <c r="G8439" s="61">
        <v>237.08279999999999</v>
      </c>
    </row>
    <row r="8440" spans="1:7" x14ac:dyDescent="0.2">
      <c r="A8440" s="1" t="str">
        <f t="shared" si="136"/>
        <v>SICRO3 E9503</v>
      </c>
      <c r="B8440" s="3" t="s">
        <v>13112</v>
      </c>
      <c r="C8440" s="3" t="s">
        <v>16825</v>
      </c>
      <c r="D8440" s="2" t="s">
        <v>17339</v>
      </c>
      <c r="E8440" s="3">
        <v>1316187.7424999999</v>
      </c>
      <c r="G8440" s="61">
        <v>146.60169999999999</v>
      </c>
    </row>
    <row r="8441" spans="1:7" x14ac:dyDescent="0.2">
      <c r="A8441" s="1" t="str">
        <f t="shared" si="136"/>
        <v>SICRO3 E9505</v>
      </c>
      <c r="B8441" s="3" t="s">
        <v>13112</v>
      </c>
      <c r="C8441" s="3" t="s">
        <v>16826</v>
      </c>
      <c r="D8441" s="2" t="s">
        <v>17340</v>
      </c>
      <c r="E8441" s="3">
        <v>899399.12</v>
      </c>
      <c r="G8441" s="61">
        <v>108.27079999999999</v>
      </c>
    </row>
    <row r="8442" spans="1:7" x14ac:dyDescent="0.2">
      <c r="A8442" s="1" t="str">
        <f t="shared" si="136"/>
        <v>SICRO3 E9507</v>
      </c>
      <c r="B8442" s="3" t="s">
        <v>13112</v>
      </c>
      <c r="C8442" s="3" t="s">
        <v>16827</v>
      </c>
      <c r="D8442" s="2" t="s">
        <v>17341</v>
      </c>
      <c r="E8442" s="3">
        <v>95441.251399999994</v>
      </c>
      <c r="G8442" s="61">
        <v>25.8232</v>
      </c>
    </row>
    <row r="8443" spans="1:7" x14ac:dyDescent="0.2">
      <c r="A8443" s="1" t="str">
        <f t="shared" si="136"/>
        <v>SICRO3 E9510</v>
      </c>
      <c r="B8443" s="3" t="s">
        <v>13112</v>
      </c>
      <c r="C8443" s="3" t="s">
        <v>16828</v>
      </c>
      <c r="D8443" s="2" t="s">
        <v>17342</v>
      </c>
      <c r="E8443" s="3">
        <v>13939.259899999999</v>
      </c>
      <c r="G8443" s="61">
        <v>2.3489</v>
      </c>
    </row>
    <row r="8444" spans="1:7" x14ac:dyDescent="0.2">
      <c r="A8444" s="1" t="str">
        <f t="shared" si="136"/>
        <v>SICRO3 E9511</v>
      </c>
      <c r="B8444" s="3" t="s">
        <v>13112</v>
      </c>
      <c r="C8444" s="3" t="s">
        <v>16829</v>
      </c>
      <c r="D8444" s="2" t="s">
        <v>17343</v>
      </c>
      <c r="E8444" s="3">
        <v>2148579.6483</v>
      </c>
      <c r="G8444" s="61">
        <v>462.62790000000001</v>
      </c>
    </row>
    <row r="8445" spans="1:7" x14ac:dyDescent="0.2">
      <c r="A8445" s="1" t="str">
        <f t="shared" si="136"/>
        <v>SICRO3 E9512</v>
      </c>
      <c r="B8445" s="3" t="s">
        <v>13112</v>
      </c>
      <c r="C8445" s="3" t="s">
        <v>16830</v>
      </c>
      <c r="D8445" s="2" t="s">
        <v>17344</v>
      </c>
      <c r="E8445" s="3">
        <v>76389.934699999998</v>
      </c>
      <c r="G8445" s="61">
        <v>67.774299999999997</v>
      </c>
    </row>
    <row r="8446" spans="1:7" x14ac:dyDescent="0.2">
      <c r="A8446" s="1" t="str">
        <f t="shared" si="136"/>
        <v>SICRO3 E9513</v>
      </c>
      <c r="B8446" s="3" t="s">
        <v>13112</v>
      </c>
      <c r="C8446" s="3" t="s">
        <v>16831</v>
      </c>
      <c r="D8446" s="2" t="s">
        <v>17345</v>
      </c>
      <c r="E8446" s="3">
        <v>308093.0392</v>
      </c>
      <c r="G8446" s="61">
        <v>125.28449999999999</v>
      </c>
    </row>
    <row r="8447" spans="1:7" x14ac:dyDescent="0.2">
      <c r="A8447" s="1" t="str">
        <f t="shared" si="136"/>
        <v>SICRO3 E9514</v>
      </c>
      <c r="B8447" s="3" t="s">
        <v>13112</v>
      </c>
      <c r="C8447" s="3" t="s">
        <v>16832</v>
      </c>
      <c r="D8447" s="2" t="s">
        <v>17346</v>
      </c>
      <c r="E8447" s="3">
        <v>955842.01399999997</v>
      </c>
      <c r="G8447" s="61">
        <v>293.30200000000002</v>
      </c>
    </row>
    <row r="8448" spans="1:7" x14ac:dyDescent="0.2">
      <c r="A8448" s="1" t="str">
        <f t="shared" si="136"/>
        <v>SICRO3 E9515</v>
      </c>
      <c r="B8448" s="3" t="s">
        <v>13112</v>
      </c>
      <c r="C8448" s="3" t="s">
        <v>16833</v>
      </c>
      <c r="D8448" s="2" t="s">
        <v>17347</v>
      </c>
      <c r="E8448" s="3">
        <v>1176012.5344</v>
      </c>
      <c r="G8448" s="61">
        <v>306.98110000000003</v>
      </c>
    </row>
    <row r="8449" spans="1:7" x14ac:dyDescent="0.2">
      <c r="A8449" s="1" t="str">
        <f t="shared" si="136"/>
        <v>SICRO3 E9516</v>
      </c>
      <c r="B8449" s="3" t="s">
        <v>13112</v>
      </c>
      <c r="C8449" s="3" t="s">
        <v>16834</v>
      </c>
      <c r="D8449" s="2" t="s">
        <v>17348</v>
      </c>
      <c r="E8449" s="3">
        <v>7694738.5787000004</v>
      </c>
      <c r="G8449" s="61">
        <v>1359.0436999999999</v>
      </c>
    </row>
    <row r="8450" spans="1:7" x14ac:dyDescent="0.2">
      <c r="A8450" s="1" t="str">
        <f t="shared" si="136"/>
        <v>SICRO3 E9518</v>
      </c>
      <c r="B8450" s="3" t="s">
        <v>13112</v>
      </c>
      <c r="C8450" s="3" t="s">
        <v>16835</v>
      </c>
      <c r="D8450" s="2" t="s">
        <v>17349</v>
      </c>
      <c r="E8450" s="3">
        <v>42245.317199999998</v>
      </c>
      <c r="G8450" s="61">
        <v>4.9692999999999996</v>
      </c>
    </row>
    <row r="8451" spans="1:7" x14ac:dyDescent="0.2">
      <c r="A8451" s="1" t="str">
        <f t="shared" si="136"/>
        <v>SICRO3 E9519</v>
      </c>
      <c r="B8451" s="3" t="s">
        <v>13112</v>
      </c>
      <c r="C8451" s="3" t="s">
        <v>16836</v>
      </c>
      <c r="D8451" s="2" t="s">
        <v>17350</v>
      </c>
      <c r="E8451" s="3">
        <v>37427.111199999999</v>
      </c>
      <c r="G8451" s="61">
        <v>50.8309</v>
      </c>
    </row>
    <row r="8452" spans="1:7" x14ac:dyDescent="0.2">
      <c r="A8452" s="1" t="str">
        <f t="shared" si="136"/>
        <v>SICRO3 E9521</v>
      </c>
      <c r="B8452" s="3" t="s">
        <v>13112</v>
      </c>
      <c r="C8452" s="3" t="s">
        <v>16837</v>
      </c>
      <c r="D8452" s="2" t="s">
        <v>17351</v>
      </c>
      <c r="E8452" s="3">
        <v>3462.2208000000001</v>
      </c>
      <c r="G8452" s="61">
        <v>4.9558999999999997</v>
      </c>
    </row>
    <row r="8453" spans="1:7" x14ac:dyDescent="0.2">
      <c r="A8453" s="1" t="str">
        <f t="shared" si="136"/>
        <v>SICRO3 E9522</v>
      </c>
      <c r="B8453" s="3" t="s">
        <v>13112</v>
      </c>
      <c r="C8453" s="3" t="s">
        <v>16838</v>
      </c>
      <c r="D8453" s="2" t="s">
        <v>17352</v>
      </c>
      <c r="E8453" s="3">
        <v>201264.86670000001</v>
      </c>
      <c r="G8453" s="61">
        <v>25.997699999999998</v>
      </c>
    </row>
    <row r="8454" spans="1:7" x14ac:dyDescent="0.2">
      <c r="A8454" s="1" t="str">
        <f t="shared" si="136"/>
        <v>SICRO3 E9523</v>
      </c>
      <c r="B8454" s="3" t="s">
        <v>13112</v>
      </c>
      <c r="C8454" s="3" t="s">
        <v>16839</v>
      </c>
      <c r="D8454" s="2" t="s">
        <v>17353</v>
      </c>
      <c r="E8454" s="3">
        <v>6140078.9413000001</v>
      </c>
      <c r="G8454" s="61">
        <v>1030.6586</v>
      </c>
    </row>
    <row r="8455" spans="1:7" x14ac:dyDescent="0.2">
      <c r="A8455" s="1" t="str">
        <f t="shared" si="136"/>
        <v>SICRO3 E9524</v>
      </c>
      <c r="B8455" s="3" t="s">
        <v>13112</v>
      </c>
      <c r="C8455" s="3" t="s">
        <v>16840</v>
      </c>
      <c r="D8455" s="2" t="s">
        <v>17354</v>
      </c>
      <c r="E8455" s="3">
        <v>1283782.7128000001</v>
      </c>
      <c r="G8455" s="61">
        <v>281.98020000000002</v>
      </c>
    </row>
    <row r="8456" spans="1:7" x14ac:dyDescent="0.2">
      <c r="A8456" s="1" t="str">
        <f t="shared" si="136"/>
        <v>SICRO3 E9525</v>
      </c>
      <c r="B8456" s="3" t="s">
        <v>13112</v>
      </c>
      <c r="C8456" s="3" t="s">
        <v>16841</v>
      </c>
      <c r="D8456" s="2" t="s">
        <v>17355</v>
      </c>
      <c r="E8456" s="3">
        <v>3547725.2955</v>
      </c>
      <c r="G8456" s="61">
        <v>341.9085</v>
      </c>
    </row>
    <row r="8457" spans="1:7" ht="22.5" x14ac:dyDescent="0.2">
      <c r="A8457" s="1" t="str">
        <f t="shared" si="136"/>
        <v>SICRO3 E9526</v>
      </c>
      <c r="B8457" s="3" t="s">
        <v>13112</v>
      </c>
      <c r="C8457" s="3" t="s">
        <v>16842</v>
      </c>
      <c r="D8457" s="2" t="s">
        <v>17356</v>
      </c>
      <c r="E8457" s="3">
        <v>475299.62699999998</v>
      </c>
      <c r="G8457" s="61">
        <v>151.3536</v>
      </c>
    </row>
    <row r="8458" spans="1:7" x14ac:dyDescent="0.2">
      <c r="A8458" s="1" t="str">
        <f t="shared" si="136"/>
        <v>SICRO3 E9527</v>
      </c>
      <c r="B8458" s="3" t="s">
        <v>13112</v>
      </c>
      <c r="C8458" s="3" t="s">
        <v>16843</v>
      </c>
      <c r="D8458" s="2" t="s">
        <v>17357</v>
      </c>
      <c r="E8458" s="3">
        <v>29273.6518</v>
      </c>
      <c r="G8458" s="61">
        <v>30.780899999999999</v>
      </c>
    </row>
    <row r="8459" spans="1:7" x14ac:dyDescent="0.2">
      <c r="A8459" s="1" t="str">
        <f t="shared" si="136"/>
        <v>SICRO3 E9528</v>
      </c>
      <c r="B8459" s="3" t="s">
        <v>13112</v>
      </c>
      <c r="C8459" s="3" t="s">
        <v>16844</v>
      </c>
      <c r="D8459" s="2" t="s">
        <v>17358</v>
      </c>
      <c r="E8459" s="3">
        <v>584065.34950000001</v>
      </c>
      <c r="G8459" s="61">
        <v>175.38849999999999</v>
      </c>
    </row>
    <row r="8460" spans="1:7" x14ac:dyDescent="0.2">
      <c r="A8460" s="1" t="str">
        <f t="shared" si="136"/>
        <v>SICRO3 E9529</v>
      </c>
      <c r="B8460" s="3" t="s">
        <v>13112</v>
      </c>
      <c r="C8460" s="3" t="s">
        <v>16845</v>
      </c>
      <c r="D8460" s="2" t="s">
        <v>17359</v>
      </c>
      <c r="E8460" s="3">
        <v>4629654.0674000001</v>
      </c>
      <c r="G8460" s="61">
        <v>648.99599999999998</v>
      </c>
    </row>
    <row r="8461" spans="1:7" x14ac:dyDescent="0.2">
      <c r="A8461" s="1" t="str">
        <f t="shared" si="136"/>
        <v>SICRO3 E9530</v>
      </c>
      <c r="B8461" s="3" t="s">
        <v>13112</v>
      </c>
      <c r="C8461" s="3" t="s">
        <v>16846</v>
      </c>
      <c r="D8461" s="2" t="s">
        <v>17360</v>
      </c>
      <c r="E8461" s="3">
        <v>941559.27839999995</v>
      </c>
      <c r="G8461" s="61">
        <v>264.08479999999997</v>
      </c>
    </row>
    <row r="8462" spans="1:7" x14ac:dyDescent="0.2">
      <c r="A8462" s="1" t="str">
        <f t="shared" si="136"/>
        <v>SICRO3 E9532</v>
      </c>
      <c r="B8462" s="3" t="s">
        <v>13112</v>
      </c>
      <c r="C8462" s="3" t="s">
        <v>16847</v>
      </c>
      <c r="D8462" s="2" t="s">
        <v>17361</v>
      </c>
      <c r="E8462" s="3">
        <v>82934.569399999993</v>
      </c>
      <c r="G8462" s="61">
        <v>14.8047</v>
      </c>
    </row>
    <row r="8463" spans="1:7" x14ac:dyDescent="0.2">
      <c r="A8463" s="1" t="str">
        <f t="shared" si="136"/>
        <v>SICRO3 E9535</v>
      </c>
      <c r="B8463" s="3" t="s">
        <v>13112</v>
      </c>
      <c r="C8463" s="3" t="s">
        <v>16848</v>
      </c>
      <c r="D8463" s="2" t="s">
        <v>17362</v>
      </c>
      <c r="E8463" s="3">
        <v>6922.3082000000004</v>
      </c>
      <c r="G8463" s="61">
        <v>26.6524</v>
      </c>
    </row>
    <row r="8464" spans="1:7" x14ac:dyDescent="0.2">
      <c r="A8464" s="1" t="str">
        <f t="shared" si="136"/>
        <v>SICRO3 E9536</v>
      </c>
      <c r="B8464" s="3" t="s">
        <v>13112</v>
      </c>
      <c r="C8464" s="3" t="s">
        <v>16849</v>
      </c>
      <c r="D8464" s="2" t="s">
        <v>17363</v>
      </c>
      <c r="E8464" s="3">
        <v>153718.92290000001</v>
      </c>
      <c r="G8464" s="61">
        <v>114.38639999999999</v>
      </c>
    </row>
    <row r="8465" spans="1:7" x14ac:dyDescent="0.2">
      <c r="A8465" s="1" t="str">
        <f t="shared" si="136"/>
        <v>SICRO3 E9538</v>
      </c>
      <c r="B8465" s="3" t="s">
        <v>13112</v>
      </c>
      <c r="C8465" s="3" t="s">
        <v>16850</v>
      </c>
      <c r="D8465" s="2" t="s">
        <v>17364</v>
      </c>
      <c r="E8465" s="3">
        <v>15675.657499999999</v>
      </c>
      <c r="G8465" s="61">
        <v>4.1413000000000002</v>
      </c>
    </row>
    <row r="8466" spans="1:7" x14ac:dyDescent="0.2">
      <c r="A8466" s="1" t="str">
        <f t="shared" si="136"/>
        <v>SICRO3 E9539</v>
      </c>
      <c r="B8466" s="3" t="s">
        <v>13112</v>
      </c>
      <c r="C8466" s="3" t="s">
        <v>16851</v>
      </c>
      <c r="D8466" s="2" t="s">
        <v>17365</v>
      </c>
      <c r="E8466" s="3">
        <v>107953.69929999999</v>
      </c>
      <c r="G8466" s="61">
        <v>49.393500000000003</v>
      </c>
    </row>
    <row r="8467" spans="1:7" x14ac:dyDescent="0.2">
      <c r="A8467" s="1" t="str">
        <f t="shared" si="136"/>
        <v>SICRO3 E9540</v>
      </c>
      <c r="B8467" s="3" t="s">
        <v>13112</v>
      </c>
      <c r="C8467" s="3" t="s">
        <v>16852</v>
      </c>
      <c r="D8467" s="2" t="s">
        <v>17366</v>
      </c>
      <c r="E8467" s="3">
        <v>1709583.4594000001</v>
      </c>
      <c r="G8467" s="61">
        <v>325.27089999999998</v>
      </c>
    </row>
    <row r="8468" spans="1:7" x14ac:dyDescent="0.2">
      <c r="A8468" s="1" t="str">
        <f t="shared" si="136"/>
        <v>SICRO3 E9541</v>
      </c>
      <c r="B8468" s="3" t="s">
        <v>13112</v>
      </c>
      <c r="C8468" s="3" t="s">
        <v>16853</v>
      </c>
      <c r="D8468" s="2" t="s">
        <v>17367</v>
      </c>
      <c r="E8468" s="3">
        <v>4821613.6254000003</v>
      </c>
      <c r="G8468" s="61">
        <v>778.08849999999995</v>
      </c>
    </row>
    <row r="8469" spans="1:7" x14ac:dyDescent="0.2">
      <c r="A8469" s="1" t="str">
        <f t="shared" si="136"/>
        <v>SICRO3 E9543</v>
      </c>
      <c r="B8469" s="3" t="s">
        <v>13112</v>
      </c>
      <c r="C8469" s="3" t="s">
        <v>16854</v>
      </c>
      <c r="D8469" s="2" t="s">
        <v>17368</v>
      </c>
      <c r="E8469" s="3">
        <v>72891.218299999993</v>
      </c>
      <c r="G8469" s="61">
        <v>11.0305</v>
      </c>
    </row>
    <row r="8470" spans="1:7" x14ac:dyDescent="0.2">
      <c r="A8470" s="1" t="str">
        <f t="shared" si="136"/>
        <v>SICRO3 E9544</v>
      </c>
      <c r="B8470" s="3" t="s">
        <v>13112</v>
      </c>
      <c r="C8470" s="3" t="s">
        <v>16855</v>
      </c>
      <c r="D8470" s="2" t="s">
        <v>17369</v>
      </c>
      <c r="E8470" s="3">
        <v>76056.817500000005</v>
      </c>
      <c r="G8470" s="61">
        <v>12.8163</v>
      </c>
    </row>
    <row r="8471" spans="1:7" x14ac:dyDescent="0.2">
      <c r="A8471" s="1" t="str">
        <f t="shared" si="136"/>
        <v>SICRO3 E9545</v>
      </c>
      <c r="B8471" s="3" t="s">
        <v>13112</v>
      </c>
      <c r="C8471" s="3" t="s">
        <v>16856</v>
      </c>
      <c r="D8471" s="2" t="s">
        <v>17370</v>
      </c>
      <c r="E8471" s="3">
        <v>1635471.8529999999</v>
      </c>
      <c r="G8471" s="61">
        <v>365.21010000000001</v>
      </c>
    </row>
    <row r="8472" spans="1:7" x14ac:dyDescent="0.2">
      <c r="A8472" s="1" t="str">
        <f t="shared" si="136"/>
        <v>SICRO3 E9547</v>
      </c>
      <c r="B8472" s="3" t="s">
        <v>13112</v>
      </c>
      <c r="C8472" s="3" t="s">
        <v>16857</v>
      </c>
      <c r="D8472" s="2" t="s">
        <v>17371</v>
      </c>
      <c r="E8472" s="3">
        <v>1208.4586999999999</v>
      </c>
      <c r="G8472" s="61">
        <v>0.21579999999999999</v>
      </c>
    </row>
    <row r="8473" spans="1:7" x14ac:dyDescent="0.2">
      <c r="A8473" s="1" t="str">
        <f t="shared" si="136"/>
        <v>SICRO3 E9548</v>
      </c>
      <c r="B8473" s="3" t="s">
        <v>13112</v>
      </c>
      <c r="C8473" s="3" t="s">
        <v>16858</v>
      </c>
      <c r="D8473" s="2" t="s">
        <v>17372</v>
      </c>
      <c r="E8473" s="3">
        <v>2366.1657</v>
      </c>
      <c r="G8473" s="61">
        <v>0.3987</v>
      </c>
    </row>
    <row r="8474" spans="1:7" x14ac:dyDescent="0.2">
      <c r="A8474" s="1" t="str">
        <f t="shared" si="136"/>
        <v>SICRO3 E9551</v>
      </c>
      <c r="B8474" s="3" t="s">
        <v>13112</v>
      </c>
      <c r="C8474" s="3" t="s">
        <v>16859</v>
      </c>
      <c r="D8474" s="2" t="s">
        <v>17373</v>
      </c>
      <c r="E8474" s="3">
        <v>4861.2991000000002</v>
      </c>
      <c r="G8474" s="61">
        <v>0.77059999999999995</v>
      </c>
    </row>
    <row r="8475" spans="1:7" x14ac:dyDescent="0.2">
      <c r="A8475" s="1" t="str">
        <f t="shared" ref="A8475:A8538" si="137">CONCATENATE($B8475," ",$C8475)</f>
        <v>SICRO3 E9552</v>
      </c>
      <c r="B8475" s="3" t="s">
        <v>13112</v>
      </c>
      <c r="C8475" s="3" t="s">
        <v>16860</v>
      </c>
      <c r="D8475" s="2" t="s">
        <v>17374</v>
      </c>
      <c r="E8475" s="3">
        <v>14146.69</v>
      </c>
      <c r="G8475" s="61">
        <v>2.1009000000000002</v>
      </c>
    </row>
    <row r="8476" spans="1:7" x14ac:dyDescent="0.2">
      <c r="A8476" s="1" t="str">
        <f t="shared" si="137"/>
        <v>SICRO3 E9553</v>
      </c>
      <c r="B8476" s="3" t="s">
        <v>13112</v>
      </c>
      <c r="C8476" s="3" t="s">
        <v>16861</v>
      </c>
      <c r="D8476" s="2" t="s">
        <v>17375</v>
      </c>
      <c r="E8476" s="3">
        <v>49181.0746</v>
      </c>
      <c r="G8476" s="61">
        <v>7.7957000000000001</v>
      </c>
    </row>
    <row r="8477" spans="1:7" x14ac:dyDescent="0.2">
      <c r="A8477" s="1" t="str">
        <f t="shared" si="137"/>
        <v>SICRO3 E9556</v>
      </c>
      <c r="B8477" s="3" t="s">
        <v>13112</v>
      </c>
      <c r="C8477" s="3" t="s">
        <v>16862</v>
      </c>
      <c r="D8477" s="2" t="s">
        <v>17376</v>
      </c>
      <c r="E8477" s="3">
        <v>10590.216</v>
      </c>
      <c r="G8477" s="61">
        <v>7.4055</v>
      </c>
    </row>
    <row r="8478" spans="1:7" x14ac:dyDescent="0.2">
      <c r="A8478" s="1" t="str">
        <f t="shared" si="137"/>
        <v>SICRO3 E9558</v>
      </c>
      <c r="B8478" s="3" t="s">
        <v>13112</v>
      </c>
      <c r="C8478" s="3" t="s">
        <v>16863</v>
      </c>
      <c r="D8478" s="2" t="s">
        <v>17377</v>
      </c>
      <c r="E8478" s="3">
        <v>712946.36849999998</v>
      </c>
      <c r="G8478" s="61">
        <v>58.582299999999996</v>
      </c>
    </row>
    <row r="8479" spans="1:7" x14ac:dyDescent="0.2">
      <c r="A8479" s="1" t="str">
        <f t="shared" si="137"/>
        <v>SICRO3 E9559</v>
      </c>
      <c r="B8479" s="3" t="s">
        <v>13112</v>
      </c>
      <c r="C8479" s="3" t="s">
        <v>16864</v>
      </c>
      <c r="D8479" s="2" t="s">
        <v>17378</v>
      </c>
      <c r="E8479" s="3">
        <v>750816.97609999997</v>
      </c>
      <c r="G8479" s="61">
        <v>77.016999999999996</v>
      </c>
    </row>
    <row r="8480" spans="1:7" x14ac:dyDescent="0.2">
      <c r="A8480" s="1" t="str">
        <f t="shared" si="137"/>
        <v>SICRO3 E9560</v>
      </c>
      <c r="B8480" s="3" t="s">
        <v>13112</v>
      </c>
      <c r="C8480" s="3" t="s">
        <v>16865</v>
      </c>
      <c r="D8480" s="2" t="s">
        <v>17379</v>
      </c>
      <c r="E8480" s="3">
        <v>1020588.5117</v>
      </c>
      <c r="G8480" s="61">
        <v>354.303</v>
      </c>
    </row>
    <row r="8481" spans="1:7" x14ac:dyDescent="0.2">
      <c r="A8481" s="1" t="str">
        <f t="shared" si="137"/>
        <v>SICRO3 E9561</v>
      </c>
      <c r="B8481" s="3" t="s">
        <v>13112</v>
      </c>
      <c r="C8481" s="3" t="s">
        <v>16866</v>
      </c>
      <c r="D8481" s="2" t="s">
        <v>17380</v>
      </c>
      <c r="E8481" s="3">
        <v>46163.529699999999</v>
      </c>
      <c r="G8481" s="61">
        <v>6.8558000000000003</v>
      </c>
    </row>
    <row r="8482" spans="1:7" x14ac:dyDescent="0.2">
      <c r="A8482" s="1" t="str">
        <f t="shared" si="137"/>
        <v>SICRO3 E9562</v>
      </c>
      <c r="B8482" s="3" t="s">
        <v>13112</v>
      </c>
      <c r="C8482" s="3" t="s">
        <v>16867</v>
      </c>
      <c r="D8482" s="2" t="s">
        <v>17381</v>
      </c>
      <c r="E8482" s="3">
        <v>119866.72749999999</v>
      </c>
      <c r="G8482" s="61">
        <v>17.801300000000001</v>
      </c>
    </row>
    <row r="8483" spans="1:7" x14ac:dyDescent="0.2">
      <c r="A8483" s="1" t="str">
        <f t="shared" si="137"/>
        <v>SICRO3 E9563</v>
      </c>
      <c r="B8483" s="3" t="s">
        <v>13112</v>
      </c>
      <c r="C8483" s="3" t="s">
        <v>16868</v>
      </c>
      <c r="D8483" s="2" t="s">
        <v>17382</v>
      </c>
      <c r="E8483" s="3">
        <v>4619448.5427000001</v>
      </c>
      <c r="G8483" s="61">
        <v>857.67370000000005</v>
      </c>
    </row>
    <row r="8484" spans="1:7" x14ac:dyDescent="0.2">
      <c r="A8484" s="1" t="str">
        <f t="shared" si="137"/>
        <v>SICRO3 E9565</v>
      </c>
      <c r="B8484" s="3" t="s">
        <v>13112</v>
      </c>
      <c r="C8484" s="3" t="s">
        <v>16869</v>
      </c>
      <c r="D8484" s="2" t="s">
        <v>17383</v>
      </c>
      <c r="E8484" s="3">
        <v>4942246.4413999999</v>
      </c>
      <c r="G8484" s="61">
        <v>791.54909999999995</v>
      </c>
    </row>
    <row r="8485" spans="1:7" x14ac:dyDescent="0.2">
      <c r="A8485" s="1" t="str">
        <f t="shared" si="137"/>
        <v>SICRO3 E9566</v>
      </c>
      <c r="B8485" s="3" t="s">
        <v>13112</v>
      </c>
      <c r="C8485" s="3" t="s">
        <v>16870</v>
      </c>
      <c r="D8485" s="2" t="s">
        <v>17384</v>
      </c>
      <c r="E8485" s="3">
        <v>4391675.7188999997</v>
      </c>
      <c r="G8485" s="61">
        <v>554.83240000000001</v>
      </c>
    </row>
    <row r="8486" spans="1:7" x14ac:dyDescent="0.2">
      <c r="A8486" s="1" t="str">
        <f t="shared" si="137"/>
        <v>SICRO3 E9567</v>
      </c>
      <c r="B8486" s="3" t="s">
        <v>13112</v>
      </c>
      <c r="C8486" s="3" t="s">
        <v>16871</v>
      </c>
      <c r="D8486" s="2" t="s">
        <v>17385</v>
      </c>
      <c r="E8486" s="3">
        <v>17829.822700000001</v>
      </c>
      <c r="G8486" s="61">
        <v>16.142700000000001</v>
      </c>
    </row>
    <row r="8487" spans="1:7" x14ac:dyDescent="0.2">
      <c r="A8487" s="1" t="str">
        <f t="shared" si="137"/>
        <v>SICRO3 E9568</v>
      </c>
      <c r="B8487" s="3" t="s">
        <v>13112</v>
      </c>
      <c r="C8487" s="3" t="s">
        <v>16872</v>
      </c>
      <c r="D8487" s="2" t="s">
        <v>17386</v>
      </c>
      <c r="E8487" s="3">
        <v>1492.5567000000001</v>
      </c>
      <c r="G8487" s="61">
        <v>0.22159999999999999</v>
      </c>
    </row>
    <row r="8488" spans="1:7" x14ac:dyDescent="0.2">
      <c r="A8488" s="1" t="str">
        <f t="shared" si="137"/>
        <v>SICRO3 E9569</v>
      </c>
      <c r="B8488" s="3" t="s">
        <v>13112</v>
      </c>
      <c r="C8488" s="3" t="s">
        <v>16873</v>
      </c>
      <c r="D8488" s="2" t="s">
        <v>17387</v>
      </c>
      <c r="E8488" s="3">
        <v>7175538.5998999998</v>
      </c>
      <c r="G8488" s="61">
        <v>457.53269999999998</v>
      </c>
    </row>
    <row r="8489" spans="1:7" x14ac:dyDescent="0.2">
      <c r="A8489" s="1" t="str">
        <f t="shared" si="137"/>
        <v>SICRO3 E9570</v>
      </c>
      <c r="B8489" s="3" t="s">
        <v>13112</v>
      </c>
      <c r="C8489" s="3" t="s">
        <v>16874</v>
      </c>
      <c r="D8489" s="2" t="s">
        <v>17388</v>
      </c>
      <c r="E8489" s="3">
        <v>6489.0241999999998</v>
      </c>
      <c r="G8489" s="61">
        <v>0.76329999999999998</v>
      </c>
    </row>
    <row r="8490" spans="1:7" x14ac:dyDescent="0.2">
      <c r="A8490" s="1" t="str">
        <f t="shared" si="137"/>
        <v>SICRO3 E9574</v>
      </c>
      <c r="B8490" s="3" t="s">
        <v>13112</v>
      </c>
      <c r="C8490" s="3" t="s">
        <v>16875</v>
      </c>
      <c r="D8490" s="2" t="s">
        <v>17389</v>
      </c>
      <c r="E8490" s="3">
        <v>2027537.5098999999</v>
      </c>
      <c r="G8490" s="61">
        <v>464.01400000000001</v>
      </c>
    </row>
    <row r="8491" spans="1:7" x14ac:dyDescent="0.2">
      <c r="A8491" s="1" t="str">
        <f t="shared" si="137"/>
        <v>SICRO3 E9576</v>
      </c>
      <c r="B8491" s="3" t="s">
        <v>13112</v>
      </c>
      <c r="C8491" s="3" t="s">
        <v>16876</v>
      </c>
      <c r="D8491" s="2" t="s">
        <v>17390</v>
      </c>
      <c r="E8491" s="3">
        <v>1165437.9054</v>
      </c>
      <c r="G8491" s="61">
        <v>294.16559999999998</v>
      </c>
    </row>
    <row r="8492" spans="1:7" x14ac:dyDescent="0.2">
      <c r="A8492" s="1" t="str">
        <f t="shared" si="137"/>
        <v>SICRO3 E9577</v>
      </c>
      <c r="B8492" s="3" t="s">
        <v>13112</v>
      </c>
      <c r="C8492" s="3" t="s">
        <v>16877</v>
      </c>
      <c r="D8492" s="2" t="s">
        <v>17391</v>
      </c>
      <c r="E8492" s="3">
        <v>359019.68190000003</v>
      </c>
      <c r="G8492" s="61">
        <v>156.06880000000001</v>
      </c>
    </row>
    <row r="8493" spans="1:7" x14ac:dyDescent="0.2">
      <c r="A8493" s="1" t="str">
        <f t="shared" si="137"/>
        <v>SICRO3 E9578</v>
      </c>
      <c r="B8493" s="3" t="s">
        <v>13112</v>
      </c>
      <c r="C8493" s="3" t="s">
        <v>16878</v>
      </c>
      <c r="D8493" s="2" t="s">
        <v>17392</v>
      </c>
      <c r="E8493" s="3">
        <v>16788.214400000001</v>
      </c>
      <c r="G8493" s="61">
        <v>4.4351000000000003</v>
      </c>
    </row>
    <row r="8494" spans="1:7" x14ac:dyDescent="0.2">
      <c r="A8494" s="1" t="str">
        <f t="shared" si="137"/>
        <v>SICRO3 E9580</v>
      </c>
      <c r="B8494" s="3" t="s">
        <v>13112</v>
      </c>
      <c r="C8494" s="3" t="s">
        <v>16879</v>
      </c>
      <c r="D8494" s="2" t="s">
        <v>17393</v>
      </c>
      <c r="E8494" s="3">
        <v>3566195.03</v>
      </c>
      <c r="G8494" s="61">
        <v>908.68200000000002</v>
      </c>
    </row>
    <row r="8495" spans="1:7" x14ac:dyDescent="0.2">
      <c r="A8495" s="1" t="str">
        <f t="shared" si="137"/>
        <v>SICRO3 E9581</v>
      </c>
      <c r="B8495" s="3" t="s">
        <v>13112</v>
      </c>
      <c r="C8495" s="3" t="s">
        <v>16880</v>
      </c>
      <c r="D8495" s="2" t="s">
        <v>17394</v>
      </c>
      <c r="E8495" s="3">
        <v>764194.77639999997</v>
      </c>
      <c r="G8495" s="61">
        <v>323.58350000000002</v>
      </c>
    </row>
    <row r="8496" spans="1:7" x14ac:dyDescent="0.2">
      <c r="A8496" s="1" t="str">
        <f t="shared" si="137"/>
        <v>SICRO3 E9583</v>
      </c>
      <c r="B8496" s="3" t="s">
        <v>13112</v>
      </c>
      <c r="C8496" s="3" t="s">
        <v>16881</v>
      </c>
      <c r="D8496" s="2" t="s">
        <v>17395</v>
      </c>
      <c r="E8496" s="3">
        <v>90506.156799999997</v>
      </c>
      <c r="G8496" s="61">
        <v>15.251300000000001</v>
      </c>
    </row>
    <row r="8497" spans="1:7" x14ac:dyDescent="0.2">
      <c r="A8497" s="1" t="str">
        <f t="shared" si="137"/>
        <v>SICRO3 E9584</v>
      </c>
      <c r="B8497" s="3" t="s">
        <v>13112</v>
      </c>
      <c r="C8497" s="3" t="s">
        <v>16882</v>
      </c>
      <c r="D8497" s="2" t="s">
        <v>17396</v>
      </c>
      <c r="E8497" s="3">
        <v>764194.77639999997</v>
      </c>
      <c r="G8497" s="61">
        <v>205.7149</v>
      </c>
    </row>
    <row r="8498" spans="1:7" x14ac:dyDescent="0.2">
      <c r="A8498" s="1" t="str">
        <f t="shared" si="137"/>
        <v>SICRO3 E9585</v>
      </c>
      <c r="B8498" s="3" t="s">
        <v>13112</v>
      </c>
      <c r="C8498" s="3" t="s">
        <v>16883</v>
      </c>
      <c r="D8498" s="2" t="s">
        <v>17397</v>
      </c>
      <c r="E8498" s="3">
        <v>2110.8326000000002</v>
      </c>
      <c r="G8498" s="61">
        <v>33.3874</v>
      </c>
    </row>
    <row r="8499" spans="1:7" x14ac:dyDescent="0.2">
      <c r="A8499" s="1" t="str">
        <f t="shared" si="137"/>
        <v>SICRO3 E9586</v>
      </c>
      <c r="B8499" s="3" t="s">
        <v>13112</v>
      </c>
      <c r="C8499" s="3" t="s">
        <v>16884</v>
      </c>
      <c r="D8499" s="2" t="s">
        <v>17398</v>
      </c>
      <c r="E8499" s="3">
        <v>5591.8450999999995</v>
      </c>
      <c r="G8499" s="61">
        <v>8.9289000000000005</v>
      </c>
    </row>
    <row r="8500" spans="1:7" x14ac:dyDescent="0.2">
      <c r="A8500" s="1" t="str">
        <f t="shared" si="137"/>
        <v>SICRO3 E9587</v>
      </c>
      <c r="B8500" s="3" t="s">
        <v>13112</v>
      </c>
      <c r="C8500" s="3" t="s">
        <v>16885</v>
      </c>
      <c r="D8500" s="2" t="s">
        <v>17399</v>
      </c>
      <c r="E8500" s="3">
        <v>13472.563899999999</v>
      </c>
      <c r="G8500" s="61">
        <v>10.0075</v>
      </c>
    </row>
    <row r="8501" spans="1:7" x14ac:dyDescent="0.2">
      <c r="A8501" s="1" t="str">
        <f t="shared" si="137"/>
        <v>SICRO3 E9588</v>
      </c>
      <c r="B8501" s="3" t="s">
        <v>13112</v>
      </c>
      <c r="C8501" s="3" t="s">
        <v>16886</v>
      </c>
      <c r="D8501" s="2" t="s">
        <v>17400</v>
      </c>
      <c r="E8501" s="3">
        <v>6738098.8644000003</v>
      </c>
      <c r="G8501" s="61">
        <v>1155.54</v>
      </c>
    </row>
    <row r="8502" spans="1:7" x14ac:dyDescent="0.2">
      <c r="A8502" s="1" t="str">
        <f t="shared" si="137"/>
        <v>SICRO3 E9589</v>
      </c>
      <c r="B8502" s="3" t="s">
        <v>13112</v>
      </c>
      <c r="C8502" s="3" t="s">
        <v>16887</v>
      </c>
      <c r="D8502" s="2" t="s">
        <v>17401</v>
      </c>
      <c r="E8502" s="3">
        <v>1660759.4054</v>
      </c>
      <c r="G8502" s="61">
        <v>266.6823</v>
      </c>
    </row>
    <row r="8503" spans="1:7" x14ac:dyDescent="0.2">
      <c r="A8503" s="1" t="str">
        <f t="shared" si="137"/>
        <v>SICRO3 E9590</v>
      </c>
      <c r="B8503" s="3" t="s">
        <v>13112</v>
      </c>
      <c r="C8503" s="3" t="s">
        <v>16888</v>
      </c>
      <c r="D8503" s="2" t="s">
        <v>17402</v>
      </c>
      <c r="E8503" s="3">
        <v>443189.10249999998</v>
      </c>
      <c r="G8503" s="61">
        <v>99.483999999999995</v>
      </c>
    </row>
    <row r="8504" spans="1:7" x14ac:dyDescent="0.2">
      <c r="A8504" s="1" t="str">
        <f t="shared" si="137"/>
        <v>SICRO3 E9591</v>
      </c>
      <c r="B8504" s="3" t="s">
        <v>13112</v>
      </c>
      <c r="C8504" s="3" t="s">
        <v>16889</v>
      </c>
      <c r="D8504" s="2" t="s">
        <v>17403</v>
      </c>
      <c r="E8504" s="3">
        <v>20211.6931</v>
      </c>
      <c r="G8504" s="61">
        <v>22.748899999999999</v>
      </c>
    </row>
    <row r="8505" spans="1:7" x14ac:dyDescent="0.2">
      <c r="A8505" s="1" t="str">
        <f t="shared" si="137"/>
        <v>SICRO3 E9593</v>
      </c>
      <c r="B8505" s="3" t="s">
        <v>13112</v>
      </c>
      <c r="C8505" s="3" t="s">
        <v>16890</v>
      </c>
      <c r="D8505" s="2" t="s">
        <v>17404</v>
      </c>
      <c r="E8505" s="3">
        <v>288195440.63789999</v>
      </c>
      <c r="G8505" s="61">
        <v>9731.7625000000007</v>
      </c>
    </row>
    <row r="8506" spans="1:7" x14ac:dyDescent="0.2">
      <c r="A8506" s="1" t="str">
        <f t="shared" si="137"/>
        <v>SICRO3 E9594</v>
      </c>
      <c r="B8506" s="3" t="s">
        <v>13112</v>
      </c>
      <c r="C8506" s="3" t="s">
        <v>16891</v>
      </c>
      <c r="D8506" s="2" t="s">
        <v>17405</v>
      </c>
      <c r="E8506" s="3">
        <v>312523068.19160002</v>
      </c>
      <c r="G8506" s="61">
        <v>10647.2387</v>
      </c>
    </row>
    <row r="8507" spans="1:7" x14ac:dyDescent="0.2">
      <c r="A8507" s="1" t="str">
        <f t="shared" si="137"/>
        <v>SICRO3 E9595</v>
      </c>
      <c r="B8507" s="3" t="s">
        <v>13112</v>
      </c>
      <c r="C8507" s="3" t="s">
        <v>16892</v>
      </c>
      <c r="D8507" s="2" t="s">
        <v>17406</v>
      </c>
      <c r="E8507" s="3">
        <v>409833578.40640002</v>
      </c>
      <c r="G8507" s="61">
        <v>14261.0905</v>
      </c>
    </row>
    <row r="8508" spans="1:7" x14ac:dyDescent="0.2">
      <c r="A8508" s="1" t="str">
        <f t="shared" si="137"/>
        <v>SICRO3 E9596</v>
      </c>
      <c r="B8508" s="3" t="s">
        <v>13112</v>
      </c>
      <c r="C8508" s="3" t="s">
        <v>16893</v>
      </c>
      <c r="D8508" s="2" t="s">
        <v>17407</v>
      </c>
      <c r="E8508" s="3">
        <v>507144088.62120003</v>
      </c>
      <c r="G8508" s="61">
        <v>18030.312300000001</v>
      </c>
    </row>
    <row r="8509" spans="1:7" x14ac:dyDescent="0.2">
      <c r="A8509" s="1" t="str">
        <f t="shared" si="137"/>
        <v>SICRO3 E9597</v>
      </c>
      <c r="B8509" s="3" t="s">
        <v>13112</v>
      </c>
      <c r="C8509" s="3" t="s">
        <v>16894</v>
      </c>
      <c r="D8509" s="2" t="s">
        <v>17408</v>
      </c>
      <c r="E8509" s="3">
        <v>604454598.83599997</v>
      </c>
      <c r="G8509" s="61">
        <v>21705.063600000001</v>
      </c>
    </row>
    <row r="8510" spans="1:7" x14ac:dyDescent="0.2">
      <c r="A8510" s="1" t="str">
        <f t="shared" si="137"/>
        <v>SICRO3 E9598</v>
      </c>
      <c r="B8510" s="3" t="s">
        <v>13112</v>
      </c>
      <c r="C8510" s="3" t="s">
        <v>16895</v>
      </c>
      <c r="D8510" s="2" t="s">
        <v>17409</v>
      </c>
      <c r="E8510" s="3">
        <v>701765109.05079997</v>
      </c>
      <c r="G8510" s="61">
        <v>25318.915300000001</v>
      </c>
    </row>
    <row r="8511" spans="1:7" x14ac:dyDescent="0.2">
      <c r="A8511" s="1" t="str">
        <f t="shared" si="137"/>
        <v>SICRO3 E9599</v>
      </c>
      <c r="B8511" s="3" t="s">
        <v>13112</v>
      </c>
      <c r="C8511" s="3" t="s">
        <v>16896</v>
      </c>
      <c r="D8511" s="2" t="s">
        <v>17410</v>
      </c>
      <c r="E8511" s="3">
        <v>272331.32059999998</v>
      </c>
      <c r="G8511" s="61">
        <v>78.165800000000004</v>
      </c>
    </row>
    <row r="8512" spans="1:7" x14ac:dyDescent="0.2">
      <c r="A8512" s="1" t="str">
        <f t="shared" si="137"/>
        <v>SICRO3 E9601</v>
      </c>
      <c r="B8512" s="3" t="s">
        <v>13112</v>
      </c>
      <c r="C8512" s="3" t="s">
        <v>16897</v>
      </c>
      <c r="D8512" s="2" t="s">
        <v>17411</v>
      </c>
      <c r="E8512" s="3">
        <v>589651.11459999997</v>
      </c>
      <c r="G8512" s="61">
        <v>352.39839999999998</v>
      </c>
    </row>
    <row r="8513" spans="1:7" x14ac:dyDescent="0.2">
      <c r="A8513" s="1" t="str">
        <f t="shared" si="137"/>
        <v>SICRO3 E9603</v>
      </c>
      <c r="B8513" s="3" t="s">
        <v>13112</v>
      </c>
      <c r="C8513" s="3" t="s">
        <v>16898</v>
      </c>
      <c r="D8513" s="2" t="s">
        <v>17412</v>
      </c>
      <c r="E8513" s="3">
        <v>2325488.1790999998</v>
      </c>
      <c r="G8513" s="61">
        <v>427.63479999999998</v>
      </c>
    </row>
    <row r="8514" spans="1:7" x14ac:dyDescent="0.2">
      <c r="A8514" s="1" t="str">
        <f t="shared" si="137"/>
        <v>SICRO3 E9606</v>
      </c>
      <c r="B8514" s="3" t="s">
        <v>13112</v>
      </c>
      <c r="C8514" s="3" t="s">
        <v>16899</v>
      </c>
      <c r="D8514" s="2" t="s">
        <v>17413</v>
      </c>
      <c r="E8514" s="3">
        <v>1132450.0782999999</v>
      </c>
      <c r="G8514" s="61">
        <v>774.41690000000006</v>
      </c>
    </row>
    <row r="8515" spans="1:7" x14ac:dyDescent="0.2">
      <c r="A8515" s="1" t="str">
        <f t="shared" si="137"/>
        <v>SICRO3 E9607</v>
      </c>
      <c r="B8515" s="3" t="s">
        <v>13112</v>
      </c>
      <c r="C8515" s="3" t="s">
        <v>16900</v>
      </c>
      <c r="D8515" s="2" t="s">
        <v>17414</v>
      </c>
      <c r="E8515" s="3">
        <v>2343996.9959999998</v>
      </c>
      <c r="G8515" s="61">
        <v>319.9076</v>
      </c>
    </row>
    <row r="8516" spans="1:7" x14ac:dyDescent="0.2">
      <c r="A8516" s="1" t="str">
        <f t="shared" si="137"/>
        <v>SICRO3 E9609</v>
      </c>
      <c r="B8516" s="3" t="s">
        <v>13112</v>
      </c>
      <c r="C8516" s="3" t="s">
        <v>16901</v>
      </c>
      <c r="D8516" s="2" t="s">
        <v>17415</v>
      </c>
      <c r="E8516" s="3">
        <v>631199.54390000005</v>
      </c>
      <c r="G8516" s="61">
        <v>140.83940000000001</v>
      </c>
    </row>
    <row r="8517" spans="1:7" x14ac:dyDescent="0.2">
      <c r="A8517" s="1" t="str">
        <f t="shared" si="137"/>
        <v>SICRO3 E9610</v>
      </c>
      <c r="B8517" s="3" t="s">
        <v>13112</v>
      </c>
      <c r="C8517" s="3" t="s">
        <v>16902</v>
      </c>
      <c r="D8517" s="2" t="s">
        <v>17416</v>
      </c>
      <c r="E8517" s="3">
        <v>116128.976</v>
      </c>
      <c r="G8517" s="61">
        <v>35.539400000000001</v>
      </c>
    </row>
    <row r="8518" spans="1:7" x14ac:dyDescent="0.2">
      <c r="A8518" s="1" t="str">
        <f t="shared" si="137"/>
        <v>SICRO3 E9611</v>
      </c>
      <c r="B8518" s="3" t="s">
        <v>13112</v>
      </c>
      <c r="C8518" s="3" t="s">
        <v>16903</v>
      </c>
      <c r="D8518" s="2" t="s">
        <v>17417</v>
      </c>
      <c r="E8518" s="3">
        <v>8537993.2233000007</v>
      </c>
      <c r="G8518" s="61">
        <v>1048.4984999999999</v>
      </c>
    </row>
    <row r="8519" spans="1:7" x14ac:dyDescent="0.2">
      <c r="A8519" s="1" t="str">
        <f t="shared" si="137"/>
        <v>SICRO3 E9612</v>
      </c>
      <c r="B8519" s="3" t="s">
        <v>13112</v>
      </c>
      <c r="C8519" s="3" t="s">
        <v>16904</v>
      </c>
      <c r="D8519" s="2" t="s">
        <v>17418</v>
      </c>
      <c r="E8519" s="3">
        <v>659404.01199999999</v>
      </c>
      <c r="G8519" s="61">
        <v>75.747500000000002</v>
      </c>
    </row>
    <row r="8520" spans="1:7" x14ac:dyDescent="0.2">
      <c r="A8520" s="1" t="str">
        <f t="shared" si="137"/>
        <v>SICRO3 E9613</v>
      </c>
      <c r="B8520" s="3" t="s">
        <v>13112</v>
      </c>
      <c r="C8520" s="3" t="s">
        <v>16905</v>
      </c>
      <c r="D8520" s="2" t="s">
        <v>17419</v>
      </c>
      <c r="E8520" s="3">
        <v>7606951.2526000002</v>
      </c>
      <c r="G8520" s="61">
        <v>872.97469999999998</v>
      </c>
    </row>
    <row r="8521" spans="1:7" x14ac:dyDescent="0.2">
      <c r="A8521" s="1" t="str">
        <f t="shared" si="137"/>
        <v>SICRO3 E9614</v>
      </c>
      <c r="B8521" s="3" t="s">
        <v>13112</v>
      </c>
      <c r="C8521" s="3" t="s">
        <v>16906</v>
      </c>
      <c r="D8521" s="2" t="s">
        <v>17420</v>
      </c>
      <c r="E8521" s="3">
        <v>11869.349899999999</v>
      </c>
      <c r="G8521" s="61">
        <v>2.0001000000000002</v>
      </c>
    </row>
    <row r="8522" spans="1:7" x14ac:dyDescent="0.2">
      <c r="A8522" s="1" t="str">
        <f t="shared" si="137"/>
        <v>SICRO3 E9615</v>
      </c>
      <c r="B8522" s="3" t="s">
        <v>13112</v>
      </c>
      <c r="C8522" s="3" t="s">
        <v>16907</v>
      </c>
      <c r="D8522" s="2" t="s">
        <v>17421</v>
      </c>
      <c r="E8522" s="3">
        <v>1504410.3398</v>
      </c>
      <c r="G8522" s="61">
        <v>220.6489</v>
      </c>
    </row>
    <row r="8523" spans="1:7" x14ac:dyDescent="0.2">
      <c r="A8523" s="1" t="str">
        <f t="shared" si="137"/>
        <v>SICRO3 E9617</v>
      </c>
      <c r="B8523" s="3" t="s">
        <v>13112</v>
      </c>
      <c r="C8523" s="3" t="s">
        <v>16908</v>
      </c>
      <c r="D8523" s="2" t="s">
        <v>17422</v>
      </c>
      <c r="E8523" s="3">
        <v>231882.7928</v>
      </c>
      <c r="G8523" s="61">
        <v>61.873800000000003</v>
      </c>
    </row>
    <row r="8524" spans="1:7" x14ac:dyDescent="0.2">
      <c r="A8524" s="1" t="str">
        <f t="shared" si="137"/>
        <v>SICRO3 E9618</v>
      </c>
      <c r="B8524" s="3" t="s">
        <v>13112</v>
      </c>
      <c r="C8524" s="3" t="s">
        <v>16909</v>
      </c>
      <c r="D8524" s="2" t="s">
        <v>17423</v>
      </c>
      <c r="E8524" s="3">
        <v>23136534.7533</v>
      </c>
      <c r="G8524" s="61">
        <v>895.05719999999997</v>
      </c>
    </row>
    <row r="8525" spans="1:7" x14ac:dyDescent="0.2">
      <c r="A8525" s="1" t="str">
        <f t="shared" si="137"/>
        <v>SICRO3 E9619</v>
      </c>
      <c r="B8525" s="3" t="s">
        <v>13112</v>
      </c>
      <c r="C8525" s="3" t="s">
        <v>16910</v>
      </c>
      <c r="D8525" s="2" t="s">
        <v>17424</v>
      </c>
      <c r="E8525" s="3">
        <v>28383110.536400001</v>
      </c>
      <c r="G8525" s="61">
        <v>1107.7073</v>
      </c>
    </row>
    <row r="8526" spans="1:7" x14ac:dyDescent="0.2">
      <c r="A8526" s="1" t="str">
        <f t="shared" si="137"/>
        <v>SICRO3 E9620</v>
      </c>
      <c r="B8526" s="3" t="s">
        <v>13112</v>
      </c>
      <c r="C8526" s="3" t="s">
        <v>16911</v>
      </c>
      <c r="D8526" s="2" t="s">
        <v>17425</v>
      </c>
      <c r="E8526" s="3">
        <v>3254478.1250999998</v>
      </c>
      <c r="G8526" s="61">
        <v>115.2546</v>
      </c>
    </row>
    <row r="8527" spans="1:7" ht="22.5" x14ac:dyDescent="0.2">
      <c r="A8527" s="1" t="str">
        <f t="shared" si="137"/>
        <v>SICRO3 E9621</v>
      </c>
      <c r="B8527" s="3" t="s">
        <v>13112</v>
      </c>
      <c r="C8527" s="3" t="s">
        <v>16912</v>
      </c>
      <c r="D8527" s="2" t="s">
        <v>17426</v>
      </c>
      <c r="E8527" s="3">
        <v>50309.686300000001</v>
      </c>
      <c r="G8527" s="61">
        <v>34.536000000000001</v>
      </c>
    </row>
    <row r="8528" spans="1:7" x14ac:dyDescent="0.2">
      <c r="A8528" s="1" t="str">
        <f t="shared" si="137"/>
        <v>SICRO3 E9622</v>
      </c>
      <c r="B8528" s="3" t="s">
        <v>13112</v>
      </c>
      <c r="C8528" s="3" t="s">
        <v>16913</v>
      </c>
      <c r="D8528" s="2" t="s">
        <v>17427</v>
      </c>
      <c r="E8528" s="3">
        <v>107111.91499999999</v>
      </c>
      <c r="G8528" s="61">
        <v>12.599399999999999</v>
      </c>
    </row>
    <row r="8529" spans="1:7" x14ac:dyDescent="0.2">
      <c r="A8529" s="1" t="str">
        <f t="shared" si="137"/>
        <v>SICRO3 E9623</v>
      </c>
      <c r="B8529" s="3" t="s">
        <v>13112</v>
      </c>
      <c r="C8529" s="3" t="s">
        <v>16914</v>
      </c>
      <c r="D8529" s="2" t="s">
        <v>17428</v>
      </c>
      <c r="E8529" s="3">
        <v>125865.09699999999</v>
      </c>
      <c r="G8529" s="61">
        <v>14.805300000000001</v>
      </c>
    </row>
    <row r="8530" spans="1:7" x14ac:dyDescent="0.2">
      <c r="A8530" s="1" t="str">
        <f t="shared" si="137"/>
        <v>SICRO3 E9624</v>
      </c>
      <c r="B8530" s="3" t="s">
        <v>13112</v>
      </c>
      <c r="C8530" s="3" t="s">
        <v>16915</v>
      </c>
      <c r="D8530" s="2" t="s">
        <v>17429</v>
      </c>
      <c r="E8530" s="3">
        <v>1188317660.1249001</v>
      </c>
      <c r="G8530" s="61">
        <v>42769.013400000003</v>
      </c>
    </row>
    <row r="8531" spans="1:7" x14ac:dyDescent="0.2">
      <c r="A8531" s="1" t="str">
        <f t="shared" si="137"/>
        <v>SICRO3 E9625</v>
      </c>
      <c r="B8531" s="3" t="s">
        <v>13112</v>
      </c>
      <c r="C8531" s="3" t="s">
        <v>16916</v>
      </c>
      <c r="D8531" s="2" t="s">
        <v>17430</v>
      </c>
      <c r="E8531" s="3">
        <v>1674870211.1989</v>
      </c>
      <c r="G8531" s="61">
        <v>60250.872499999998</v>
      </c>
    </row>
    <row r="8532" spans="1:7" x14ac:dyDescent="0.2">
      <c r="A8532" s="1" t="str">
        <f t="shared" si="137"/>
        <v>SICRO3 E9626</v>
      </c>
      <c r="B8532" s="3" t="s">
        <v>13112</v>
      </c>
      <c r="C8532" s="3" t="s">
        <v>16917</v>
      </c>
      <c r="D8532" s="2" t="s">
        <v>17431</v>
      </c>
      <c r="E8532" s="3">
        <v>2161422762.2729998</v>
      </c>
      <c r="G8532" s="61">
        <v>77800.882599999997</v>
      </c>
    </row>
    <row r="8533" spans="1:7" x14ac:dyDescent="0.2">
      <c r="A8533" s="1" t="str">
        <f t="shared" si="137"/>
        <v>SICRO3 E9627</v>
      </c>
      <c r="B8533" s="3" t="s">
        <v>13112</v>
      </c>
      <c r="C8533" s="3" t="s">
        <v>16918</v>
      </c>
      <c r="D8533" s="2" t="s">
        <v>17432</v>
      </c>
      <c r="E8533" s="3">
        <v>2534871.0030999999</v>
      </c>
      <c r="G8533" s="61">
        <v>373.73779999999999</v>
      </c>
    </row>
    <row r="8534" spans="1:7" x14ac:dyDescent="0.2">
      <c r="A8534" s="1" t="str">
        <f t="shared" si="137"/>
        <v>SICRO3 E9628</v>
      </c>
      <c r="B8534" s="3" t="s">
        <v>13112</v>
      </c>
      <c r="C8534" s="3" t="s">
        <v>16919</v>
      </c>
      <c r="D8534" s="2" t="s">
        <v>17433</v>
      </c>
      <c r="E8534" s="3">
        <v>14064.163699999999</v>
      </c>
      <c r="G8534" s="61">
        <v>3.7155</v>
      </c>
    </row>
    <row r="8535" spans="1:7" x14ac:dyDescent="0.2">
      <c r="A8535" s="1" t="str">
        <f t="shared" si="137"/>
        <v>SICRO3 E9629</v>
      </c>
      <c r="B8535" s="3" t="s">
        <v>13112</v>
      </c>
      <c r="C8535" s="3" t="s">
        <v>16920</v>
      </c>
      <c r="D8535" s="2" t="s">
        <v>17434</v>
      </c>
      <c r="E8535" s="3">
        <v>339222.6286</v>
      </c>
      <c r="G8535" s="61">
        <v>130.48089999999999</v>
      </c>
    </row>
    <row r="8536" spans="1:7" x14ac:dyDescent="0.2">
      <c r="A8536" s="1" t="str">
        <f t="shared" si="137"/>
        <v>SICRO3 E9630</v>
      </c>
      <c r="B8536" s="3" t="s">
        <v>13112</v>
      </c>
      <c r="C8536" s="3" t="s">
        <v>16921</v>
      </c>
      <c r="D8536" s="2" t="s">
        <v>17435</v>
      </c>
      <c r="E8536" s="3">
        <v>6251.7435999999998</v>
      </c>
      <c r="G8536" s="61">
        <v>1.0533999999999999</v>
      </c>
    </row>
    <row r="8537" spans="1:7" x14ac:dyDescent="0.2">
      <c r="A8537" s="1" t="str">
        <f t="shared" si="137"/>
        <v>SICRO3 E9631</v>
      </c>
      <c r="B8537" s="3" t="s">
        <v>13112</v>
      </c>
      <c r="C8537" s="3" t="s">
        <v>16922</v>
      </c>
      <c r="D8537" s="2" t="s">
        <v>17436</v>
      </c>
      <c r="E8537" s="3">
        <v>292763.07199999999</v>
      </c>
      <c r="G8537" s="61">
        <v>93.52</v>
      </c>
    </row>
    <row r="8538" spans="1:7" x14ac:dyDescent="0.2">
      <c r="A8538" s="1" t="str">
        <f t="shared" si="137"/>
        <v>SICRO3 E9632</v>
      </c>
      <c r="B8538" s="3" t="s">
        <v>13112</v>
      </c>
      <c r="C8538" s="3" t="s">
        <v>16923</v>
      </c>
      <c r="D8538" s="2" t="s">
        <v>17437</v>
      </c>
      <c r="E8538" s="3">
        <v>49044.587599999999</v>
      </c>
      <c r="G8538" s="61">
        <v>12.956799999999999</v>
      </c>
    </row>
    <row r="8539" spans="1:7" x14ac:dyDescent="0.2">
      <c r="A8539" s="1" t="str">
        <f t="shared" ref="A8539:A8602" si="138">CONCATENATE($B8539," ",$C8539)</f>
        <v>SICRO3 E9633</v>
      </c>
      <c r="B8539" s="3" t="s">
        <v>13112</v>
      </c>
      <c r="C8539" s="3" t="s">
        <v>16924</v>
      </c>
      <c r="D8539" s="2" t="s">
        <v>17438</v>
      </c>
      <c r="E8539" s="3">
        <v>56180.297500000001</v>
      </c>
      <c r="G8539" s="61">
        <v>14.841900000000001</v>
      </c>
    </row>
    <row r="8540" spans="1:7" x14ac:dyDescent="0.2">
      <c r="A8540" s="1" t="str">
        <f t="shared" si="138"/>
        <v>SICRO3 E9634</v>
      </c>
      <c r="B8540" s="3" t="s">
        <v>13112</v>
      </c>
      <c r="C8540" s="3" t="s">
        <v>16925</v>
      </c>
      <c r="D8540" s="2" t="s">
        <v>17439</v>
      </c>
      <c r="E8540" s="3">
        <v>61743.082000000002</v>
      </c>
      <c r="G8540" s="61">
        <v>16.311499999999999</v>
      </c>
    </row>
    <row r="8541" spans="1:7" x14ac:dyDescent="0.2">
      <c r="A8541" s="1" t="str">
        <f t="shared" si="138"/>
        <v>SICRO3 E9635</v>
      </c>
      <c r="B8541" s="3" t="s">
        <v>13112</v>
      </c>
      <c r="C8541" s="3" t="s">
        <v>16926</v>
      </c>
      <c r="D8541" s="2" t="s">
        <v>17440</v>
      </c>
      <c r="E8541" s="3">
        <v>8840373.4136999995</v>
      </c>
      <c r="G8541" s="61">
        <v>589.04449999999997</v>
      </c>
    </row>
    <row r="8542" spans="1:7" x14ac:dyDescent="0.2">
      <c r="A8542" s="1" t="str">
        <f t="shared" si="138"/>
        <v>SICRO3 E9636</v>
      </c>
      <c r="B8542" s="3" t="s">
        <v>13112</v>
      </c>
      <c r="C8542" s="3" t="s">
        <v>16927</v>
      </c>
      <c r="D8542" s="2" t="s">
        <v>17441</v>
      </c>
      <c r="E8542" s="3">
        <v>14807270.015699999</v>
      </c>
      <c r="G8542" s="61">
        <v>934.75819999999999</v>
      </c>
    </row>
    <row r="8543" spans="1:7" x14ac:dyDescent="0.2">
      <c r="A8543" s="1" t="str">
        <f t="shared" si="138"/>
        <v>SICRO3 E9637</v>
      </c>
      <c r="B8543" s="3" t="s">
        <v>13112</v>
      </c>
      <c r="C8543" s="3" t="s">
        <v>16928</v>
      </c>
      <c r="D8543" s="2" t="s">
        <v>17442</v>
      </c>
      <c r="E8543" s="3">
        <v>27686858.484700002</v>
      </c>
      <c r="G8543" s="61">
        <v>1585.9238</v>
      </c>
    </row>
    <row r="8544" spans="1:7" x14ac:dyDescent="0.2">
      <c r="A8544" s="1" t="str">
        <f t="shared" si="138"/>
        <v>SICRO3 E9638</v>
      </c>
      <c r="B8544" s="3" t="s">
        <v>13112</v>
      </c>
      <c r="C8544" s="3" t="s">
        <v>16929</v>
      </c>
      <c r="D8544" s="2" t="s">
        <v>17443</v>
      </c>
      <c r="E8544" s="3">
        <v>42269065.5229</v>
      </c>
      <c r="G8544" s="61">
        <v>2552.5691000000002</v>
      </c>
    </row>
    <row r="8545" spans="1:7" x14ac:dyDescent="0.2">
      <c r="A8545" s="1" t="str">
        <f t="shared" si="138"/>
        <v>SICRO3 E9639</v>
      </c>
      <c r="B8545" s="3" t="s">
        <v>13112</v>
      </c>
      <c r="C8545" s="3" t="s">
        <v>16930</v>
      </c>
      <c r="D8545" s="2" t="s">
        <v>17444</v>
      </c>
      <c r="E8545" s="3">
        <v>4045617.5131000001</v>
      </c>
      <c r="G8545" s="61">
        <v>535.17999999999995</v>
      </c>
    </row>
    <row r="8546" spans="1:7" x14ac:dyDescent="0.2">
      <c r="A8546" s="1" t="str">
        <f t="shared" si="138"/>
        <v>SICRO3 E9640</v>
      </c>
      <c r="B8546" s="3" t="s">
        <v>13112</v>
      </c>
      <c r="C8546" s="3" t="s">
        <v>16931</v>
      </c>
      <c r="D8546" s="2" t="s">
        <v>17445</v>
      </c>
      <c r="E8546" s="3">
        <v>105935.276</v>
      </c>
      <c r="G8546" s="61">
        <v>29.626999999999999</v>
      </c>
    </row>
    <row r="8547" spans="1:7" x14ac:dyDescent="0.2">
      <c r="A8547" s="1" t="str">
        <f t="shared" si="138"/>
        <v>SICRO3 E9641</v>
      </c>
      <c r="B8547" s="3" t="s">
        <v>13112</v>
      </c>
      <c r="C8547" s="3" t="s">
        <v>16932</v>
      </c>
      <c r="D8547" s="2" t="s">
        <v>17446</v>
      </c>
      <c r="E8547" s="3">
        <v>155744.2464</v>
      </c>
      <c r="G8547" s="61">
        <v>55.615600000000001</v>
      </c>
    </row>
    <row r="8548" spans="1:7" x14ac:dyDescent="0.2">
      <c r="A8548" s="1" t="str">
        <f t="shared" si="138"/>
        <v>SICRO3 E9642</v>
      </c>
      <c r="B8548" s="3" t="s">
        <v>13112</v>
      </c>
      <c r="C8548" s="3" t="s">
        <v>16933</v>
      </c>
      <c r="D8548" s="2" t="s">
        <v>17447</v>
      </c>
      <c r="E8548" s="3">
        <v>1822283.6883</v>
      </c>
      <c r="G8548" s="61">
        <v>340.69619999999998</v>
      </c>
    </row>
    <row r="8549" spans="1:7" ht="22.5" x14ac:dyDescent="0.2">
      <c r="A8549" s="1" t="str">
        <f t="shared" si="138"/>
        <v>SICRO3 E9643</v>
      </c>
      <c r="B8549" s="3" t="s">
        <v>13112</v>
      </c>
      <c r="C8549" s="3" t="s">
        <v>16934</v>
      </c>
      <c r="D8549" s="2" t="s">
        <v>17448</v>
      </c>
      <c r="E8549" s="3">
        <v>2921.4247999999998</v>
      </c>
      <c r="G8549" s="61">
        <v>0.46310000000000001</v>
      </c>
    </row>
    <row r="8550" spans="1:7" x14ac:dyDescent="0.2">
      <c r="A8550" s="1" t="str">
        <f t="shared" si="138"/>
        <v>SICRO3 E9646</v>
      </c>
      <c r="B8550" s="3" t="s">
        <v>13112</v>
      </c>
      <c r="C8550" s="3" t="s">
        <v>16935</v>
      </c>
      <c r="D8550" s="2" t="s">
        <v>17449</v>
      </c>
      <c r="E8550" s="3">
        <v>131276.1379</v>
      </c>
      <c r="G8550" s="61">
        <v>46.086199999999998</v>
      </c>
    </row>
    <row r="8551" spans="1:7" x14ac:dyDescent="0.2">
      <c r="A8551" s="1" t="str">
        <f t="shared" si="138"/>
        <v>SICRO3 E9647</v>
      </c>
      <c r="B8551" s="3" t="s">
        <v>13112</v>
      </c>
      <c r="C8551" s="3" t="s">
        <v>16936</v>
      </c>
      <c r="D8551" s="2" t="s">
        <v>17450</v>
      </c>
      <c r="E8551" s="3">
        <v>12421.4354</v>
      </c>
      <c r="G8551" s="61">
        <v>9.8103999999999996</v>
      </c>
    </row>
    <row r="8552" spans="1:7" x14ac:dyDescent="0.2">
      <c r="A8552" s="1" t="str">
        <f t="shared" si="138"/>
        <v>SICRO3 E9648</v>
      </c>
      <c r="B8552" s="3" t="s">
        <v>13112</v>
      </c>
      <c r="C8552" s="3" t="s">
        <v>16937</v>
      </c>
      <c r="D8552" s="2" t="s">
        <v>17451</v>
      </c>
      <c r="E8552" s="3">
        <v>790174.2818</v>
      </c>
      <c r="G8552" s="61">
        <v>326.42599999999999</v>
      </c>
    </row>
    <row r="8553" spans="1:7" x14ac:dyDescent="0.2">
      <c r="A8553" s="1" t="str">
        <f t="shared" si="138"/>
        <v>SICRO3 E9649</v>
      </c>
      <c r="B8553" s="3" t="s">
        <v>13112</v>
      </c>
      <c r="C8553" s="3" t="s">
        <v>16938</v>
      </c>
      <c r="D8553" s="2" t="s">
        <v>17452</v>
      </c>
      <c r="E8553" s="3">
        <v>191453.16620000001</v>
      </c>
      <c r="G8553" s="61">
        <v>63.932899999999997</v>
      </c>
    </row>
    <row r="8554" spans="1:7" x14ac:dyDescent="0.2">
      <c r="A8554" s="1" t="str">
        <f t="shared" si="138"/>
        <v>SICRO3 E9651</v>
      </c>
      <c r="B8554" s="3" t="s">
        <v>13112</v>
      </c>
      <c r="C8554" s="3" t="s">
        <v>16939</v>
      </c>
      <c r="D8554" s="2" t="s">
        <v>17453</v>
      </c>
      <c r="E8554" s="3">
        <v>4047259.5992000001</v>
      </c>
      <c r="G8554" s="61">
        <v>510.00189999999998</v>
      </c>
    </row>
    <row r="8555" spans="1:7" x14ac:dyDescent="0.2">
      <c r="A8555" s="1" t="str">
        <f t="shared" si="138"/>
        <v>SICRO3 E9652</v>
      </c>
      <c r="B8555" s="3" t="s">
        <v>13112</v>
      </c>
      <c r="C8555" s="3" t="s">
        <v>16940</v>
      </c>
      <c r="D8555" s="2" t="s">
        <v>17454</v>
      </c>
      <c r="E8555" s="3">
        <v>899148.4264</v>
      </c>
      <c r="G8555" s="61">
        <v>457.60680000000002</v>
      </c>
    </row>
    <row r="8556" spans="1:7" x14ac:dyDescent="0.2">
      <c r="A8556" s="1" t="str">
        <f t="shared" si="138"/>
        <v>SICRO3 E9653</v>
      </c>
      <c r="B8556" s="3" t="s">
        <v>13112</v>
      </c>
      <c r="C8556" s="3" t="s">
        <v>16941</v>
      </c>
      <c r="D8556" s="2" t="s">
        <v>17455</v>
      </c>
      <c r="E8556" s="3">
        <v>5881328.4338999996</v>
      </c>
      <c r="G8556" s="61">
        <v>697.0172</v>
      </c>
    </row>
    <row r="8557" spans="1:7" x14ac:dyDescent="0.2">
      <c r="A8557" s="1" t="str">
        <f t="shared" si="138"/>
        <v>SICRO3 E9654</v>
      </c>
      <c r="B8557" s="3" t="s">
        <v>13112</v>
      </c>
      <c r="C8557" s="3" t="s">
        <v>16942</v>
      </c>
      <c r="D8557" s="2" t="s">
        <v>17456</v>
      </c>
      <c r="E8557" s="3">
        <v>5881328.4338999996</v>
      </c>
      <c r="G8557" s="61">
        <v>697.0172</v>
      </c>
    </row>
    <row r="8558" spans="1:7" x14ac:dyDescent="0.2">
      <c r="A8558" s="1" t="str">
        <f t="shared" si="138"/>
        <v>SICRO3 E9656</v>
      </c>
      <c r="B8558" s="3" t="s">
        <v>13112</v>
      </c>
      <c r="C8558" s="3" t="s">
        <v>16943</v>
      </c>
      <c r="D8558" s="2" t="s">
        <v>17457</v>
      </c>
      <c r="E8558" s="3">
        <v>5864448.2961999997</v>
      </c>
      <c r="G8558" s="61">
        <v>695.29600000000005</v>
      </c>
    </row>
    <row r="8559" spans="1:7" x14ac:dyDescent="0.2">
      <c r="A8559" s="1" t="str">
        <f t="shared" si="138"/>
        <v>SICRO3 E9657</v>
      </c>
      <c r="B8559" s="3" t="s">
        <v>13112</v>
      </c>
      <c r="C8559" s="3" t="s">
        <v>16944</v>
      </c>
      <c r="D8559" s="2" t="s">
        <v>17458</v>
      </c>
      <c r="E8559" s="3">
        <v>5864448.2961999997</v>
      </c>
      <c r="G8559" s="61">
        <v>695.29600000000005</v>
      </c>
    </row>
    <row r="8560" spans="1:7" x14ac:dyDescent="0.2">
      <c r="A8560" s="1" t="str">
        <f t="shared" si="138"/>
        <v>SICRO3 E9660</v>
      </c>
      <c r="B8560" s="3" t="s">
        <v>13112</v>
      </c>
      <c r="C8560" s="3" t="s">
        <v>16945</v>
      </c>
      <c r="D8560" s="2" t="s">
        <v>17459</v>
      </c>
      <c r="E8560" s="3">
        <v>3704260.0677999998</v>
      </c>
      <c r="G8560" s="61">
        <v>475.02699999999999</v>
      </c>
    </row>
    <row r="8561" spans="1:7" x14ac:dyDescent="0.2">
      <c r="A8561" s="1" t="str">
        <f t="shared" si="138"/>
        <v>SICRO3 E9661</v>
      </c>
      <c r="B8561" s="3" t="s">
        <v>13112</v>
      </c>
      <c r="C8561" s="3" t="s">
        <v>16946</v>
      </c>
      <c r="D8561" s="2" t="s">
        <v>17460</v>
      </c>
      <c r="E8561" s="3">
        <v>165555.4431</v>
      </c>
      <c r="G8561" s="61">
        <v>60.013800000000003</v>
      </c>
    </row>
    <row r="8562" spans="1:7" x14ac:dyDescent="0.2">
      <c r="A8562" s="1" t="str">
        <f t="shared" si="138"/>
        <v>SICRO3 E9662</v>
      </c>
      <c r="B8562" s="3" t="s">
        <v>13112</v>
      </c>
      <c r="C8562" s="3" t="s">
        <v>16947</v>
      </c>
      <c r="D8562" s="2" t="s">
        <v>17461</v>
      </c>
      <c r="E8562" s="3">
        <v>2887.7988</v>
      </c>
      <c r="G8562" s="61">
        <v>0.51549999999999996</v>
      </c>
    </row>
    <row r="8563" spans="1:7" x14ac:dyDescent="0.2">
      <c r="A8563" s="1" t="str">
        <f t="shared" si="138"/>
        <v>SICRO3 E9664</v>
      </c>
      <c r="B8563" s="3" t="s">
        <v>13112</v>
      </c>
      <c r="C8563" s="3" t="s">
        <v>16948</v>
      </c>
      <c r="D8563" s="2" t="s">
        <v>17462</v>
      </c>
      <c r="E8563" s="3">
        <v>6388494.7445</v>
      </c>
      <c r="G8563" s="61">
        <v>756.15790000000004</v>
      </c>
    </row>
    <row r="8564" spans="1:7" x14ac:dyDescent="0.2">
      <c r="A8564" s="1" t="str">
        <f t="shared" si="138"/>
        <v>SICRO3 E9668</v>
      </c>
      <c r="B8564" s="3" t="s">
        <v>13112</v>
      </c>
      <c r="C8564" s="3" t="s">
        <v>16949</v>
      </c>
      <c r="D8564" s="2" t="s">
        <v>17463</v>
      </c>
      <c r="E8564" s="3">
        <v>13192.1854</v>
      </c>
      <c r="G8564" s="61">
        <v>3.4851999999999999</v>
      </c>
    </row>
    <row r="8565" spans="1:7" x14ac:dyDescent="0.2">
      <c r="A8565" s="1" t="str">
        <f t="shared" si="138"/>
        <v>SICRO3 E9671</v>
      </c>
      <c r="B8565" s="3" t="s">
        <v>13112</v>
      </c>
      <c r="C8565" s="3" t="s">
        <v>16950</v>
      </c>
      <c r="D8565" s="2" t="s">
        <v>17464</v>
      </c>
      <c r="E8565" s="3">
        <v>545962.03639999998</v>
      </c>
      <c r="G8565" s="61">
        <v>236.184</v>
      </c>
    </row>
    <row r="8566" spans="1:7" x14ac:dyDescent="0.2">
      <c r="A8566" s="1" t="str">
        <f t="shared" si="138"/>
        <v>SICRO3 E9673</v>
      </c>
      <c r="B8566" s="3" t="s">
        <v>13112</v>
      </c>
      <c r="C8566" s="3" t="s">
        <v>16951</v>
      </c>
      <c r="D8566" s="2" t="s">
        <v>17465</v>
      </c>
      <c r="E8566" s="3">
        <v>2096738.9913000001</v>
      </c>
      <c r="G8566" s="61">
        <v>234.15</v>
      </c>
    </row>
    <row r="8567" spans="1:7" x14ac:dyDescent="0.2">
      <c r="A8567" s="1" t="str">
        <f t="shared" si="138"/>
        <v>SICRO3 E9674</v>
      </c>
      <c r="B8567" s="3" t="s">
        <v>13112</v>
      </c>
      <c r="C8567" s="3" t="s">
        <v>16952</v>
      </c>
      <c r="D8567" s="2" t="s">
        <v>17466</v>
      </c>
      <c r="E8567" s="3">
        <v>430755.99129999999</v>
      </c>
      <c r="G8567" s="61">
        <v>106.4166</v>
      </c>
    </row>
    <row r="8568" spans="1:7" x14ac:dyDescent="0.2">
      <c r="A8568" s="1" t="str">
        <f t="shared" si="138"/>
        <v>SICRO3 E9675</v>
      </c>
      <c r="B8568" s="3" t="s">
        <v>13112</v>
      </c>
      <c r="C8568" s="3" t="s">
        <v>16953</v>
      </c>
      <c r="D8568" s="2" t="s">
        <v>17467</v>
      </c>
      <c r="E8568" s="3">
        <v>7267.4744000000001</v>
      </c>
      <c r="G8568" s="61">
        <v>1.2972999999999999</v>
      </c>
    </row>
    <row r="8569" spans="1:7" x14ac:dyDescent="0.2">
      <c r="A8569" s="1" t="str">
        <f t="shared" si="138"/>
        <v>SICRO3 E9676</v>
      </c>
      <c r="B8569" s="3" t="s">
        <v>13112</v>
      </c>
      <c r="C8569" s="3" t="s">
        <v>16954</v>
      </c>
      <c r="D8569" s="2" t="s">
        <v>17468</v>
      </c>
      <c r="E8569" s="3">
        <v>631290.25540000002</v>
      </c>
      <c r="G8569" s="61">
        <v>265.59160000000003</v>
      </c>
    </row>
    <row r="8570" spans="1:7" x14ac:dyDescent="0.2">
      <c r="A8570" s="1" t="str">
        <f t="shared" si="138"/>
        <v>SICRO3 E9677</v>
      </c>
      <c r="B8570" s="3" t="s">
        <v>13112</v>
      </c>
      <c r="C8570" s="3" t="s">
        <v>16955</v>
      </c>
      <c r="D8570" s="2" t="s">
        <v>17469</v>
      </c>
      <c r="E8570" s="3">
        <v>24472.032800000001</v>
      </c>
      <c r="G8570" s="61">
        <v>29.9238</v>
      </c>
    </row>
    <row r="8571" spans="1:7" x14ac:dyDescent="0.2">
      <c r="A8571" s="1" t="str">
        <f t="shared" si="138"/>
        <v>SICRO3 E9678</v>
      </c>
      <c r="B8571" s="3" t="s">
        <v>13112</v>
      </c>
      <c r="C8571" s="3" t="s">
        <v>16956</v>
      </c>
      <c r="D8571" s="2" t="s">
        <v>17470</v>
      </c>
      <c r="E8571" s="3">
        <v>5753883.5192</v>
      </c>
      <c r="G8571" s="61">
        <v>1430.7198000000001</v>
      </c>
    </row>
    <row r="8572" spans="1:7" x14ac:dyDescent="0.2">
      <c r="A8572" s="1" t="str">
        <f t="shared" si="138"/>
        <v>SICRO3 E9681</v>
      </c>
      <c r="B8572" s="3" t="s">
        <v>13112</v>
      </c>
      <c r="C8572" s="3" t="s">
        <v>16957</v>
      </c>
      <c r="D8572" s="2" t="s">
        <v>17471</v>
      </c>
      <c r="E8572" s="3">
        <v>923157.83470000001</v>
      </c>
      <c r="G8572" s="61">
        <v>299.11709999999999</v>
      </c>
    </row>
    <row r="8573" spans="1:7" x14ac:dyDescent="0.2">
      <c r="A8573" s="1" t="str">
        <f t="shared" si="138"/>
        <v>SICRO3 E9682</v>
      </c>
      <c r="B8573" s="3" t="s">
        <v>13112</v>
      </c>
      <c r="C8573" s="3" t="s">
        <v>16958</v>
      </c>
      <c r="D8573" s="2" t="s">
        <v>17472</v>
      </c>
      <c r="E8573" s="3">
        <v>320395.74280000001</v>
      </c>
      <c r="G8573" s="61">
        <v>109.1895</v>
      </c>
    </row>
    <row r="8574" spans="1:7" x14ac:dyDescent="0.2">
      <c r="A8574" s="1" t="str">
        <f t="shared" si="138"/>
        <v>SICRO3 E9683</v>
      </c>
      <c r="B8574" s="3" t="s">
        <v>13112</v>
      </c>
      <c r="C8574" s="3" t="s">
        <v>16959</v>
      </c>
      <c r="D8574" s="2" t="s">
        <v>17473</v>
      </c>
      <c r="E8574" s="3">
        <v>5045.1144000000004</v>
      </c>
      <c r="G8574" s="61">
        <v>0.90059999999999996</v>
      </c>
    </row>
    <row r="8575" spans="1:7" x14ac:dyDescent="0.2">
      <c r="A8575" s="1" t="str">
        <f t="shared" si="138"/>
        <v>SICRO3 E9684</v>
      </c>
      <c r="B8575" s="3" t="s">
        <v>13112</v>
      </c>
      <c r="C8575" s="3" t="s">
        <v>16960</v>
      </c>
      <c r="D8575" s="2" t="s">
        <v>17474</v>
      </c>
      <c r="E8575" s="3">
        <v>266313.7341</v>
      </c>
      <c r="G8575" s="61">
        <v>111.1301</v>
      </c>
    </row>
    <row r="8576" spans="1:7" x14ac:dyDescent="0.2">
      <c r="A8576" s="1" t="str">
        <f t="shared" si="138"/>
        <v>SICRO3 E9685</v>
      </c>
      <c r="B8576" s="3" t="s">
        <v>13112</v>
      </c>
      <c r="C8576" s="3" t="s">
        <v>16961</v>
      </c>
      <c r="D8576" s="2" t="s">
        <v>17475</v>
      </c>
      <c r="E8576" s="3">
        <v>788342.79599999997</v>
      </c>
      <c r="G8576" s="61">
        <v>227.18879999999999</v>
      </c>
    </row>
    <row r="8577" spans="1:7" x14ac:dyDescent="0.2">
      <c r="A8577" s="1" t="str">
        <f t="shared" si="138"/>
        <v>SICRO3 E9689</v>
      </c>
      <c r="B8577" s="3" t="s">
        <v>13112</v>
      </c>
      <c r="C8577" s="3" t="s">
        <v>16962</v>
      </c>
      <c r="D8577" s="2" t="s">
        <v>17476</v>
      </c>
      <c r="E8577" s="3">
        <v>9051590.3205999993</v>
      </c>
      <c r="G8577" s="61">
        <v>1238.2206000000001</v>
      </c>
    </row>
    <row r="8578" spans="1:7" x14ac:dyDescent="0.2">
      <c r="A8578" s="1" t="str">
        <f t="shared" si="138"/>
        <v>SICRO3 E9691</v>
      </c>
      <c r="B8578" s="3" t="s">
        <v>13112</v>
      </c>
      <c r="C8578" s="3" t="s">
        <v>16963</v>
      </c>
      <c r="D8578" s="2" t="s">
        <v>17477</v>
      </c>
      <c r="E8578" s="3">
        <v>393606.29849999998</v>
      </c>
      <c r="G8578" s="61">
        <v>84.009699999999995</v>
      </c>
    </row>
    <row r="8579" spans="1:7" x14ac:dyDescent="0.2">
      <c r="A8579" s="1" t="str">
        <f t="shared" si="138"/>
        <v>SICRO3 E9692</v>
      </c>
      <c r="B8579" s="3" t="s">
        <v>13112</v>
      </c>
      <c r="C8579" s="3" t="s">
        <v>16964</v>
      </c>
      <c r="D8579" s="2" t="s">
        <v>17478</v>
      </c>
      <c r="E8579" s="3">
        <v>115850.1415</v>
      </c>
      <c r="G8579" s="61">
        <v>37.527500000000003</v>
      </c>
    </row>
    <row r="8580" spans="1:7" x14ac:dyDescent="0.2">
      <c r="A8580" s="1" t="str">
        <f t="shared" si="138"/>
        <v>SICRO3 E9694</v>
      </c>
      <c r="B8580" s="3" t="s">
        <v>13112</v>
      </c>
      <c r="C8580" s="3" t="s">
        <v>16965</v>
      </c>
      <c r="D8580" s="2" t="s">
        <v>17479</v>
      </c>
      <c r="E8580" s="3">
        <v>32985.208400000003</v>
      </c>
      <c r="G8580" s="61">
        <v>31.113600000000002</v>
      </c>
    </row>
    <row r="8581" spans="1:7" x14ac:dyDescent="0.2">
      <c r="A8581" s="1" t="str">
        <f t="shared" si="138"/>
        <v>SICRO3 E9697</v>
      </c>
      <c r="B8581" s="3" t="s">
        <v>13112</v>
      </c>
      <c r="C8581" s="3" t="s">
        <v>16966</v>
      </c>
      <c r="D8581" s="2" t="s">
        <v>17480</v>
      </c>
      <c r="E8581" s="3">
        <v>423649.10060000001</v>
      </c>
      <c r="G8581" s="61">
        <v>165.0737</v>
      </c>
    </row>
    <row r="8582" spans="1:7" x14ac:dyDescent="0.2">
      <c r="A8582" s="1" t="str">
        <f t="shared" si="138"/>
        <v>SICRO3 E9699</v>
      </c>
      <c r="B8582" s="3" t="s">
        <v>13112</v>
      </c>
      <c r="C8582" s="3" t="s">
        <v>16967</v>
      </c>
      <c r="D8582" s="2" t="s">
        <v>17481</v>
      </c>
      <c r="E8582" s="3">
        <v>395686.67680000002</v>
      </c>
      <c r="G8582" s="61">
        <v>216.32910000000001</v>
      </c>
    </row>
    <row r="8583" spans="1:7" x14ac:dyDescent="0.2">
      <c r="A8583" s="1" t="str">
        <f t="shared" si="138"/>
        <v>SICRO3 E9700</v>
      </c>
      <c r="B8583" s="3" t="s">
        <v>13112</v>
      </c>
      <c r="C8583" s="3" t="s">
        <v>16968</v>
      </c>
      <c r="D8583" s="2" t="s">
        <v>17482</v>
      </c>
      <c r="E8583" s="3">
        <v>3056135.3818999999</v>
      </c>
      <c r="G8583" s="61">
        <v>691.51559999999995</v>
      </c>
    </row>
    <row r="8584" spans="1:7" x14ac:dyDescent="0.2">
      <c r="A8584" s="1" t="str">
        <f t="shared" si="138"/>
        <v>SICRO3 E9701</v>
      </c>
      <c r="B8584" s="3" t="s">
        <v>13112</v>
      </c>
      <c r="C8584" s="3" t="s">
        <v>16969</v>
      </c>
      <c r="D8584" s="2" t="s">
        <v>17483</v>
      </c>
      <c r="E8584" s="3">
        <v>27491.1374</v>
      </c>
      <c r="G8584" s="61">
        <v>31.012499999999999</v>
      </c>
    </row>
    <row r="8585" spans="1:7" x14ac:dyDescent="0.2">
      <c r="A8585" s="1" t="str">
        <f t="shared" si="138"/>
        <v>SICRO3 E9703</v>
      </c>
      <c r="B8585" s="3" t="s">
        <v>13112</v>
      </c>
      <c r="C8585" s="3" t="s">
        <v>16970</v>
      </c>
      <c r="D8585" s="2" t="s">
        <v>17484</v>
      </c>
      <c r="E8585" s="3">
        <v>14064.163699999999</v>
      </c>
      <c r="G8585" s="61">
        <v>3.7155</v>
      </c>
    </row>
    <row r="8586" spans="1:7" x14ac:dyDescent="0.2">
      <c r="A8586" s="1" t="str">
        <f t="shared" si="138"/>
        <v>SICRO3 E9704</v>
      </c>
      <c r="B8586" s="3" t="s">
        <v>13112</v>
      </c>
      <c r="C8586" s="3" t="s">
        <v>16971</v>
      </c>
      <c r="D8586" s="2" t="s">
        <v>17485</v>
      </c>
      <c r="E8586" s="3">
        <v>220475.26629999999</v>
      </c>
      <c r="G8586" s="61">
        <v>34.984000000000002</v>
      </c>
    </row>
    <row r="8587" spans="1:7" x14ac:dyDescent="0.2">
      <c r="A8587" s="1" t="str">
        <f t="shared" si="138"/>
        <v>SICRO3 E9705</v>
      </c>
      <c r="B8587" s="3" t="s">
        <v>13112</v>
      </c>
      <c r="C8587" s="3" t="s">
        <v>16972</v>
      </c>
      <c r="D8587" s="2" t="s">
        <v>17486</v>
      </c>
      <c r="E8587" s="3">
        <v>17169.904399999999</v>
      </c>
      <c r="G8587" s="61">
        <v>28.448499999999999</v>
      </c>
    </row>
    <row r="8588" spans="1:7" x14ac:dyDescent="0.2">
      <c r="A8588" s="1" t="str">
        <f t="shared" si="138"/>
        <v>SICRO3 E9706</v>
      </c>
      <c r="B8588" s="3" t="s">
        <v>13112</v>
      </c>
      <c r="C8588" s="3" t="s">
        <v>16973</v>
      </c>
      <c r="D8588" s="2" t="s">
        <v>17487</v>
      </c>
      <c r="E8588" s="3">
        <v>26895.859700000001</v>
      </c>
      <c r="G8588" s="61">
        <v>30.356400000000001</v>
      </c>
    </row>
    <row r="8589" spans="1:7" x14ac:dyDescent="0.2">
      <c r="A8589" s="1" t="str">
        <f t="shared" si="138"/>
        <v>SICRO3 E9707</v>
      </c>
      <c r="B8589" s="3" t="s">
        <v>13112</v>
      </c>
      <c r="C8589" s="3" t="s">
        <v>16974</v>
      </c>
      <c r="D8589" s="2" t="s">
        <v>17488</v>
      </c>
      <c r="E8589" s="3">
        <v>13669.2855</v>
      </c>
      <c r="G8589" s="61">
        <v>27.995200000000001</v>
      </c>
    </row>
    <row r="8590" spans="1:7" x14ac:dyDescent="0.2">
      <c r="A8590" s="1" t="str">
        <f t="shared" si="138"/>
        <v>SICRO3 E9708</v>
      </c>
      <c r="B8590" s="3" t="s">
        <v>13112</v>
      </c>
      <c r="C8590" s="3" t="s">
        <v>16975</v>
      </c>
      <c r="D8590" s="2" t="s">
        <v>17489</v>
      </c>
      <c r="E8590" s="3">
        <v>49993.177300000003</v>
      </c>
      <c r="G8590" s="61">
        <v>41.2729</v>
      </c>
    </row>
    <row r="8591" spans="1:7" x14ac:dyDescent="0.2">
      <c r="A8591" s="1" t="str">
        <f t="shared" si="138"/>
        <v>SICRO3 E9710</v>
      </c>
      <c r="B8591" s="3" t="s">
        <v>13112</v>
      </c>
      <c r="C8591" s="3" t="s">
        <v>16976</v>
      </c>
      <c r="D8591" s="2" t="s">
        <v>17490</v>
      </c>
      <c r="E8591" s="3">
        <v>34987103.454599999</v>
      </c>
      <c r="G8591" s="61">
        <v>3654.4166</v>
      </c>
    </row>
    <row r="8592" spans="1:7" x14ac:dyDescent="0.2">
      <c r="A8592" s="1" t="str">
        <f t="shared" si="138"/>
        <v>SICRO3 E9712</v>
      </c>
      <c r="B8592" s="3" t="s">
        <v>13112</v>
      </c>
      <c r="C8592" s="3" t="s">
        <v>16977</v>
      </c>
      <c r="D8592" s="2" t="s">
        <v>17491</v>
      </c>
      <c r="E8592" s="3">
        <v>15336565.1284</v>
      </c>
      <c r="G8592" s="61">
        <v>1781.1715999999999</v>
      </c>
    </row>
    <row r="8593" spans="1:7" x14ac:dyDescent="0.2">
      <c r="A8593" s="1" t="str">
        <f t="shared" si="138"/>
        <v>SICRO3 E9714</v>
      </c>
      <c r="B8593" s="3" t="s">
        <v>13112</v>
      </c>
      <c r="C8593" s="3" t="s">
        <v>16978</v>
      </c>
      <c r="D8593" s="2" t="s">
        <v>17492</v>
      </c>
      <c r="E8593" s="3">
        <v>3419234.7683000001</v>
      </c>
      <c r="G8593" s="61">
        <v>769.32240000000002</v>
      </c>
    </row>
    <row r="8594" spans="1:7" x14ac:dyDescent="0.2">
      <c r="A8594" s="1" t="str">
        <f t="shared" si="138"/>
        <v>SICRO3 E9716</v>
      </c>
      <c r="B8594" s="3" t="s">
        <v>13112</v>
      </c>
      <c r="C8594" s="3" t="s">
        <v>16979</v>
      </c>
      <c r="D8594" s="2" t="s">
        <v>17493</v>
      </c>
      <c r="E8594" s="3">
        <v>15790.1039</v>
      </c>
      <c r="G8594" s="61">
        <v>46.269599999999997</v>
      </c>
    </row>
    <row r="8595" spans="1:7" x14ac:dyDescent="0.2">
      <c r="A8595" s="1" t="str">
        <f t="shared" si="138"/>
        <v>SICRO3 E9717</v>
      </c>
      <c r="B8595" s="3" t="s">
        <v>13112</v>
      </c>
      <c r="C8595" s="3" t="s">
        <v>16980</v>
      </c>
      <c r="D8595" s="2" t="s">
        <v>17494</v>
      </c>
      <c r="E8595" s="3">
        <v>1052.5047</v>
      </c>
      <c r="G8595" s="61">
        <v>0.1668</v>
      </c>
    </row>
    <row r="8596" spans="1:7" x14ac:dyDescent="0.2">
      <c r="A8596" s="1" t="str">
        <f t="shared" si="138"/>
        <v>SICRO3 E9718</v>
      </c>
      <c r="B8596" s="3" t="s">
        <v>13112</v>
      </c>
      <c r="C8596" s="3" t="s">
        <v>16981</v>
      </c>
      <c r="D8596" s="2" t="s">
        <v>17495</v>
      </c>
      <c r="E8596" s="3">
        <v>10115599.2655</v>
      </c>
      <c r="G8596" s="61">
        <v>1029.1111000000001</v>
      </c>
    </row>
    <row r="8597" spans="1:7" x14ac:dyDescent="0.2">
      <c r="A8597" s="1" t="str">
        <f t="shared" si="138"/>
        <v>SICRO3 E9719</v>
      </c>
      <c r="B8597" s="3" t="s">
        <v>13112</v>
      </c>
      <c r="C8597" s="3" t="s">
        <v>16982</v>
      </c>
      <c r="D8597" s="2" t="s">
        <v>17496</v>
      </c>
      <c r="E8597" s="3">
        <v>8245.3225000000002</v>
      </c>
      <c r="G8597" s="61">
        <v>0.67579999999999996</v>
      </c>
    </row>
    <row r="8598" spans="1:7" x14ac:dyDescent="0.2">
      <c r="A8598" s="1" t="str">
        <f t="shared" si="138"/>
        <v>SICRO3 E9720</v>
      </c>
      <c r="B8598" s="3" t="s">
        <v>13112</v>
      </c>
      <c r="C8598" s="3" t="s">
        <v>16983</v>
      </c>
      <c r="D8598" s="2" t="s">
        <v>17497</v>
      </c>
      <c r="E8598" s="3">
        <v>12479.2819</v>
      </c>
      <c r="G8598" s="61">
        <v>45.832799999999999</v>
      </c>
    </row>
    <row r="8599" spans="1:7" x14ac:dyDescent="0.2">
      <c r="A8599" s="1" t="str">
        <f t="shared" si="138"/>
        <v>SICRO3 E9721</v>
      </c>
      <c r="B8599" s="3" t="s">
        <v>13112</v>
      </c>
      <c r="C8599" s="3" t="s">
        <v>16984</v>
      </c>
      <c r="D8599" s="2" t="s">
        <v>17498</v>
      </c>
      <c r="E8599" s="3">
        <v>25977.214899999999</v>
      </c>
      <c r="G8599" s="61">
        <v>47.613300000000002</v>
      </c>
    </row>
    <row r="8600" spans="1:7" x14ac:dyDescent="0.2">
      <c r="A8600" s="1" t="str">
        <f t="shared" si="138"/>
        <v>SICRO3 E9722</v>
      </c>
      <c r="B8600" s="3" t="s">
        <v>13112</v>
      </c>
      <c r="C8600" s="3" t="s">
        <v>16985</v>
      </c>
      <c r="D8600" s="2" t="s">
        <v>17499</v>
      </c>
      <c r="E8600" s="3">
        <v>41427.806700000001</v>
      </c>
      <c r="G8600" s="61">
        <v>49.651499999999999</v>
      </c>
    </row>
    <row r="8601" spans="1:7" x14ac:dyDescent="0.2">
      <c r="A8601" s="1" t="str">
        <f t="shared" si="138"/>
        <v>SICRO3 E9723</v>
      </c>
      <c r="B8601" s="3" t="s">
        <v>13112</v>
      </c>
      <c r="C8601" s="3" t="s">
        <v>16986</v>
      </c>
      <c r="D8601" s="2" t="s">
        <v>17500</v>
      </c>
      <c r="E8601" s="3">
        <v>48898.3963</v>
      </c>
      <c r="G8601" s="61">
        <v>50.637</v>
      </c>
    </row>
    <row r="8602" spans="1:7" x14ac:dyDescent="0.2">
      <c r="A8602" s="1" t="str">
        <f t="shared" si="138"/>
        <v>SICRO3 E9724</v>
      </c>
      <c r="B8602" s="3" t="s">
        <v>13112</v>
      </c>
      <c r="C8602" s="3" t="s">
        <v>16987</v>
      </c>
      <c r="D8602" s="2" t="s">
        <v>17501</v>
      </c>
      <c r="E8602" s="3">
        <v>52294.106899999999</v>
      </c>
      <c r="G8602" s="61">
        <v>51.084899999999998</v>
      </c>
    </row>
    <row r="8603" spans="1:7" x14ac:dyDescent="0.2">
      <c r="A8603" s="1" t="str">
        <f t="shared" ref="A8603:A8666" si="139">CONCATENATE($B8603," ",$C8603)</f>
        <v>SICRO3 E9725</v>
      </c>
      <c r="B8603" s="3" t="s">
        <v>13112</v>
      </c>
      <c r="C8603" s="3" t="s">
        <v>16988</v>
      </c>
      <c r="D8603" s="2" t="s">
        <v>17502</v>
      </c>
      <c r="E8603" s="3">
        <v>55859.625200000002</v>
      </c>
      <c r="G8603" s="61">
        <v>51.555300000000003</v>
      </c>
    </row>
    <row r="8604" spans="1:7" x14ac:dyDescent="0.2">
      <c r="A8604" s="1" t="str">
        <f t="shared" si="139"/>
        <v>SICRO3 E9726</v>
      </c>
      <c r="B8604" s="3" t="s">
        <v>13112</v>
      </c>
      <c r="C8604" s="3" t="s">
        <v>16989</v>
      </c>
      <c r="D8604" s="2" t="s">
        <v>17503</v>
      </c>
      <c r="E8604" s="3">
        <v>129967.3414</v>
      </c>
      <c r="G8604" s="61">
        <v>59.368699999999997</v>
      </c>
    </row>
    <row r="8605" spans="1:7" x14ac:dyDescent="0.2">
      <c r="A8605" s="1" t="str">
        <f t="shared" si="139"/>
        <v>SICRO3 E9727</v>
      </c>
      <c r="B8605" s="3" t="s">
        <v>13112</v>
      </c>
      <c r="C8605" s="3" t="s">
        <v>16990</v>
      </c>
      <c r="D8605" s="2" t="s">
        <v>17504</v>
      </c>
      <c r="E8605" s="3">
        <v>727807.95609999995</v>
      </c>
      <c r="G8605" s="61">
        <v>95.882300000000001</v>
      </c>
    </row>
    <row r="8606" spans="1:7" x14ac:dyDescent="0.2">
      <c r="A8606" s="1" t="str">
        <f t="shared" si="139"/>
        <v>SICRO3 E9728</v>
      </c>
      <c r="B8606" s="3" t="s">
        <v>13112</v>
      </c>
      <c r="C8606" s="3" t="s">
        <v>16991</v>
      </c>
      <c r="D8606" s="2" t="s">
        <v>17505</v>
      </c>
      <c r="E8606" s="3">
        <v>51639.797400000003</v>
      </c>
      <c r="G8606" s="61">
        <v>14.0154</v>
      </c>
    </row>
    <row r="8607" spans="1:7" x14ac:dyDescent="0.2">
      <c r="A8607" s="1" t="str">
        <f t="shared" si="139"/>
        <v>SICRO3 E9729</v>
      </c>
      <c r="B8607" s="3" t="s">
        <v>13112</v>
      </c>
      <c r="C8607" s="3" t="s">
        <v>16992</v>
      </c>
      <c r="D8607" s="2" t="s">
        <v>17506</v>
      </c>
      <c r="E8607" s="3">
        <v>138980.0435</v>
      </c>
      <c r="G8607" s="61">
        <v>24.0364</v>
      </c>
    </row>
    <row r="8608" spans="1:7" x14ac:dyDescent="0.2">
      <c r="A8608" s="1" t="str">
        <f t="shared" si="139"/>
        <v>SICRO3 E9730</v>
      </c>
      <c r="B8608" s="3" t="s">
        <v>13112</v>
      </c>
      <c r="C8608" s="3" t="s">
        <v>16993</v>
      </c>
      <c r="D8608" s="2" t="s">
        <v>17507</v>
      </c>
      <c r="E8608" s="3">
        <v>85838.063699999999</v>
      </c>
      <c r="G8608" s="61">
        <v>13.2036</v>
      </c>
    </row>
    <row r="8609" spans="1:7" x14ac:dyDescent="0.2">
      <c r="A8609" s="1" t="str">
        <f t="shared" si="139"/>
        <v>SICRO3 E9731</v>
      </c>
      <c r="B8609" s="3" t="s">
        <v>13112</v>
      </c>
      <c r="C8609" s="3" t="s">
        <v>16994</v>
      </c>
      <c r="D8609" s="2" t="s">
        <v>17508</v>
      </c>
      <c r="E8609" s="3">
        <v>80606.138900000005</v>
      </c>
      <c r="G8609" s="61">
        <v>16.7102</v>
      </c>
    </row>
    <row r="8610" spans="1:7" x14ac:dyDescent="0.2">
      <c r="A8610" s="1" t="str">
        <f t="shared" si="139"/>
        <v>SICRO3 E9732</v>
      </c>
      <c r="B8610" s="3" t="s">
        <v>13112</v>
      </c>
      <c r="C8610" s="3" t="s">
        <v>16995</v>
      </c>
      <c r="D8610" s="2" t="s">
        <v>17509</v>
      </c>
      <c r="E8610" s="3">
        <v>81940.639800000004</v>
      </c>
      <c r="G8610" s="61">
        <v>24.995200000000001</v>
      </c>
    </row>
    <row r="8611" spans="1:7" x14ac:dyDescent="0.2">
      <c r="A8611" s="1" t="str">
        <f t="shared" si="139"/>
        <v>SICRO3 E9733</v>
      </c>
      <c r="B8611" s="3" t="s">
        <v>13112</v>
      </c>
      <c r="C8611" s="3" t="s">
        <v>16996</v>
      </c>
      <c r="D8611" s="2" t="s">
        <v>17510</v>
      </c>
      <c r="E8611" s="3">
        <v>83998.831300000005</v>
      </c>
      <c r="G8611" s="61">
        <v>25.362500000000001</v>
      </c>
    </row>
    <row r="8612" spans="1:7" x14ac:dyDescent="0.2">
      <c r="A8612" s="1" t="str">
        <f t="shared" si="139"/>
        <v>SICRO3 E9734</v>
      </c>
      <c r="B8612" s="3" t="s">
        <v>13112</v>
      </c>
      <c r="C8612" s="3" t="s">
        <v>16997</v>
      </c>
      <c r="D8612" s="2" t="s">
        <v>17511</v>
      </c>
      <c r="E8612" s="3">
        <v>158377.60879999999</v>
      </c>
      <c r="G8612" s="61">
        <v>52.243400000000001</v>
      </c>
    </row>
    <row r="8613" spans="1:7" x14ac:dyDescent="0.2">
      <c r="A8613" s="1" t="str">
        <f t="shared" si="139"/>
        <v>SICRO3 E9735</v>
      </c>
      <c r="B8613" s="3" t="s">
        <v>13112</v>
      </c>
      <c r="C8613" s="3" t="s">
        <v>16998</v>
      </c>
      <c r="D8613" s="2" t="s">
        <v>17512</v>
      </c>
      <c r="E8613" s="3">
        <v>32907.960500000001</v>
      </c>
      <c r="G8613" s="61">
        <v>13.611499999999999</v>
      </c>
    </row>
    <row r="8614" spans="1:7" x14ac:dyDescent="0.2">
      <c r="A8614" s="1" t="str">
        <f t="shared" si="139"/>
        <v>SICRO3 E9736</v>
      </c>
      <c r="B8614" s="3" t="s">
        <v>13112</v>
      </c>
      <c r="C8614" s="3" t="s">
        <v>16999</v>
      </c>
      <c r="D8614" s="2" t="s">
        <v>17513</v>
      </c>
      <c r="E8614" s="3">
        <v>42906.845399999998</v>
      </c>
      <c r="G8614" s="61">
        <v>9.5160999999999998</v>
      </c>
    </row>
    <row r="8615" spans="1:7" x14ac:dyDescent="0.2">
      <c r="A8615" s="1" t="str">
        <f t="shared" si="139"/>
        <v>SICRO3 E9737</v>
      </c>
      <c r="B8615" s="3" t="s">
        <v>13112</v>
      </c>
      <c r="C8615" s="3" t="s">
        <v>17000</v>
      </c>
      <c r="D8615" s="2" t="s">
        <v>17514</v>
      </c>
      <c r="E8615" s="3">
        <v>4129.8236999999999</v>
      </c>
      <c r="G8615" s="61">
        <v>0.73719999999999997</v>
      </c>
    </row>
    <row r="8616" spans="1:7" x14ac:dyDescent="0.2">
      <c r="A8616" s="1" t="str">
        <f t="shared" si="139"/>
        <v>SICRO3 E9738</v>
      </c>
      <c r="B8616" s="3" t="s">
        <v>13112</v>
      </c>
      <c r="C8616" s="3" t="s">
        <v>17001</v>
      </c>
      <c r="D8616" s="2" t="s">
        <v>17515</v>
      </c>
      <c r="E8616" s="3">
        <v>86618.623800000001</v>
      </c>
      <c r="G8616" s="61">
        <v>23.509</v>
      </c>
    </row>
    <row r="8617" spans="1:7" x14ac:dyDescent="0.2">
      <c r="A8617" s="1" t="str">
        <f t="shared" si="139"/>
        <v>SICRO3 E9742</v>
      </c>
      <c r="B8617" s="3" t="s">
        <v>13112</v>
      </c>
      <c r="C8617" s="3" t="s">
        <v>17002</v>
      </c>
      <c r="D8617" s="2" t="s">
        <v>17516</v>
      </c>
      <c r="E8617" s="3">
        <v>688957.21959999995</v>
      </c>
      <c r="G8617" s="61">
        <v>203.24860000000001</v>
      </c>
    </row>
    <row r="8618" spans="1:7" x14ac:dyDescent="0.2">
      <c r="A8618" s="1" t="str">
        <f t="shared" si="139"/>
        <v>SICRO3 E9745</v>
      </c>
      <c r="B8618" s="3" t="s">
        <v>13112</v>
      </c>
      <c r="C8618" s="3" t="s">
        <v>17003</v>
      </c>
      <c r="D8618" s="2" t="s">
        <v>17517</v>
      </c>
      <c r="E8618" s="3">
        <v>383202.82339999999</v>
      </c>
      <c r="G8618" s="61">
        <v>159.52699999999999</v>
      </c>
    </row>
    <row r="8619" spans="1:7" x14ac:dyDescent="0.2">
      <c r="A8619" s="1" t="str">
        <f t="shared" si="139"/>
        <v>SICRO3 E9746</v>
      </c>
      <c r="B8619" s="3" t="s">
        <v>13112</v>
      </c>
      <c r="C8619" s="3" t="s">
        <v>17004</v>
      </c>
      <c r="D8619" s="2" t="s">
        <v>17518</v>
      </c>
      <c r="E8619" s="3">
        <v>26316.789499999999</v>
      </c>
      <c r="G8619" s="61">
        <v>29.4634</v>
      </c>
    </row>
    <row r="8620" spans="1:7" x14ac:dyDescent="0.2">
      <c r="A8620" s="1" t="str">
        <f t="shared" si="139"/>
        <v>SICRO3 E9747</v>
      </c>
      <c r="B8620" s="3" t="s">
        <v>13112</v>
      </c>
      <c r="C8620" s="3" t="s">
        <v>17005</v>
      </c>
      <c r="D8620" s="2" t="s">
        <v>17519</v>
      </c>
      <c r="E8620" s="3">
        <v>27632.619500000001</v>
      </c>
      <c r="G8620" s="61">
        <v>29.658899999999999</v>
      </c>
    </row>
    <row r="8621" spans="1:7" x14ac:dyDescent="0.2">
      <c r="A8621" s="1" t="str">
        <f t="shared" si="139"/>
        <v>SICRO3 E9748</v>
      </c>
      <c r="B8621" s="3" t="s">
        <v>13112</v>
      </c>
      <c r="C8621" s="3" t="s">
        <v>17006</v>
      </c>
      <c r="D8621" s="2" t="s">
        <v>17520</v>
      </c>
      <c r="E8621" s="3">
        <v>6040.2897000000003</v>
      </c>
      <c r="G8621" s="61">
        <v>26.3521</v>
      </c>
    </row>
    <row r="8622" spans="1:7" x14ac:dyDescent="0.2">
      <c r="A8622" s="1" t="str">
        <f t="shared" si="139"/>
        <v>SICRO3 E9749</v>
      </c>
      <c r="B8622" s="3" t="s">
        <v>13112</v>
      </c>
      <c r="C8622" s="3" t="s">
        <v>17007</v>
      </c>
      <c r="D8622" s="2" t="s">
        <v>17521</v>
      </c>
      <c r="E8622" s="3">
        <v>7910.8473999999997</v>
      </c>
      <c r="G8622" s="61">
        <v>27.125599999999999</v>
      </c>
    </row>
    <row r="8623" spans="1:7" x14ac:dyDescent="0.2">
      <c r="A8623" s="1" t="str">
        <f t="shared" si="139"/>
        <v>SICRO3 E9750</v>
      </c>
      <c r="B8623" s="3" t="s">
        <v>13112</v>
      </c>
      <c r="C8623" s="3" t="s">
        <v>17008</v>
      </c>
      <c r="D8623" s="2" t="s">
        <v>17522</v>
      </c>
      <c r="E8623" s="3">
        <v>43755.082999999999</v>
      </c>
      <c r="G8623" s="61">
        <v>7.3731999999999998</v>
      </c>
    </row>
    <row r="8624" spans="1:7" x14ac:dyDescent="0.2">
      <c r="A8624" s="1" t="str">
        <f t="shared" si="139"/>
        <v>SICRO3 E9753</v>
      </c>
      <c r="B8624" s="3" t="s">
        <v>13112</v>
      </c>
      <c r="C8624" s="3" t="s">
        <v>17009</v>
      </c>
      <c r="D8624" s="2" t="s">
        <v>17523</v>
      </c>
      <c r="E8624" s="3">
        <v>84253.798299999995</v>
      </c>
      <c r="G8624" s="61">
        <v>28.2439</v>
      </c>
    </row>
    <row r="8625" spans="1:7" x14ac:dyDescent="0.2">
      <c r="A8625" s="1" t="str">
        <f t="shared" si="139"/>
        <v>SICRO3 E9754</v>
      </c>
      <c r="B8625" s="3" t="s">
        <v>13112</v>
      </c>
      <c r="C8625" s="3" t="s">
        <v>17010</v>
      </c>
      <c r="D8625" s="2" t="s">
        <v>17524</v>
      </c>
      <c r="E8625" s="3">
        <v>116078.8959</v>
      </c>
      <c r="G8625" s="61">
        <v>70.606200000000001</v>
      </c>
    </row>
    <row r="8626" spans="1:7" x14ac:dyDescent="0.2">
      <c r="A8626" s="1" t="str">
        <f t="shared" si="139"/>
        <v>SICRO3 E9755</v>
      </c>
      <c r="B8626" s="3" t="s">
        <v>13112</v>
      </c>
      <c r="C8626" s="3" t="s">
        <v>17011</v>
      </c>
      <c r="D8626" s="2" t="s">
        <v>17525</v>
      </c>
      <c r="E8626" s="3">
        <v>1816322.8117</v>
      </c>
      <c r="G8626" s="61">
        <v>512.59320000000002</v>
      </c>
    </row>
    <row r="8627" spans="1:7" x14ac:dyDescent="0.2">
      <c r="A8627" s="1" t="str">
        <f t="shared" si="139"/>
        <v>SICRO3 E9756</v>
      </c>
      <c r="B8627" s="3" t="s">
        <v>13112</v>
      </c>
      <c r="C8627" s="3" t="s">
        <v>17012</v>
      </c>
      <c r="D8627" s="2" t="s">
        <v>17526</v>
      </c>
      <c r="E8627" s="3">
        <v>1104046.5485</v>
      </c>
      <c r="G8627" s="61">
        <v>127.0916</v>
      </c>
    </row>
    <row r="8628" spans="1:7" x14ac:dyDescent="0.2">
      <c r="A8628" s="1" t="str">
        <f t="shared" si="139"/>
        <v>SICRO3 E9758</v>
      </c>
      <c r="B8628" s="3" t="s">
        <v>13112</v>
      </c>
      <c r="C8628" s="3" t="s">
        <v>17013</v>
      </c>
      <c r="D8628" s="2" t="s">
        <v>17527</v>
      </c>
      <c r="E8628" s="3">
        <v>1165012.1213</v>
      </c>
      <c r="G8628" s="61">
        <v>311.47120000000001</v>
      </c>
    </row>
    <row r="8629" spans="1:7" x14ac:dyDescent="0.2">
      <c r="A8629" s="1" t="str">
        <f t="shared" si="139"/>
        <v>SICRO3 E9760</v>
      </c>
      <c r="B8629" s="3" t="s">
        <v>13112</v>
      </c>
      <c r="C8629" s="3" t="s">
        <v>17014</v>
      </c>
      <c r="D8629" s="2" t="s">
        <v>17528</v>
      </c>
      <c r="E8629" s="3">
        <v>19745.718400000002</v>
      </c>
      <c r="G8629" s="61">
        <v>3.5249000000000001</v>
      </c>
    </row>
    <row r="8630" spans="1:7" x14ac:dyDescent="0.2">
      <c r="A8630" s="1" t="str">
        <f t="shared" si="139"/>
        <v>SICRO3 E9761</v>
      </c>
      <c r="B8630" s="3" t="s">
        <v>13112</v>
      </c>
      <c r="C8630" s="3" t="s">
        <v>17015</v>
      </c>
      <c r="D8630" s="2" t="s">
        <v>17529</v>
      </c>
      <c r="E8630" s="3">
        <v>5054.0456000000004</v>
      </c>
      <c r="G8630" s="61">
        <v>0.80110000000000003</v>
      </c>
    </row>
    <row r="8631" spans="1:7" x14ac:dyDescent="0.2">
      <c r="A8631" s="1" t="str">
        <f t="shared" si="139"/>
        <v>SICRO3 E9762</v>
      </c>
      <c r="B8631" s="3" t="s">
        <v>13112</v>
      </c>
      <c r="C8631" s="3" t="s">
        <v>17016</v>
      </c>
      <c r="D8631" s="2" t="s">
        <v>17530</v>
      </c>
      <c r="E8631" s="3">
        <v>1058470.6836000001</v>
      </c>
      <c r="G8631" s="61">
        <v>256.24209999999999</v>
      </c>
    </row>
    <row r="8632" spans="1:7" x14ac:dyDescent="0.2">
      <c r="A8632" s="1" t="str">
        <f t="shared" si="139"/>
        <v>SICRO3 E9763</v>
      </c>
      <c r="B8632" s="3" t="s">
        <v>13112</v>
      </c>
      <c r="C8632" s="3" t="s">
        <v>17017</v>
      </c>
      <c r="D8632" s="2" t="s">
        <v>17531</v>
      </c>
      <c r="E8632" s="3">
        <v>99400.3361</v>
      </c>
      <c r="G8632" s="61">
        <v>45.004300000000001</v>
      </c>
    </row>
    <row r="8633" spans="1:7" x14ac:dyDescent="0.2">
      <c r="A8633" s="1" t="str">
        <f t="shared" si="139"/>
        <v>SICRO3 E9764</v>
      </c>
      <c r="B8633" s="3" t="s">
        <v>13112</v>
      </c>
      <c r="C8633" s="3" t="s">
        <v>17018</v>
      </c>
      <c r="D8633" s="2" t="s">
        <v>17532</v>
      </c>
      <c r="E8633" s="3">
        <v>7393.143</v>
      </c>
      <c r="G8633" s="61">
        <v>11.1098</v>
      </c>
    </row>
    <row r="8634" spans="1:7" x14ac:dyDescent="0.2">
      <c r="A8634" s="1" t="str">
        <f t="shared" si="139"/>
        <v>SICRO3 E9765</v>
      </c>
      <c r="B8634" s="3" t="s">
        <v>13112</v>
      </c>
      <c r="C8634" s="3" t="s">
        <v>17019</v>
      </c>
      <c r="D8634" s="2" t="s">
        <v>17533</v>
      </c>
      <c r="E8634" s="3">
        <v>429230.14500000002</v>
      </c>
      <c r="G8634" s="61">
        <v>538.20339999999999</v>
      </c>
    </row>
    <row r="8635" spans="1:7" x14ac:dyDescent="0.2">
      <c r="A8635" s="1" t="str">
        <f t="shared" si="139"/>
        <v>SICRO3 E9766</v>
      </c>
      <c r="B8635" s="3" t="s">
        <v>13112</v>
      </c>
      <c r="C8635" s="3" t="s">
        <v>17020</v>
      </c>
      <c r="D8635" s="2" t="s">
        <v>17534</v>
      </c>
      <c r="E8635" s="3">
        <v>664586.86620000005</v>
      </c>
      <c r="G8635" s="61">
        <v>120.3443</v>
      </c>
    </row>
    <row r="8636" spans="1:7" x14ac:dyDescent="0.2">
      <c r="A8636" s="1" t="str">
        <f t="shared" si="139"/>
        <v>SICRO3 E9767</v>
      </c>
      <c r="B8636" s="3" t="s">
        <v>13112</v>
      </c>
      <c r="C8636" s="3" t="s">
        <v>17021</v>
      </c>
      <c r="D8636" s="2" t="s">
        <v>17535</v>
      </c>
      <c r="E8636" s="3">
        <v>13163.509400000001</v>
      </c>
      <c r="G8636" s="61">
        <v>12.0892</v>
      </c>
    </row>
    <row r="8637" spans="1:7" x14ac:dyDescent="0.2">
      <c r="A8637" s="1" t="str">
        <f t="shared" si="139"/>
        <v>SICRO3 E9768</v>
      </c>
      <c r="B8637" s="3" t="s">
        <v>13112</v>
      </c>
      <c r="C8637" s="3" t="s">
        <v>17022</v>
      </c>
      <c r="D8637" s="2" t="s">
        <v>17536</v>
      </c>
      <c r="E8637" s="3">
        <v>646411.41059999994</v>
      </c>
      <c r="G8637" s="61">
        <v>304.96190000000001</v>
      </c>
    </row>
    <row r="8638" spans="1:7" x14ac:dyDescent="0.2">
      <c r="A8638" s="1" t="str">
        <f t="shared" si="139"/>
        <v>SICRO3 E9769</v>
      </c>
      <c r="B8638" s="3" t="s">
        <v>13112</v>
      </c>
      <c r="C8638" s="3" t="s">
        <v>17023</v>
      </c>
      <c r="D8638" s="2" t="s">
        <v>17537</v>
      </c>
      <c r="E8638" s="3">
        <v>262356.14500000002</v>
      </c>
      <c r="G8638" s="61">
        <v>78.466499999999996</v>
      </c>
    </row>
    <row r="8639" spans="1:7" ht="22.5" x14ac:dyDescent="0.2">
      <c r="A8639" s="1" t="str">
        <f t="shared" si="139"/>
        <v>SICRO3 E9770</v>
      </c>
      <c r="B8639" s="3" t="s">
        <v>13112</v>
      </c>
      <c r="C8639" s="3" t="s">
        <v>17024</v>
      </c>
      <c r="D8639" s="2" t="s">
        <v>17538</v>
      </c>
      <c r="E8639" s="3">
        <v>475299.62699999998</v>
      </c>
      <c r="G8639" s="61">
        <v>151.3536</v>
      </c>
    </row>
    <row r="8640" spans="1:7" ht="22.5" x14ac:dyDescent="0.2">
      <c r="A8640" s="1" t="str">
        <f t="shared" si="139"/>
        <v>SICRO3 E9771</v>
      </c>
      <c r="B8640" s="3" t="s">
        <v>13112</v>
      </c>
      <c r="C8640" s="3" t="s">
        <v>17025</v>
      </c>
      <c r="D8640" s="2" t="s">
        <v>17539</v>
      </c>
      <c r="E8640" s="3">
        <v>475299.62699999998</v>
      </c>
      <c r="G8640" s="61">
        <v>151.3536</v>
      </c>
    </row>
    <row r="8641" spans="1:7" ht="22.5" x14ac:dyDescent="0.2">
      <c r="A8641" s="1" t="str">
        <f t="shared" si="139"/>
        <v>SICRO3 E9772</v>
      </c>
      <c r="B8641" s="3" t="s">
        <v>13112</v>
      </c>
      <c r="C8641" s="3" t="s">
        <v>17026</v>
      </c>
      <c r="D8641" s="2" t="s">
        <v>17540</v>
      </c>
      <c r="E8641" s="3">
        <v>475299.62699999998</v>
      </c>
      <c r="G8641" s="61">
        <v>151.3536</v>
      </c>
    </row>
    <row r="8642" spans="1:7" ht="22.5" x14ac:dyDescent="0.2">
      <c r="A8642" s="1" t="str">
        <f t="shared" si="139"/>
        <v>SICRO3 E9773</v>
      </c>
      <c r="B8642" s="3" t="s">
        <v>13112</v>
      </c>
      <c r="C8642" s="3" t="s">
        <v>17027</v>
      </c>
      <c r="D8642" s="2" t="s">
        <v>17541</v>
      </c>
      <c r="E8642" s="3">
        <v>475299.62699999998</v>
      </c>
      <c r="G8642" s="61">
        <v>151.3536</v>
      </c>
    </row>
    <row r="8643" spans="1:7" ht="22.5" x14ac:dyDescent="0.2">
      <c r="A8643" s="1" t="str">
        <f t="shared" si="139"/>
        <v>SICRO3 E9774</v>
      </c>
      <c r="B8643" s="3" t="s">
        <v>13112</v>
      </c>
      <c r="C8643" s="3" t="s">
        <v>17028</v>
      </c>
      <c r="D8643" s="2" t="s">
        <v>17542</v>
      </c>
      <c r="E8643" s="3">
        <v>475299.62699999998</v>
      </c>
      <c r="G8643" s="61">
        <v>151.3536</v>
      </c>
    </row>
    <row r="8644" spans="1:7" x14ac:dyDescent="0.2">
      <c r="A8644" s="1" t="str">
        <f t="shared" si="139"/>
        <v>SICRO3 E9775</v>
      </c>
      <c r="B8644" s="3" t="s">
        <v>13112</v>
      </c>
      <c r="C8644" s="3" t="s">
        <v>17029</v>
      </c>
      <c r="D8644" s="2" t="s">
        <v>17543</v>
      </c>
      <c r="E8644" s="3">
        <v>2082617.7322</v>
      </c>
      <c r="G8644" s="61">
        <v>686.26499999999999</v>
      </c>
    </row>
    <row r="8645" spans="1:7" x14ac:dyDescent="0.2">
      <c r="A8645" s="1" t="str">
        <f t="shared" si="139"/>
        <v>SICRO3 E9776</v>
      </c>
      <c r="B8645" s="3" t="s">
        <v>13112</v>
      </c>
      <c r="C8645" s="3" t="s">
        <v>17030</v>
      </c>
      <c r="D8645" s="2" t="s">
        <v>17544</v>
      </c>
      <c r="E8645" s="3">
        <v>192978.747</v>
      </c>
      <c r="G8645" s="61">
        <v>170.81</v>
      </c>
    </row>
    <row r="8646" spans="1:7" x14ac:dyDescent="0.2">
      <c r="A8646" s="1" t="str">
        <f t="shared" si="139"/>
        <v>SICRO3 E9777</v>
      </c>
      <c r="B8646" s="3" t="s">
        <v>13112</v>
      </c>
      <c r="C8646" s="3" t="s">
        <v>17031</v>
      </c>
      <c r="D8646" s="2" t="s">
        <v>17545</v>
      </c>
      <c r="E8646" s="3">
        <v>5794005.4112999998</v>
      </c>
      <c r="G8646" s="61">
        <v>1130.6382000000001</v>
      </c>
    </row>
    <row r="8647" spans="1:7" x14ac:dyDescent="0.2">
      <c r="A8647" s="1" t="str">
        <f t="shared" si="139"/>
        <v>SICRO3 E9778</v>
      </c>
      <c r="B8647" s="3" t="s">
        <v>13112</v>
      </c>
      <c r="C8647" s="3" t="s">
        <v>17032</v>
      </c>
      <c r="D8647" s="2" t="s">
        <v>17546</v>
      </c>
      <c r="E8647" s="3">
        <v>255942.7941</v>
      </c>
      <c r="G8647" s="61">
        <v>319.50110000000001</v>
      </c>
    </row>
    <row r="8648" spans="1:7" x14ac:dyDescent="0.2">
      <c r="A8648" s="1" t="str">
        <f t="shared" si="139"/>
        <v>SICRO3 E9779</v>
      </c>
      <c r="B8648" s="3" t="s">
        <v>13112</v>
      </c>
      <c r="C8648" s="3" t="s">
        <v>17033</v>
      </c>
      <c r="D8648" s="2" t="s">
        <v>17547</v>
      </c>
      <c r="E8648" s="3">
        <v>121741.3941</v>
      </c>
      <c r="G8648" s="61">
        <v>110.2649</v>
      </c>
    </row>
    <row r="8649" spans="1:7" x14ac:dyDescent="0.2">
      <c r="A8649" s="1" t="str">
        <f t="shared" si="139"/>
        <v>SICRO3 E9780</v>
      </c>
      <c r="B8649" s="3" t="s">
        <v>13112</v>
      </c>
      <c r="C8649" s="3" t="s">
        <v>17034</v>
      </c>
      <c r="D8649" s="2" t="s">
        <v>17548</v>
      </c>
      <c r="E8649" s="3">
        <v>260817.6372</v>
      </c>
      <c r="G8649" s="61">
        <v>79.711299999999994</v>
      </c>
    </row>
    <row r="8650" spans="1:7" x14ac:dyDescent="0.2">
      <c r="A8650" s="1" t="str">
        <f t="shared" si="139"/>
        <v>SICRO3 E9781</v>
      </c>
      <c r="B8650" s="3" t="s">
        <v>13112</v>
      </c>
      <c r="C8650" s="3" t="s">
        <v>17035</v>
      </c>
      <c r="D8650" s="2" t="s">
        <v>17549</v>
      </c>
      <c r="E8650" s="3">
        <v>634440.70790000004</v>
      </c>
      <c r="G8650" s="61">
        <v>138.80930000000001</v>
      </c>
    </row>
    <row r="8651" spans="1:7" x14ac:dyDescent="0.2">
      <c r="A8651" s="1" t="str">
        <f t="shared" si="139"/>
        <v>SICRO3 E9782</v>
      </c>
      <c r="B8651" s="3" t="s">
        <v>13112</v>
      </c>
      <c r="C8651" s="3" t="s">
        <v>17036</v>
      </c>
      <c r="D8651" s="2" t="s">
        <v>17550</v>
      </c>
      <c r="E8651" s="3">
        <v>57443.761899999998</v>
      </c>
      <c r="G8651" s="61">
        <v>35.8095</v>
      </c>
    </row>
    <row r="8652" spans="1:7" x14ac:dyDescent="0.2">
      <c r="A8652" s="1" t="str">
        <f t="shared" si="139"/>
        <v>SICRO3 E9784</v>
      </c>
      <c r="B8652" s="3" t="s">
        <v>13112</v>
      </c>
      <c r="C8652" s="3" t="s">
        <v>17037</v>
      </c>
      <c r="D8652" s="2" t="s">
        <v>17551</v>
      </c>
      <c r="E8652" s="3">
        <v>634138.97600000002</v>
      </c>
      <c r="G8652" s="61">
        <v>142.0839</v>
      </c>
    </row>
    <row r="8653" spans="1:7" x14ac:dyDescent="0.2">
      <c r="A8653" s="1" t="str">
        <f t="shared" si="139"/>
        <v>SICRO3 E9785</v>
      </c>
      <c r="B8653" s="3" t="s">
        <v>13112</v>
      </c>
      <c r="C8653" s="3" t="s">
        <v>17038</v>
      </c>
      <c r="D8653" s="2" t="s">
        <v>17552</v>
      </c>
      <c r="E8653" s="3">
        <v>2535940.1143999998</v>
      </c>
      <c r="G8653" s="61">
        <v>442.20650000000001</v>
      </c>
    </row>
    <row r="8654" spans="1:7" x14ac:dyDescent="0.2">
      <c r="A8654" s="1" t="str">
        <f t="shared" si="139"/>
        <v>SICRO3 E9788</v>
      </c>
      <c r="B8654" s="3" t="s">
        <v>13112</v>
      </c>
      <c r="C8654" s="3" t="s">
        <v>17039</v>
      </c>
      <c r="D8654" s="2" t="s">
        <v>17553</v>
      </c>
      <c r="E8654" s="3">
        <v>23642.039499999999</v>
      </c>
      <c r="G8654" s="61">
        <v>33.791499999999999</v>
      </c>
    </row>
    <row r="8655" spans="1:7" x14ac:dyDescent="0.2">
      <c r="A8655" s="1" t="str">
        <f t="shared" si="139"/>
        <v>SICRO3 E9789</v>
      </c>
      <c r="B8655" s="3" t="s">
        <v>13112</v>
      </c>
      <c r="C8655" s="3" t="s">
        <v>17040</v>
      </c>
      <c r="D8655" s="2" t="s">
        <v>17554</v>
      </c>
      <c r="E8655" s="3">
        <v>1454.0821000000001</v>
      </c>
      <c r="G8655" s="61">
        <v>0.46089999999999998</v>
      </c>
    </row>
    <row r="8656" spans="1:7" x14ac:dyDescent="0.2">
      <c r="A8656" s="1" t="str">
        <f t="shared" si="139"/>
        <v>SICRO3 E9790</v>
      </c>
      <c r="B8656" s="3" t="s">
        <v>13112</v>
      </c>
      <c r="C8656" s="3" t="s">
        <v>17041</v>
      </c>
      <c r="D8656" s="2" t="s">
        <v>17555</v>
      </c>
      <c r="E8656" s="3">
        <v>367051.09700000001</v>
      </c>
      <c r="G8656" s="61">
        <v>125.6639</v>
      </c>
    </row>
    <row r="8657" spans="1:7" x14ac:dyDescent="0.2">
      <c r="A8657" s="1" t="str">
        <f t="shared" si="139"/>
        <v>SICRO3 E9791</v>
      </c>
      <c r="B8657" s="3" t="s">
        <v>13112</v>
      </c>
      <c r="C8657" s="3" t="s">
        <v>17042</v>
      </c>
      <c r="D8657" s="2" t="s">
        <v>17556</v>
      </c>
      <c r="E8657" s="3">
        <v>48938.978799999997</v>
      </c>
      <c r="G8657" s="61">
        <v>8.2467000000000006</v>
      </c>
    </row>
    <row r="8658" spans="1:7" x14ac:dyDescent="0.2">
      <c r="A8658" s="1" t="str">
        <f t="shared" si="139"/>
        <v>SICRO3 E9793</v>
      </c>
      <c r="B8658" s="3" t="s">
        <v>13112</v>
      </c>
      <c r="C8658" s="3" t="s">
        <v>17043</v>
      </c>
      <c r="D8658" s="2" t="s">
        <v>17557</v>
      </c>
      <c r="E8658" s="3">
        <v>5258859.2229000004</v>
      </c>
      <c r="G8658" s="61">
        <v>1058.9218000000001</v>
      </c>
    </row>
    <row r="8659" spans="1:7" x14ac:dyDescent="0.2">
      <c r="A8659" s="1" t="str">
        <f t="shared" si="139"/>
        <v>SICRO3 E9795</v>
      </c>
      <c r="B8659" s="3" t="s">
        <v>13112</v>
      </c>
      <c r="C8659" s="3" t="s">
        <v>17044</v>
      </c>
      <c r="D8659" s="2" t="s">
        <v>17558</v>
      </c>
      <c r="E8659" s="3">
        <v>2219191.7250999999</v>
      </c>
      <c r="G8659" s="61">
        <v>420.18239999999997</v>
      </c>
    </row>
    <row r="8660" spans="1:7" x14ac:dyDescent="0.2">
      <c r="A8660" s="1" t="str">
        <f t="shared" si="139"/>
        <v>SICRO3 E9797</v>
      </c>
      <c r="B8660" s="3" t="s">
        <v>13112</v>
      </c>
      <c r="C8660" s="3" t="s">
        <v>17045</v>
      </c>
      <c r="D8660" s="2" t="s">
        <v>17559</v>
      </c>
      <c r="E8660" s="3">
        <v>13574951.4461</v>
      </c>
      <c r="G8660" s="61">
        <v>2510.6639</v>
      </c>
    </row>
    <row r="8661" spans="1:7" x14ac:dyDescent="0.2">
      <c r="A8661" s="1" t="str">
        <f t="shared" si="139"/>
        <v>SICRO3 E9798</v>
      </c>
      <c r="B8661" s="3" t="s">
        <v>13112</v>
      </c>
      <c r="C8661" s="3" t="s">
        <v>17046</v>
      </c>
      <c r="D8661" s="2" t="s">
        <v>17560</v>
      </c>
      <c r="E8661" s="3">
        <v>2388942.5529</v>
      </c>
      <c r="G8661" s="61">
        <v>499.8537</v>
      </c>
    </row>
    <row r="8662" spans="1:7" x14ac:dyDescent="0.2">
      <c r="A8662" s="1" t="str">
        <f t="shared" si="139"/>
        <v>SICRO3 E9013</v>
      </c>
      <c r="B8662" s="3" t="s">
        <v>13112</v>
      </c>
      <c r="C8662" s="3" t="s">
        <v>17047</v>
      </c>
      <c r="D8662" s="2" t="s">
        <v>17561</v>
      </c>
      <c r="G8662" s="61">
        <v>606.27430000000004</v>
      </c>
    </row>
    <row r="8663" spans="1:7" ht="22.5" x14ac:dyDescent="0.2">
      <c r="A8663" s="1" t="str">
        <f t="shared" si="139"/>
        <v>SICRO3 A9335</v>
      </c>
      <c r="B8663" s="3" t="s">
        <v>13112</v>
      </c>
      <c r="C8663" s="3" t="s">
        <v>17048</v>
      </c>
      <c r="D8663" s="2" t="s">
        <v>17562</v>
      </c>
      <c r="E8663" s="3">
        <v>1088462.4384999999</v>
      </c>
      <c r="G8663" s="61">
        <v>579.44129999999996</v>
      </c>
    </row>
    <row r="8664" spans="1:7" x14ac:dyDescent="0.2">
      <c r="A8664" s="1" t="str">
        <f t="shared" si="139"/>
        <v>SICRO3 A9364</v>
      </c>
      <c r="B8664" s="3" t="s">
        <v>13112</v>
      </c>
      <c r="C8664" s="3" t="s">
        <v>17049</v>
      </c>
      <c r="D8664" s="2" t="s">
        <v>17563</v>
      </c>
      <c r="E8664" s="3">
        <v>285814.88</v>
      </c>
      <c r="G8664" s="61">
        <v>26.832999999999998</v>
      </c>
    </row>
    <row r="8665" spans="1:7" x14ac:dyDescent="0.2">
      <c r="A8665" s="1" t="str">
        <f t="shared" si="139"/>
        <v>SICRO3 E9018</v>
      </c>
      <c r="B8665" s="3" t="s">
        <v>13112</v>
      </c>
      <c r="C8665" s="3" t="s">
        <v>17050</v>
      </c>
      <c r="D8665" s="2" t="s">
        <v>17564</v>
      </c>
      <c r="G8665" s="61">
        <v>552.23869999999999</v>
      </c>
    </row>
    <row r="8666" spans="1:7" x14ac:dyDescent="0.2">
      <c r="A8666" s="1" t="str">
        <f t="shared" si="139"/>
        <v>SICRO3 A9324</v>
      </c>
      <c r="B8666" s="3" t="s">
        <v>13112</v>
      </c>
      <c r="C8666" s="3" t="s">
        <v>17051</v>
      </c>
      <c r="D8666" s="2" t="s">
        <v>17565</v>
      </c>
      <c r="E8666" s="3">
        <v>931170.15670000005</v>
      </c>
      <c r="G8666" s="61">
        <v>450.38319999999999</v>
      </c>
    </row>
    <row r="8667" spans="1:7" x14ac:dyDescent="0.2">
      <c r="A8667" s="1" t="str">
        <f t="shared" ref="A8667:A8730" si="140">CONCATENATE($B8667," ",$C8667)</f>
        <v>SICRO3 A9355</v>
      </c>
      <c r="B8667" s="3" t="s">
        <v>13112</v>
      </c>
      <c r="C8667" s="3" t="s">
        <v>17052</v>
      </c>
      <c r="D8667" s="2" t="s">
        <v>17566</v>
      </c>
      <c r="E8667" s="3">
        <v>491470</v>
      </c>
      <c r="G8667" s="61">
        <v>86.050299999999993</v>
      </c>
    </row>
    <row r="8668" spans="1:7" x14ac:dyDescent="0.2">
      <c r="A8668" s="1" t="str">
        <f t="shared" si="140"/>
        <v>SICRO3 A9382</v>
      </c>
      <c r="B8668" s="3" t="s">
        <v>13112</v>
      </c>
      <c r="C8668" s="3" t="s">
        <v>17053</v>
      </c>
      <c r="D8668" s="2" t="s">
        <v>17567</v>
      </c>
      <c r="E8668" s="3">
        <v>90270</v>
      </c>
      <c r="G8668" s="61">
        <v>15.805199999999999</v>
      </c>
    </row>
    <row r="8669" spans="1:7" x14ac:dyDescent="0.2">
      <c r="A8669" s="1" t="str">
        <f t="shared" si="140"/>
        <v>SICRO3 E9027</v>
      </c>
      <c r="B8669" s="3" t="s">
        <v>13112</v>
      </c>
      <c r="C8669" s="3" t="s">
        <v>17054</v>
      </c>
      <c r="D8669" s="2" t="s">
        <v>17568</v>
      </c>
      <c r="G8669" s="61">
        <v>403.76589999999999</v>
      </c>
    </row>
    <row r="8670" spans="1:7" x14ac:dyDescent="0.2">
      <c r="A8670" s="1" t="str">
        <f t="shared" si="140"/>
        <v>SICRO3 A9333</v>
      </c>
      <c r="B8670" s="3" t="s">
        <v>13112</v>
      </c>
      <c r="C8670" s="3" t="s">
        <v>17055</v>
      </c>
      <c r="D8670" s="2" t="s">
        <v>17569</v>
      </c>
      <c r="E8670" s="3">
        <v>776967.92279999994</v>
      </c>
      <c r="G8670" s="61">
        <v>306.8802</v>
      </c>
    </row>
    <row r="8671" spans="1:7" x14ac:dyDescent="0.2">
      <c r="A8671" s="1" t="str">
        <f t="shared" si="140"/>
        <v>SICRO3 A9365</v>
      </c>
      <c r="B8671" s="3" t="s">
        <v>13112</v>
      </c>
      <c r="C8671" s="3" t="s">
        <v>17056</v>
      </c>
      <c r="D8671" s="2" t="s">
        <v>17570</v>
      </c>
      <c r="E8671" s="3">
        <v>542130.527</v>
      </c>
      <c r="G8671" s="61">
        <v>96.8857</v>
      </c>
    </row>
    <row r="8672" spans="1:7" ht="22.5" x14ac:dyDescent="0.2">
      <c r="A8672" s="1" t="str">
        <f t="shared" si="140"/>
        <v>SICRO3 E9037</v>
      </c>
      <c r="B8672" s="3" t="s">
        <v>13112</v>
      </c>
      <c r="C8672" s="3" t="s">
        <v>17057</v>
      </c>
      <c r="D8672" s="2" t="s">
        <v>17571</v>
      </c>
      <c r="G8672" s="61">
        <v>862.78250000000003</v>
      </c>
    </row>
    <row r="8673" spans="1:7" ht="22.5" x14ac:dyDescent="0.2">
      <c r="A8673" s="1" t="str">
        <f t="shared" si="140"/>
        <v>SICRO3 A9334</v>
      </c>
      <c r="B8673" s="3" t="s">
        <v>13112</v>
      </c>
      <c r="C8673" s="3" t="s">
        <v>17058</v>
      </c>
      <c r="D8673" s="2" t="s">
        <v>17572</v>
      </c>
      <c r="E8673" s="3">
        <v>740825.99060000002</v>
      </c>
      <c r="G8673" s="61">
        <v>390.31360000000001</v>
      </c>
    </row>
    <row r="8674" spans="1:7" x14ac:dyDescent="0.2">
      <c r="A8674" s="1" t="str">
        <f t="shared" si="140"/>
        <v>SICRO3 A9378</v>
      </c>
      <c r="B8674" s="3" t="s">
        <v>13112</v>
      </c>
      <c r="C8674" s="3" t="s">
        <v>17059</v>
      </c>
      <c r="D8674" s="2" t="s">
        <v>17573</v>
      </c>
      <c r="E8674" s="3">
        <v>3397659.8615000001</v>
      </c>
      <c r="G8674" s="61">
        <v>472.46890000000002</v>
      </c>
    </row>
    <row r="8675" spans="1:7" x14ac:dyDescent="0.2">
      <c r="A8675" s="1" t="str">
        <f t="shared" si="140"/>
        <v>SICRO3 E9041</v>
      </c>
      <c r="B8675" s="3" t="s">
        <v>13112</v>
      </c>
      <c r="C8675" s="3" t="s">
        <v>17060</v>
      </c>
      <c r="D8675" s="2" t="s">
        <v>17574</v>
      </c>
      <c r="G8675" s="61">
        <v>377.04360000000003</v>
      </c>
    </row>
    <row r="8676" spans="1:7" x14ac:dyDescent="0.2">
      <c r="A8676" s="1" t="str">
        <f t="shared" si="140"/>
        <v>SICRO3 A9313</v>
      </c>
      <c r="B8676" s="3" t="s">
        <v>13112</v>
      </c>
      <c r="C8676" s="3" t="s">
        <v>17061</v>
      </c>
      <c r="D8676" s="2" t="s">
        <v>17575</v>
      </c>
      <c r="E8676" s="3">
        <v>651652.7132</v>
      </c>
      <c r="G8676" s="61">
        <v>326.45249999999999</v>
      </c>
    </row>
    <row r="8677" spans="1:7" x14ac:dyDescent="0.2">
      <c r="A8677" s="1" t="str">
        <f t="shared" si="140"/>
        <v>SICRO3 A9351</v>
      </c>
      <c r="B8677" s="3" t="s">
        <v>13112</v>
      </c>
      <c r="C8677" s="3" t="s">
        <v>17062</v>
      </c>
      <c r="D8677" s="2" t="s">
        <v>17576</v>
      </c>
      <c r="E8677" s="3">
        <v>39016.699999999997</v>
      </c>
      <c r="G8677" s="61">
        <v>6.0872000000000002</v>
      </c>
    </row>
    <row r="8678" spans="1:7" x14ac:dyDescent="0.2">
      <c r="A8678" s="1" t="str">
        <f t="shared" si="140"/>
        <v>SICRO3 A9373</v>
      </c>
      <c r="B8678" s="3" t="s">
        <v>13112</v>
      </c>
      <c r="C8678" s="3" t="s">
        <v>17063</v>
      </c>
      <c r="D8678" s="2" t="s">
        <v>17577</v>
      </c>
      <c r="E8678" s="3">
        <v>285253.2</v>
      </c>
      <c r="G8678" s="61">
        <v>44.503900000000002</v>
      </c>
    </row>
    <row r="8679" spans="1:7" ht="22.5" x14ac:dyDescent="0.2">
      <c r="A8679" s="1" t="str">
        <f t="shared" si="140"/>
        <v>SICRO3 E9082</v>
      </c>
      <c r="B8679" s="3" t="s">
        <v>13112</v>
      </c>
      <c r="C8679" s="3" t="s">
        <v>17064</v>
      </c>
      <c r="D8679" s="2" t="s">
        <v>17578</v>
      </c>
      <c r="G8679" s="61">
        <v>366.13639999999998</v>
      </c>
    </row>
    <row r="8680" spans="1:7" x14ac:dyDescent="0.2">
      <c r="A8680" s="1" t="str">
        <f t="shared" si="140"/>
        <v>SICRO3 A9305</v>
      </c>
      <c r="B8680" s="3" t="s">
        <v>13112</v>
      </c>
      <c r="C8680" s="3" t="s">
        <v>17065</v>
      </c>
      <c r="D8680" s="2" t="s">
        <v>17579</v>
      </c>
      <c r="E8680" s="3">
        <v>497465.85590000002</v>
      </c>
      <c r="G8680" s="61">
        <v>267.0394</v>
      </c>
    </row>
    <row r="8681" spans="1:7" x14ac:dyDescent="0.2">
      <c r="A8681" s="1" t="str">
        <f t="shared" si="140"/>
        <v>SICRO3 A9348</v>
      </c>
      <c r="B8681" s="3" t="s">
        <v>13112</v>
      </c>
      <c r="C8681" s="3" t="s">
        <v>17066</v>
      </c>
      <c r="D8681" s="2" t="s">
        <v>17580</v>
      </c>
      <c r="E8681" s="3">
        <v>29588.5</v>
      </c>
      <c r="G8681" s="61">
        <v>4.6162999999999998</v>
      </c>
    </row>
    <row r="8682" spans="1:7" x14ac:dyDescent="0.2">
      <c r="A8682" s="1" t="str">
        <f t="shared" si="140"/>
        <v>SICRO3 A9372</v>
      </c>
      <c r="B8682" s="3" t="s">
        <v>13112</v>
      </c>
      <c r="C8682" s="3" t="s">
        <v>17067</v>
      </c>
      <c r="D8682" s="2" t="s">
        <v>17581</v>
      </c>
      <c r="E8682" s="3">
        <v>267000</v>
      </c>
      <c r="G8682" s="61">
        <v>41.656199999999998</v>
      </c>
    </row>
    <row r="8683" spans="1:7" x14ac:dyDescent="0.2">
      <c r="A8683" s="1" t="str">
        <f t="shared" si="140"/>
        <v>SICRO3 A9379</v>
      </c>
      <c r="B8683" s="3" t="s">
        <v>13112</v>
      </c>
      <c r="C8683" s="3" t="s">
        <v>17068</v>
      </c>
      <c r="D8683" s="2" t="s">
        <v>17582</v>
      </c>
      <c r="E8683" s="3">
        <v>205615</v>
      </c>
      <c r="G8683" s="61">
        <v>52.8245</v>
      </c>
    </row>
    <row r="8684" spans="1:7" x14ac:dyDescent="0.2">
      <c r="A8684" s="1" t="str">
        <f t="shared" si="140"/>
        <v>SICRO3 E9097</v>
      </c>
      <c r="B8684" s="3" t="s">
        <v>13112</v>
      </c>
      <c r="C8684" s="3" t="s">
        <v>17069</v>
      </c>
      <c r="D8684" s="2" t="s">
        <v>17583</v>
      </c>
      <c r="G8684" s="61">
        <v>246.01580000000001</v>
      </c>
    </row>
    <row r="8685" spans="1:7" x14ac:dyDescent="0.2">
      <c r="A8685" s="1" t="str">
        <f t="shared" si="140"/>
        <v>SICRO3 A9326</v>
      </c>
      <c r="B8685" s="3" t="s">
        <v>13112</v>
      </c>
      <c r="C8685" s="3" t="s">
        <v>17070</v>
      </c>
      <c r="D8685" s="2" t="s">
        <v>17584</v>
      </c>
      <c r="E8685" s="3">
        <v>445920.98570000002</v>
      </c>
      <c r="G8685" s="61">
        <v>235.27619999999999</v>
      </c>
    </row>
    <row r="8686" spans="1:7" x14ac:dyDescent="0.2">
      <c r="A8686" s="1" t="str">
        <f t="shared" si="140"/>
        <v>SICRO3 A9374</v>
      </c>
      <c r="B8686" s="3" t="s">
        <v>13112</v>
      </c>
      <c r="C8686" s="3" t="s">
        <v>17071</v>
      </c>
      <c r="D8686" s="2" t="s">
        <v>17585</v>
      </c>
      <c r="E8686" s="3">
        <v>77231</v>
      </c>
      <c r="G8686" s="61">
        <v>10.739599999999999</v>
      </c>
    </row>
    <row r="8687" spans="1:7" x14ac:dyDescent="0.2">
      <c r="A8687" s="1" t="str">
        <f t="shared" si="140"/>
        <v>SICRO3 E9098</v>
      </c>
      <c r="B8687" s="3" t="s">
        <v>13112</v>
      </c>
      <c r="C8687" s="3" t="s">
        <v>17072</v>
      </c>
      <c r="D8687" s="2" t="s">
        <v>17586</v>
      </c>
      <c r="G8687" s="61">
        <v>408.84269999999998</v>
      </c>
    </row>
    <row r="8688" spans="1:7" x14ac:dyDescent="0.2">
      <c r="A8688" s="1" t="str">
        <f t="shared" si="140"/>
        <v>SICRO3 A9306</v>
      </c>
      <c r="B8688" s="3" t="s">
        <v>13112</v>
      </c>
      <c r="C8688" s="3" t="s">
        <v>17073</v>
      </c>
      <c r="D8688" s="2" t="s">
        <v>17587</v>
      </c>
      <c r="E8688" s="3">
        <v>646566.51809999999</v>
      </c>
      <c r="G8688" s="61">
        <v>377.87939999999998</v>
      </c>
    </row>
    <row r="8689" spans="1:7" x14ac:dyDescent="0.2">
      <c r="A8689" s="1" t="str">
        <f t="shared" si="140"/>
        <v>SICRO3 A9375</v>
      </c>
      <c r="B8689" s="3" t="s">
        <v>13112</v>
      </c>
      <c r="C8689" s="3" t="s">
        <v>17074</v>
      </c>
      <c r="D8689" s="2" t="s">
        <v>17588</v>
      </c>
      <c r="E8689" s="3">
        <v>222666</v>
      </c>
      <c r="G8689" s="61">
        <v>30.9633</v>
      </c>
    </row>
    <row r="8690" spans="1:7" x14ac:dyDescent="0.2">
      <c r="A8690" s="1" t="str">
        <f t="shared" si="140"/>
        <v>SICRO3 E9099</v>
      </c>
      <c r="B8690" s="3" t="s">
        <v>13112</v>
      </c>
      <c r="C8690" s="3" t="s">
        <v>17075</v>
      </c>
      <c r="D8690" s="2" t="s">
        <v>17589</v>
      </c>
      <c r="G8690" s="61">
        <v>509.95769999999999</v>
      </c>
    </row>
    <row r="8691" spans="1:7" x14ac:dyDescent="0.2">
      <c r="A8691" s="1" t="str">
        <f t="shared" si="140"/>
        <v>SICRO3 A9320</v>
      </c>
      <c r="B8691" s="3" t="s">
        <v>13112</v>
      </c>
      <c r="C8691" s="3" t="s">
        <v>17076</v>
      </c>
      <c r="D8691" s="2" t="s">
        <v>17590</v>
      </c>
      <c r="E8691" s="3">
        <v>780100.71409999998</v>
      </c>
      <c r="G8691" s="61">
        <v>426.97039999999998</v>
      </c>
    </row>
    <row r="8692" spans="1:7" x14ac:dyDescent="0.2">
      <c r="A8692" s="1" t="str">
        <f t="shared" si="140"/>
        <v>SICRO3 A9376</v>
      </c>
      <c r="B8692" s="3" t="s">
        <v>13112</v>
      </c>
      <c r="C8692" s="3" t="s">
        <v>17077</v>
      </c>
      <c r="D8692" s="2" t="s">
        <v>17591</v>
      </c>
      <c r="E8692" s="3">
        <v>596785</v>
      </c>
      <c r="G8692" s="61">
        <v>82.987300000000005</v>
      </c>
    </row>
    <row r="8693" spans="1:7" x14ac:dyDescent="0.2">
      <c r="A8693" s="1" t="str">
        <f t="shared" si="140"/>
        <v>SICRO3 E9100</v>
      </c>
      <c r="B8693" s="3" t="s">
        <v>13112</v>
      </c>
      <c r="C8693" s="3" t="s">
        <v>17078</v>
      </c>
      <c r="D8693" s="2" t="s">
        <v>17592</v>
      </c>
      <c r="G8693" s="61">
        <v>334.07639999999998</v>
      </c>
    </row>
    <row r="8694" spans="1:7" x14ac:dyDescent="0.2">
      <c r="A8694" s="1" t="str">
        <f t="shared" si="140"/>
        <v>SICRO3 A9310</v>
      </c>
      <c r="B8694" s="3" t="s">
        <v>13112</v>
      </c>
      <c r="C8694" s="3" t="s">
        <v>17079</v>
      </c>
      <c r="D8694" s="2" t="s">
        <v>17593</v>
      </c>
      <c r="E8694" s="3">
        <v>607248.91579999996</v>
      </c>
      <c r="G8694" s="61">
        <v>334.07639999999998</v>
      </c>
    </row>
    <row r="8695" spans="1:7" x14ac:dyDescent="0.2">
      <c r="A8695" s="1" t="str">
        <f t="shared" si="140"/>
        <v>SICRO3 E9114</v>
      </c>
      <c r="B8695" s="3" t="s">
        <v>13112</v>
      </c>
      <c r="C8695" s="3" t="s">
        <v>17080</v>
      </c>
      <c r="D8695" s="2" t="s">
        <v>17594</v>
      </c>
      <c r="G8695" s="61">
        <v>5.3968999999999996</v>
      </c>
    </row>
    <row r="8696" spans="1:7" x14ac:dyDescent="0.2">
      <c r="A8696" s="1" t="str">
        <f t="shared" si="140"/>
        <v>SICRO3 A9380</v>
      </c>
      <c r="B8696" s="3" t="s">
        <v>13112</v>
      </c>
      <c r="C8696" s="3" t="s">
        <v>17081</v>
      </c>
      <c r="D8696" s="2" t="s">
        <v>17595</v>
      </c>
      <c r="E8696" s="3">
        <v>34047.288800000002</v>
      </c>
      <c r="G8696" s="61">
        <v>5.3968999999999996</v>
      </c>
    </row>
    <row r="8697" spans="1:7" x14ac:dyDescent="0.2">
      <c r="A8697" s="1" t="str">
        <f t="shared" si="140"/>
        <v>SICRO3 E9115</v>
      </c>
      <c r="B8697" s="3" t="s">
        <v>13112</v>
      </c>
      <c r="C8697" s="3" t="s">
        <v>17082</v>
      </c>
      <c r="D8697" s="2" t="s">
        <v>17596</v>
      </c>
      <c r="G8697" s="61">
        <v>87.258399999999995</v>
      </c>
    </row>
    <row r="8698" spans="1:7" x14ac:dyDescent="0.2">
      <c r="A8698" s="1" t="str">
        <f t="shared" si="140"/>
        <v>SICRO3 A9381</v>
      </c>
      <c r="B8698" s="3" t="s">
        <v>13112</v>
      </c>
      <c r="C8698" s="3" t="s">
        <v>17083</v>
      </c>
      <c r="D8698" s="2" t="s">
        <v>17597</v>
      </c>
      <c r="E8698" s="3">
        <v>439566.73499999999</v>
      </c>
      <c r="G8698" s="61">
        <v>87.258399999999995</v>
      </c>
    </row>
    <row r="8699" spans="1:7" x14ac:dyDescent="0.2">
      <c r="A8699" s="1" t="str">
        <f t="shared" si="140"/>
        <v>SICRO3 E9145</v>
      </c>
      <c r="B8699" s="3" t="s">
        <v>13112</v>
      </c>
      <c r="C8699" s="3" t="s">
        <v>17084</v>
      </c>
      <c r="D8699" s="2" t="s">
        <v>17598</v>
      </c>
      <c r="G8699" s="61">
        <v>315.49860000000001</v>
      </c>
    </row>
    <row r="8700" spans="1:7" x14ac:dyDescent="0.2">
      <c r="A8700" s="1" t="str">
        <f t="shared" si="140"/>
        <v>SICRO3 A9316</v>
      </c>
      <c r="B8700" s="3" t="s">
        <v>13112</v>
      </c>
      <c r="C8700" s="3" t="s">
        <v>17085</v>
      </c>
      <c r="D8700" s="2" t="s">
        <v>17599</v>
      </c>
      <c r="E8700" s="3">
        <v>776967.92279999994</v>
      </c>
      <c r="G8700" s="61">
        <v>300.1728</v>
      </c>
    </row>
    <row r="8701" spans="1:7" x14ac:dyDescent="0.2">
      <c r="A8701" s="1" t="str">
        <f t="shared" si="140"/>
        <v>SICRO3 A9340</v>
      </c>
      <c r="B8701" s="3" t="s">
        <v>13112</v>
      </c>
      <c r="C8701" s="3" t="s">
        <v>17086</v>
      </c>
      <c r="D8701" s="2" t="s">
        <v>17600</v>
      </c>
      <c r="E8701" s="3">
        <v>85756.5</v>
      </c>
      <c r="G8701" s="61">
        <v>15.325799999999999</v>
      </c>
    </row>
    <row r="8702" spans="1:7" x14ac:dyDescent="0.2">
      <c r="A8702" s="1" t="str">
        <f t="shared" si="140"/>
        <v>SICRO3 E9146</v>
      </c>
      <c r="B8702" s="3" t="s">
        <v>13112</v>
      </c>
      <c r="C8702" s="3" t="s">
        <v>17087</v>
      </c>
      <c r="D8702" s="2" t="s">
        <v>17601</v>
      </c>
      <c r="G8702" s="61">
        <v>621.84829999999999</v>
      </c>
    </row>
    <row r="8703" spans="1:7" ht="22.5" x14ac:dyDescent="0.2">
      <c r="A8703" s="1" t="str">
        <f t="shared" si="140"/>
        <v>SICRO3 A9335</v>
      </c>
      <c r="B8703" s="3" t="s">
        <v>13112</v>
      </c>
      <c r="C8703" s="3" t="s">
        <v>17048</v>
      </c>
      <c r="D8703" s="2" t="s">
        <v>17562</v>
      </c>
      <c r="E8703" s="3">
        <v>1088462.4384999999</v>
      </c>
      <c r="G8703" s="61">
        <v>579.44129999999996</v>
      </c>
    </row>
    <row r="8704" spans="1:7" x14ac:dyDescent="0.2">
      <c r="A8704" s="1" t="str">
        <f t="shared" si="140"/>
        <v>SICRO3 A9357</v>
      </c>
      <c r="B8704" s="3" t="s">
        <v>13112</v>
      </c>
      <c r="C8704" s="3" t="s">
        <v>17088</v>
      </c>
      <c r="D8704" s="2" t="s">
        <v>17602</v>
      </c>
      <c r="E8704" s="3">
        <v>271813</v>
      </c>
      <c r="G8704" s="61">
        <v>42.406999999999996</v>
      </c>
    </row>
    <row r="8705" spans="1:7" x14ac:dyDescent="0.2">
      <c r="A8705" s="1" t="str">
        <f t="shared" si="140"/>
        <v>SICRO3 E9169</v>
      </c>
      <c r="B8705" s="3" t="s">
        <v>13112</v>
      </c>
      <c r="C8705" s="3" t="s">
        <v>17089</v>
      </c>
      <c r="D8705" s="2" t="s">
        <v>17603</v>
      </c>
      <c r="G8705" s="61">
        <v>612.68939999999998</v>
      </c>
    </row>
    <row r="8706" spans="1:7" x14ac:dyDescent="0.2">
      <c r="A8706" s="1" t="str">
        <f t="shared" si="140"/>
        <v>SICRO3 A9324</v>
      </c>
      <c r="B8706" s="3" t="s">
        <v>13112</v>
      </c>
      <c r="C8706" s="3" t="s">
        <v>17051</v>
      </c>
      <c r="D8706" s="2" t="s">
        <v>17565</v>
      </c>
      <c r="E8706" s="3">
        <v>931170.15670000005</v>
      </c>
      <c r="G8706" s="61">
        <v>450.38319999999999</v>
      </c>
    </row>
    <row r="8707" spans="1:7" x14ac:dyDescent="0.2">
      <c r="A8707" s="1" t="str">
        <f t="shared" si="140"/>
        <v>SICRO3 A9385</v>
      </c>
      <c r="B8707" s="3" t="s">
        <v>13112</v>
      </c>
      <c r="C8707" s="3" t="s">
        <v>17090</v>
      </c>
      <c r="D8707" s="2" t="s">
        <v>17604</v>
      </c>
      <c r="E8707" s="3">
        <v>436268.22330000001</v>
      </c>
      <c r="G8707" s="61">
        <v>76.385000000000005</v>
      </c>
    </row>
    <row r="8708" spans="1:7" x14ac:dyDescent="0.2">
      <c r="A8708" s="1" t="str">
        <f t="shared" si="140"/>
        <v>SICRO3 A9389</v>
      </c>
      <c r="B8708" s="3" t="s">
        <v>13112</v>
      </c>
      <c r="C8708" s="3" t="s">
        <v>17091</v>
      </c>
      <c r="D8708" s="2" t="s">
        <v>17605</v>
      </c>
      <c r="E8708" s="3">
        <v>490732.87449999998</v>
      </c>
      <c r="G8708" s="61">
        <v>85.921199999999999</v>
      </c>
    </row>
    <row r="8709" spans="1:7" x14ac:dyDescent="0.2">
      <c r="A8709" s="1" t="str">
        <f t="shared" si="140"/>
        <v>SICRO3 E9170</v>
      </c>
      <c r="B8709" s="3" t="s">
        <v>13112</v>
      </c>
      <c r="C8709" s="3" t="s">
        <v>17092</v>
      </c>
      <c r="D8709" s="2" t="s">
        <v>17606</v>
      </c>
      <c r="G8709" s="61">
        <v>693.91279999999995</v>
      </c>
    </row>
    <row r="8710" spans="1:7" x14ac:dyDescent="0.2">
      <c r="A8710" s="1" t="str">
        <f t="shared" si="140"/>
        <v>SICRO3 A9385</v>
      </c>
      <c r="B8710" s="3" t="s">
        <v>13112</v>
      </c>
      <c r="C8710" s="3" t="s">
        <v>17090</v>
      </c>
      <c r="D8710" s="2" t="s">
        <v>17604</v>
      </c>
      <c r="E8710" s="3">
        <v>436268.22330000001</v>
      </c>
      <c r="G8710" s="61">
        <v>76.385000000000005</v>
      </c>
    </row>
    <row r="8711" spans="1:7" x14ac:dyDescent="0.2">
      <c r="A8711" s="1" t="str">
        <f t="shared" si="140"/>
        <v>SICRO3 A9386</v>
      </c>
      <c r="B8711" s="3" t="s">
        <v>13112</v>
      </c>
      <c r="C8711" s="3" t="s">
        <v>17093</v>
      </c>
      <c r="D8711" s="2" t="s">
        <v>17607</v>
      </c>
      <c r="E8711" s="3">
        <v>1046880.2499000001</v>
      </c>
      <c r="G8711" s="61">
        <v>465.64699999999999</v>
      </c>
    </row>
    <row r="8712" spans="1:7" x14ac:dyDescent="0.2">
      <c r="A8712" s="1" t="str">
        <f t="shared" si="140"/>
        <v>SICRO3 A9387</v>
      </c>
      <c r="B8712" s="3" t="s">
        <v>13112</v>
      </c>
      <c r="C8712" s="3" t="s">
        <v>17094</v>
      </c>
      <c r="D8712" s="2" t="s">
        <v>17608</v>
      </c>
      <c r="E8712" s="3">
        <v>376724.01579999999</v>
      </c>
      <c r="G8712" s="61">
        <v>65.959599999999995</v>
      </c>
    </row>
    <row r="8713" spans="1:7" x14ac:dyDescent="0.2">
      <c r="A8713" s="1" t="str">
        <f t="shared" si="140"/>
        <v>SICRO3 A9389</v>
      </c>
      <c r="B8713" s="3" t="s">
        <v>13112</v>
      </c>
      <c r="C8713" s="3" t="s">
        <v>17091</v>
      </c>
      <c r="D8713" s="2" t="s">
        <v>17605</v>
      </c>
      <c r="E8713" s="3">
        <v>490732.87449999998</v>
      </c>
      <c r="G8713" s="61">
        <v>85.921199999999999</v>
      </c>
    </row>
    <row r="8714" spans="1:7" x14ac:dyDescent="0.2">
      <c r="A8714" s="1" t="str">
        <f t="shared" si="140"/>
        <v>SICRO3 E9171</v>
      </c>
      <c r="B8714" s="3" t="s">
        <v>13112</v>
      </c>
      <c r="C8714" s="3" t="s">
        <v>17095</v>
      </c>
      <c r="D8714" s="2" t="s">
        <v>17609</v>
      </c>
      <c r="G8714" s="61">
        <v>1331.2426</v>
      </c>
    </row>
    <row r="8715" spans="1:7" x14ac:dyDescent="0.2">
      <c r="A8715" s="1" t="str">
        <f t="shared" si="140"/>
        <v>SICRO3 A9325</v>
      </c>
      <c r="B8715" s="3" t="s">
        <v>13112</v>
      </c>
      <c r="C8715" s="3" t="s">
        <v>17096</v>
      </c>
      <c r="D8715" s="2" t="s">
        <v>17610</v>
      </c>
      <c r="E8715" s="3">
        <v>5114867.5488999998</v>
      </c>
      <c r="G8715" s="61">
        <v>1063.0536999999999</v>
      </c>
    </row>
    <row r="8716" spans="1:7" x14ac:dyDescent="0.2">
      <c r="A8716" s="1" t="str">
        <f t="shared" si="140"/>
        <v>SICRO3 A9385</v>
      </c>
      <c r="B8716" s="3" t="s">
        <v>13112</v>
      </c>
      <c r="C8716" s="3" t="s">
        <v>17090</v>
      </c>
      <c r="D8716" s="2" t="s">
        <v>17604</v>
      </c>
      <c r="E8716" s="3">
        <v>436268.22330000001</v>
      </c>
      <c r="G8716" s="61">
        <v>76.385000000000005</v>
      </c>
    </row>
    <row r="8717" spans="1:7" x14ac:dyDescent="0.2">
      <c r="A8717" s="1" t="str">
        <f t="shared" si="140"/>
        <v>SICRO3 A9388</v>
      </c>
      <c r="B8717" s="3" t="s">
        <v>13112</v>
      </c>
      <c r="C8717" s="3" t="s">
        <v>17097</v>
      </c>
      <c r="D8717" s="2" t="s">
        <v>17611</v>
      </c>
      <c r="E8717" s="3">
        <v>604741.73320000002</v>
      </c>
      <c r="G8717" s="61">
        <v>105.8827</v>
      </c>
    </row>
    <row r="8718" spans="1:7" x14ac:dyDescent="0.2">
      <c r="A8718" s="1" t="str">
        <f t="shared" si="140"/>
        <v>SICRO3 A9389</v>
      </c>
      <c r="B8718" s="3" t="s">
        <v>13112</v>
      </c>
      <c r="C8718" s="3" t="s">
        <v>17091</v>
      </c>
      <c r="D8718" s="2" t="s">
        <v>17605</v>
      </c>
      <c r="E8718" s="3">
        <v>490732.87449999998</v>
      </c>
      <c r="G8718" s="61">
        <v>85.921199999999999</v>
      </c>
    </row>
    <row r="8719" spans="1:7" ht="22.5" x14ac:dyDescent="0.2">
      <c r="A8719" s="1" t="str">
        <f t="shared" si="140"/>
        <v>SICRO3 E9199</v>
      </c>
      <c r="B8719" s="3" t="s">
        <v>13112</v>
      </c>
      <c r="C8719" s="3" t="s">
        <v>17098</v>
      </c>
      <c r="D8719" s="2" t="s">
        <v>17612</v>
      </c>
      <c r="G8719" s="61">
        <v>365.35590000000002</v>
      </c>
    </row>
    <row r="8720" spans="1:7" ht="22.5" x14ac:dyDescent="0.2">
      <c r="A8720" s="1" t="str">
        <f t="shared" si="140"/>
        <v>SICRO3 A9299</v>
      </c>
      <c r="B8720" s="3" t="s">
        <v>13112</v>
      </c>
      <c r="C8720" s="3" t="s">
        <v>17099</v>
      </c>
      <c r="D8720" s="2" t="s">
        <v>17613</v>
      </c>
      <c r="E8720" s="3">
        <v>401200</v>
      </c>
      <c r="G8720" s="61">
        <v>38.903399999999998</v>
      </c>
    </row>
    <row r="8721" spans="1:7" x14ac:dyDescent="0.2">
      <c r="A8721" s="1" t="str">
        <f t="shared" si="140"/>
        <v>SICRO3 A9313</v>
      </c>
      <c r="B8721" s="3" t="s">
        <v>13112</v>
      </c>
      <c r="C8721" s="3" t="s">
        <v>17061</v>
      </c>
      <c r="D8721" s="2" t="s">
        <v>17575</v>
      </c>
      <c r="E8721" s="3">
        <v>651652.7132</v>
      </c>
      <c r="G8721" s="61">
        <v>326.45249999999999</v>
      </c>
    </row>
    <row r="8722" spans="1:7" x14ac:dyDescent="0.2">
      <c r="A8722" s="1" t="str">
        <f t="shared" si="140"/>
        <v>SICRO3 E9201</v>
      </c>
      <c r="B8722" s="3" t="s">
        <v>13112</v>
      </c>
      <c r="C8722" s="3" t="s">
        <v>17100</v>
      </c>
      <c r="D8722" s="2" t="s">
        <v>17614</v>
      </c>
      <c r="G8722" s="61">
        <v>343.20530000000002</v>
      </c>
    </row>
    <row r="8723" spans="1:7" ht="22.5" x14ac:dyDescent="0.2">
      <c r="A8723" s="1" t="str">
        <f t="shared" si="140"/>
        <v>SICRO3 A9327</v>
      </c>
      <c r="B8723" s="3" t="s">
        <v>13112</v>
      </c>
      <c r="C8723" s="3" t="s">
        <v>17101</v>
      </c>
      <c r="D8723" s="2" t="s">
        <v>17615</v>
      </c>
      <c r="E8723" s="3">
        <v>776967.92279999994</v>
      </c>
      <c r="G8723" s="61">
        <v>306.85359999999997</v>
      </c>
    </row>
    <row r="8724" spans="1:7" x14ac:dyDescent="0.2">
      <c r="A8724" s="1" t="str">
        <f t="shared" si="140"/>
        <v>SICRO3 A9343</v>
      </c>
      <c r="B8724" s="3" t="s">
        <v>13112</v>
      </c>
      <c r="C8724" s="3" t="s">
        <v>17102</v>
      </c>
      <c r="D8724" s="2" t="s">
        <v>17616</v>
      </c>
      <c r="E8724" s="3">
        <v>203408.4</v>
      </c>
      <c r="G8724" s="61">
        <v>36.351700000000001</v>
      </c>
    </row>
    <row r="8725" spans="1:7" ht="22.5" x14ac:dyDescent="0.2">
      <c r="A8725" s="1" t="str">
        <f t="shared" si="140"/>
        <v>SICRO3 E9202</v>
      </c>
      <c r="B8725" s="3" t="s">
        <v>13112</v>
      </c>
      <c r="C8725" s="3" t="s">
        <v>17103</v>
      </c>
      <c r="D8725" s="2" t="s">
        <v>17617</v>
      </c>
      <c r="G8725" s="61">
        <v>295.66730000000001</v>
      </c>
    </row>
    <row r="8726" spans="1:7" ht="22.5" x14ac:dyDescent="0.2">
      <c r="A8726" s="1" t="str">
        <f t="shared" si="140"/>
        <v>SICRO3 A9300</v>
      </c>
      <c r="B8726" s="3" t="s">
        <v>13112</v>
      </c>
      <c r="C8726" s="3" t="s">
        <v>17104</v>
      </c>
      <c r="D8726" s="2" t="s">
        <v>17618</v>
      </c>
      <c r="E8726" s="3">
        <v>359581.38170000003</v>
      </c>
      <c r="G8726" s="61">
        <v>222.81139999999999</v>
      </c>
    </row>
    <row r="8727" spans="1:7" x14ac:dyDescent="0.2">
      <c r="A8727" s="1" t="str">
        <f t="shared" si="140"/>
        <v>SICRO3 A9383</v>
      </c>
      <c r="B8727" s="3" t="s">
        <v>13112</v>
      </c>
      <c r="C8727" s="3" t="s">
        <v>17105</v>
      </c>
      <c r="D8727" s="2" t="s">
        <v>17619</v>
      </c>
      <c r="E8727" s="3">
        <v>481440</v>
      </c>
      <c r="G8727" s="61">
        <v>72.855900000000005</v>
      </c>
    </row>
    <row r="8728" spans="1:7" x14ac:dyDescent="0.2">
      <c r="A8728" s="1" t="str">
        <f t="shared" si="140"/>
        <v>SICRO3 E9506</v>
      </c>
      <c r="B8728" s="3" t="s">
        <v>13112</v>
      </c>
      <c r="C8728" s="3" t="s">
        <v>17106</v>
      </c>
      <c r="D8728" s="2" t="s">
        <v>17620</v>
      </c>
      <c r="G8728" s="61">
        <v>186.95230000000001</v>
      </c>
    </row>
    <row r="8729" spans="1:7" x14ac:dyDescent="0.2">
      <c r="A8729" s="1" t="str">
        <f t="shared" si="140"/>
        <v>SICRO3 A9307</v>
      </c>
      <c r="B8729" s="3" t="s">
        <v>13112</v>
      </c>
      <c r="C8729" s="3" t="s">
        <v>17107</v>
      </c>
      <c r="D8729" s="2" t="s">
        <v>17621</v>
      </c>
      <c r="E8729" s="3">
        <v>505301.77169999998</v>
      </c>
      <c r="G8729" s="61">
        <v>174.0787</v>
      </c>
    </row>
    <row r="8730" spans="1:7" x14ac:dyDescent="0.2">
      <c r="A8730" s="1" t="str">
        <f t="shared" si="140"/>
        <v>SICRO3 A9338</v>
      </c>
      <c r="B8730" s="3" t="s">
        <v>13112</v>
      </c>
      <c r="C8730" s="3" t="s">
        <v>17108</v>
      </c>
      <c r="D8730" s="2" t="s">
        <v>17622</v>
      </c>
      <c r="E8730" s="3">
        <v>72035.460000000006</v>
      </c>
      <c r="G8730" s="61">
        <v>12.8736</v>
      </c>
    </row>
    <row r="8731" spans="1:7" x14ac:dyDescent="0.2">
      <c r="A8731" s="1" t="str">
        <f t="shared" ref="A8731:A8794" si="141">CONCATENATE($B8731," ",$C8731)</f>
        <v>SICRO3 E9508</v>
      </c>
      <c r="B8731" s="3" t="s">
        <v>13112</v>
      </c>
      <c r="C8731" s="3" t="s">
        <v>17109</v>
      </c>
      <c r="D8731" s="2" t="s">
        <v>17623</v>
      </c>
      <c r="G8731" s="61">
        <v>184.56559999999999</v>
      </c>
    </row>
    <row r="8732" spans="1:7" x14ac:dyDescent="0.2">
      <c r="A8732" s="1" t="str">
        <f t="shared" si="141"/>
        <v>SICRO3 A9309</v>
      </c>
      <c r="B8732" s="3" t="s">
        <v>13112</v>
      </c>
      <c r="C8732" s="3" t="s">
        <v>17110</v>
      </c>
      <c r="D8732" s="2" t="s">
        <v>17624</v>
      </c>
      <c r="E8732" s="3">
        <v>538654.79460000002</v>
      </c>
      <c r="G8732" s="61">
        <v>178.47839999999999</v>
      </c>
    </row>
    <row r="8733" spans="1:7" x14ac:dyDescent="0.2">
      <c r="A8733" s="1" t="str">
        <f t="shared" si="141"/>
        <v>SICRO3 A9350</v>
      </c>
      <c r="B8733" s="3" t="s">
        <v>13112</v>
      </c>
      <c r="C8733" s="3" t="s">
        <v>17111</v>
      </c>
      <c r="D8733" s="2" t="s">
        <v>17625</v>
      </c>
      <c r="E8733" s="3">
        <v>39016.699999999997</v>
      </c>
      <c r="G8733" s="61">
        <v>6.0872000000000002</v>
      </c>
    </row>
    <row r="8734" spans="1:7" x14ac:dyDescent="0.2">
      <c r="A8734" s="1" t="str">
        <f t="shared" si="141"/>
        <v>SICRO3 E9509</v>
      </c>
      <c r="B8734" s="3" t="s">
        <v>13112</v>
      </c>
      <c r="C8734" s="3" t="s">
        <v>17112</v>
      </c>
      <c r="D8734" s="2" t="s">
        <v>17626</v>
      </c>
      <c r="G8734" s="61">
        <v>269.79329999999999</v>
      </c>
    </row>
    <row r="8735" spans="1:7" ht="22.5" x14ac:dyDescent="0.2">
      <c r="A8735" s="1" t="str">
        <f t="shared" si="141"/>
        <v>SICRO3 A9323</v>
      </c>
      <c r="B8735" s="3" t="s">
        <v>13112</v>
      </c>
      <c r="C8735" s="3" t="s">
        <v>17113</v>
      </c>
      <c r="D8735" s="2" t="s">
        <v>17627</v>
      </c>
      <c r="E8735" s="3">
        <v>483166.16879999998</v>
      </c>
      <c r="G8735" s="61">
        <v>241.0797</v>
      </c>
    </row>
    <row r="8736" spans="1:7" x14ac:dyDescent="0.2">
      <c r="A8736" s="1" t="str">
        <f t="shared" si="141"/>
        <v>SICRO3 A9363</v>
      </c>
      <c r="B8736" s="3" t="s">
        <v>13112</v>
      </c>
      <c r="C8736" s="3" t="s">
        <v>17114</v>
      </c>
      <c r="D8736" s="2" t="s">
        <v>17628</v>
      </c>
      <c r="E8736" s="3">
        <v>220660</v>
      </c>
      <c r="G8736" s="61">
        <v>28.7136</v>
      </c>
    </row>
    <row r="8737" spans="1:7" x14ac:dyDescent="0.2">
      <c r="A8737" s="1" t="str">
        <f t="shared" si="141"/>
        <v>SICRO3 E9520</v>
      </c>
      <c r="B8737" s="3" t="s">
        <v>13112</v>
      </c>
      <c r="C8737" s="3" t="s">
        <v>17115</v>
      </c>
      <c r="D8737" s="2" t="s">
        <v>17629</v>
      </c>
      <c r="G8737" s="61">
        <v>184.26009999999999</v>
      </c>
    </row>
    <row r="8738" spans="1:7" x14ac:dyDescent="0.2">
      <c r="A8738" s="1" t="str">
        <f t="shared" si="141"/>
        <v>SICRO3 A9307</v>
      </c>
      <c r="B8738" s="3" t="s">
        <v>13112</v>
      </c>
      <c r="C8738" s="3" t="s">
        <v>17107</v>
      </c>
      <c r="D8738" s="2" t="s">
        <v>17621</v>
      </c>
      <c r="E8738" s="3">
        <v>505301.77169999998</v>
      </c>
      <c r="G8738" s="61">
        <v>174.0787</v>
      </c>
    </row>
    <row r="8739" spans="1:7" x14ac:dyDescent="0.2">
      <c r="A8739" s="1" t="str">
        <f t="shared" si="141"/>
        <v>SICRO3 A9339</v>
      </c>
      <c r="B8739" s="3" t="s">
        <v>13112</v>
      </c>
      <c r="C8739" s="3" t="s">
        <v>17116</v>
      </c>
      <c r="D8739" s="2" t="s">
        <v>17630</v>
      </c>
      <c r="E8739" s="3">
        <v>82371.805300000007</v>
      </c>
      <c r="G8739" s="61">
        <v>10.1814</v>
      </c>
    </row>
    <row r="8740" spans="1:7" x14ac:dyDescent="0.2">
      <c r="A8740" s="1" t="str">
        <f t="shared" si="141"/>
        <v>SICRO3 E9571</v>
      </c>
      <c r="B8740" s="3" t="s">
        <v>13112</v>
      </c>
      <c r="C8740" s="3" t="s">
        <v>17117</v>
      </c>
      <c r="D8740" s="2" t="s">
        <v>17631</v>
      </c>
      <c r="G8740" s="61">
        <v>336.48869999999999</v>
      </c>
    </row>
    <row r="8741" spans="1:7" ht="22.5" x14ac:dyDescent="0.2">
      <c r="A8741" s="1" t="str">
        <f t="shared" si="141"/>
        <v>SICRO3 A9332</v>
      </c>
      <c r="B8741" s="3" t="s">
        <v>13112</v>
      </c>
      <c r="C8741" s="3" t="s">
        <v>17118</v>
      </c>
      <c r="D8741" s="2" t="s">
        <v>17632</v>
      </c>
      <c r="E8741" s="3">
        <v>651652.7132</v>
      </c>
      <c r="G8741" s="61">
        <v>319.74509999999998</v>
      </c>
    </row>
    <row r="8742" spans="1:7" x14ac:dyDescent="0.2">
      <c r="A8742" s="1" t="str">
        <f t="shared" si="141"/>
        <v>SICRO3 A9360</v>
      </c>
      <c r="B8742" s="3" t="s">
        <v>13112</v>
      </c>
      <c r="C8742" s="3" t="s">
        <v>17119</v>
      </c>
      <c r="D8742" s="2" t="s">
        <v>17633</v>
      </c>
      <c r="E8742" s="3">
        <v>107321</v>
      </c>
      <c r="G8742" s="61">
        <v>16.743600000000001</v>
      </c>
    </row>
    <row r="8743" spans="1:7" x14ac:dyDescent="0.2">
      <c r="A8743" s="1" t="str">
        <f t="shared" si="141"/>
        <v>SICRO3 E9575</v>
      </c>
      <c r="B8743" s="3" t="s">
        <v>13112</v>
      </c>
      <c r="C8743" s="3" t="s">
        <v>17120</v>
      </c>
      <c r="D8743" s="2" t="s">
        <v>17634</v>
      </c>
      <c r="G8743" s="61">
        <v>316.73129999999998</v>
      </c>
    </row>
    <row r="8744" spans="1:7" x14ac:dyDescent="0.2">
      <c r="A8744" s="1" t="str">
        <f t="shared" si="141"/>
        <v>SICRO3 A9316</v>
      </c>
      <c r="B8744" s="3" t="s">
        <v>13112</v>
      </c>
      <c r="C8744" s="3" t="s">
        <v>17085</v>
      </c>
      <c r="D8744" s="2" t="s">
        <v>17599</v>
      </c>
      <c r="E8744" s="3">
        <v>776967.92279999994</v>
      </c>
      <c r="G8744" s="61">
        <v>300.1728</v>
      </c>
    </row>
    <row r="8745" spans="1:7" x14ac:dyDescent="0.2">
      <c r="A8745" s="1" t="str">
        <f t="shared" si="141"/>
        <v>SICRO3 A9345</v>
      </c>
      <c r="B8745" s="3" t="s">
        <v>13112</v>
      </c>
      <c r="C8745" s="3" t="s">
        <v>17121</v>
      </c>
      <c r="D8745" s="2" t="s">
        <v>17635</v>
      </c>
      <c r="E8745" s="3">
        <v>92654.122799999997</v>
      </c>
      <c r="G8745" s="61">
        <v>16.558499999999999</v>
      </c>
    </row>
    <row r="8746" spans="1:7" x14ac:dyDescent="0.2">
      <c r="A8746" s="1" t="str">
        <f t="shared" si="141"/>
        <v>SICRO3 E9579</v>
      </c>
      <c r="B8746" s="3" t="s">
        <v>13112</v>
      </c>
      <c r="C8746" s="3" t="s">
        <v>17122</v>
      </c>
      <c r="D8746" s="2" t="s">
        <v>17636</v>
      </c>
      <c r="G8746" s="61">
        <v>298.41199999999998</v>
      </c>
    </row>
    <row r="8747" spans="1:7" x14ac:dyDescent="0.2">
      <c r="A8747" s="1" t="str">
        <f t="shared" si="141"/>
        <v>SICRO3 A9293</v>
      </c>
      <c r="B8747" s="3" t="s">
        <v>13112</v>
      </c>
      <c r="C8747" s="3" t="s">
        <v>17123</v>
      </c>
      <c r="D8747" s="2" t="s">
        <v>17637</v>
      </c>
      <c r="E8747" s="3">
        <v>647439.61239999998</v>
      </c>
      <c r="G8747" s="61">
        <v>283.08620000000002</v>
      </c>
    </row>
    <row r="8748" spans="1:7" x14ac:dyDescent="0.2">
      <c r="A8748" s="1" t="str">
        <f t="shared" si="141"/>
        <v>SICRO3 A9342</v>
      </c>
      <c r="B8748" s="3" t="s">
        <v>13112</v>
      </c>
      <c r="C8748" s="3" t="s">
        <v>17124</v>
      </c>
      <c r="D8748" s="2" t="s">
        <v>17638</v>
      </c>
      <c r="E8748" s="3">
        <v>85756.5</v>
      </c>
      <c r="G8748" s="61">
        <v>15.325799999999999</v>
      </c>
    </row>
    <row r="8749" spans="1:7" x14ac:dyDescent="0.2">
      <c r="A8749" s="1" t="str">
        <f t="shared" si="141"/>
        <v>SICRO3 E9592</v>
      </c>
      <c r="B8749" s="3" t="s">
        <v>13112</v>
      </c>
      <c r="C8749" s="3" t="s">
        <v>17125</v>
      </c>
      <c r="D8749" s="2" t="s">
        <v>17639</v>
      </c>
      <c r="G8749" s="61">
        <v>273.87169999999998</v>
      </c>
    </row>
    <row r="8750" spans="1:7" x14ac:dyDescent="0.2">
      <c r="A8750" s="1" t="str">
        <f t="shared" si="141"/>
        <v>SICRO3 A9314</v>
      </c>
      <c r="B8750" s="3" t="s">
        <v>13112</v>
      </c>
      <c r="C8750" s="3" t="s">
        <v>17126</v>
      </c>
      <c r="D8750" s="2" t="s">
        <v>17640</v>
      </c>
      <c r="E8750" s="3">
        <v>651652.7132</v>
      </c>
      <c r="G8750" s="61">
        <v>266.04759999999999</v>
      </c>
    </row>
    <row r="8751" spans="1:7" x14ac:dyDescent="0.2">
      <c r="A8751" s="1" t="str">
        <f t="shared" si="141"/>
        <v>SICRO3 A9352</v>
      </c>
      <c r="B8751" s="3" t="s">
        <v>13112</v>
      </c>
      <c r="C8751" s="3" t="s">
        <v>17127</v>
      </c>
      <c r="D8751" s="2" t="s">
        <v>17641</v>
      </c>
      <c r="E8751" s="3">
        <v>50150</v>
      </c>
      <c r="G8751" s="61">
        <v>7.8240999999999996</v>
      </c>
    </row>
    <row r="8752" spans="1:7" x14ac:dyDescent="0.2">
      <c r="A8752" s="1" t="str">
        <f t="shared" si="141"/>
        <v>SICRO3 E9600</v>
      </c>
      <c r="B8752" s="3" t="s">
        <v>13112</v>
      </c>
      <c r="C8752" s="3" t="s">
        <v>17128</v>
      </c>
      <c r="D8752" s="2" t="s">
        <v>17642</v>
      </c>
      <c r="G8752" s="61">
        <v>351.58600000000001</v>
      </c>
    </row>
    <row r="8753" spans="1:7" x14ac:dyDescent="0.2">
      <c r="A8753" s="1" t="str">
        <f t="shared" si="141"/>
        <v>SICRO3 A9317</v>
      </c>
      <c r="B8753" s="3" t="s">
        <v>13112</v>
      </c>
      <c r="C8753" s="3" t="s">
        <v>17129</v>
      </c>
      <c r="D8753" s="2" t="s">
        <v>17643</v>
      </c>
      <c r="E8753" s="3">
        <v>740825.99060000002</v>
      </c>
      <c r="G8753" s="61">
        <v>322.90609999999998</v>
      </c>
    </row>
    <row r="8754" spans="1:7" x14ac:dyDescent="0.2">
      <c r="A8754" s="1" t="str">
        <f t="shared" si="141"/>
        <v>SICRO3 A9346</v>
      </c>
      <c r="B8754" s="3" t="s">
        <v>13112</v>
      </c>
      <c r="C8754" s="3" t="s">
        <v>17130</v>
      </c>
      <c r="D8754" s="2" t="s">
        <v>17644</v>
      </c>
      <c r="E8754" s="3">
        <v>160480</v>
      </c>
      <c r="G8754" s="61">
        <v>28.6799</v>
      </c>
    </row>
    <row r="8755" spans="1:7" x14ac:dyDescent="0.2">
      <c r="A8755" s="1" t="str">
        <f t="shared" si="141"/>
        <v>SICRO3 E9604</v>
      </c>
      <c r="B8755" s="3" t="s">
        <v>13112</v>
      </c>
      <c r="C8755" s="3" t="s">
        <v>17131</v>
      </c>
      <c r="D8755" s="2" t="s">
        <v>17645</v>
      </c>
      <c r="G8755" s="61">
        <v>303.69589999999999</v>
      </c>
    </row>
    <row r="8756" spans="1:7" x14ac:dyDescent="0.2">
      <c r="A8756" s="1" t="str">
        <f t="shared" si="141"/>
        <v>SICRO3 A9315</v>
      </c>
      <c r="B8756" s="3" t="s">
        <v>13112</v>
      </c>
      <c r="C8756" s="3" t="s">
        <v>17132</v>
      </c>
      <c r="D8756" s="2" t="s">
        <v>17646</v>
      </c>
      <c r="E8756" s="3">
        <v>712904.5013</v>
      </c>
      <c r="G8756" s="61">
        <v>291.72210000000001</v>
      </c>
    </row>
    <row r="8757" spans="1:7" x14ac:dyDescent="0.2">
      <c r="A8757" s="1" t="str">
        <f t="shared" si="141"/>
        <v>SICRO3 A9341</v>
      </c>
      <c r="B8757" s="3" t="s">
        <v>13112</v>
      </c>
      <c r="C8757" s="3" t="s">
        <v>17133</v>
      </c>
      <c r="D8757" s="2" t="s">
        <v>17647</v>
      </c>
      <c r="E8757" s="3">
        <v>67000.399999999994</v>
      </c>
      <c r="G8757" s="61">
        <v>11.973800000000001</v>
      </c>
    </row>
    <row r="8758" spans="1:7" x14ac:dyDescent="0.2">
      <c r="A8758" s="1" t="str">
        <f t="shared" si="141"/>
        <v>SICRO3 E9605</v>
      </c>
      <c r="B8758" s="3" t="s">
        <v>13112</v>
      </c>
      <c r="C8758" s="3" t="s">
        <v>17134</v>
      </c>
      <c r="D8758" s="2" t="s">
        <v>17648</v>
      </c>
      <c r="G8758" s="61">
        <v>255.16319999999999</v>
      </c>
    </row>
    <row r="8759" spans="1:7" ht="22.5" x14ac:dyDescent="0.2">
      <c r="A8759" s="1" t="str">
        <f t="shared" si="141"/>
        <v>SICRO3 A9323</v>
      </c>
      <c r="B8759" s="3" t="s">
        <v>13112</v>
      </c>
      <c r="C8759" s="3" t="s">
        <v>17113</v>
      </c>
      <c r="D8759" s="2" t="s">
        <v>17627</v>
      </c>
      <c r="E8759" s="3">
        <v>483166.16879999998</v>
      </c>
      <c r="G8759" s="61">
        <v>241.0797</v>
      </c>
    </row>
    <row r="8760" spans="1:7" x14ac:dyDescent="0.2">
      <c r="A8760" s="1" t="str">
        <f t="shared" si="141"/>
        <v>SICRO3 A9358</v>
      </c>
      <c r="B8760" s="3" t="s">
        <v>13112</v>
      </c>
      <c r="C8760" s="3" t="s">
        <v>17135</v>
      </c>
      <c r="D8760" s="2" t="s">
        <v>17649</v>
      </c>
      <c r="E8760" s="3">
        <v>90270</v>
      </c>
      <c r="G8760" s="61">
        <v>14.083500000000001</v>
      </c>
    </row>
    <row r="8761" spans="1:7" x14ac:dyDescent="0.2">
      <c r="A8761" s="1" t="str">
        <f t="shared" si="141"/>
        <v>SICRO3 E9644</v>
      </c>
      <c r="B8761" s="3" t="s">
        <v>13112</v>
      </c>
      <c r="C8761" s="3" t="s">
        <v>17136</v>
      </c>
      <c r="D8761" s="2" t="s">
        <v>17650</v>
      </c>
      <c r="G8761" s="61">
        <v>406.04719999999998</v>
      </c>
    </row>
    <row r="8762" spans="1:7" x14ac:dyDescent="0.2">
      <c r="A8762" s="1" t="str">
        <f t="shared" si="141"/>
        <v>SICRO3 A9302</v>
      </c>
      <c r="B8762" s="3" t="s">
        <v>13112</v>
      </c>
      <c r="C8762" s="3" t="s">
        <v>17137</v>
      </c>
      <c r="D8762" s="2" t="s">
        <v>17651</v>
      </c>
      <c r="E8762" s="3">
        <v>425522.09950000001</v>
      </c>
      <c r="G8762" s="61">
        <v>225.87799999999999</v>
      </c>
    </row>
    <row r="8763" spans="1:7" x14ac:dyDescent="0.2">
      <c r="A8763" s="1" t="str">
        <f t="shared" si="141"/>
        <v>SICRO3 A9368</v>
      </c>
      <c r="B8763" s="3" t="s">
        <v>13112</v>
      </c>
      <c r="C8763" s="3" t="s">
        <v>17138</v>
      </c>
      <c r="D8763" s="2" t="s">
        <v>17652</v>
      </c>
      <c r="E8763" s="3">
        <v>731939.25</v>
      </c>
      <c r="G8763" s="61">
        <v>180.16919999999999</v>
      </c>
    </row>
    <row r="8764" spans="1:7" x14ac:dyDescent="0.2">
      <c r="A8764" s="1" t="str">
        <f t="shared" si="141"/>
        <v>SICRO3 E9645</v>
      </c>
      <c r="B8764" s="3" t="s">
        <v>13112</v>
      </c>
      <c r="C8764" s="3" t="s">
        <v>17139</v>
      </c>
      <c r="D8764" s="2" t="s">
        <v>17653</v>
      </c>
      <c r="G8764" s="61">
        <v>574.05999999999995</v>
      </c>
    </row>
    <row r="8765" spans="1:7" x14ac:dyDescent="0.2">
      <c r="A8765" s="1" t="str">
        <f t="shared" si="141"/>
        <v>SICRO3 A9328</v>
      </c>
      <c r="B8765" s="3" t="s">
        <v>13112</v>
      </c>
      <c r="C8765" s="3" t="s">
        <v>17140</v>
      </c>
      <c r="D8765" s="2" t="s">
        <v>17654</v>
      </c>
      <c r="E8765" s="3">
        <v>146457.5992</v>
      </c>
      <c r="G8765" s="61">
        <v>51.394100000000002</v>
      </c>
    </row>
    <row r="8766" spans="1:7" ht="22.5" x14ac:dyDescent="0.2">
      <c r="A8766" s="1" t="str">
        <f t="shared" si="141"/>
        <v>SICRO3 A9331</v>
      </c>
      <c r="B8766" s="3" t="s">
        <v>13112</v>
      </c>
      <c r="C8766" s="3" t="s">
        <v>17141</v>
      </c>
      <c r="D8766" s="2" t="s">
        <v>17655</v>
      </c>
      <c r="E8766" s="3">
        <v>538654.79460000002</v>
      </c>
      <c r="G8766" s="61">
        <v>248.39940000000001</v>
      </c>
    </row>
    <row r="8767" spans="1:7" x14ac:dyDescent="0.2">
      <c r="A8767" s="1" t="str">
        <f t="shared" si="141"/>
        <v>SICRO3 A9369</v>
      </c>
      <c r="B8767" s="3" t="s">
        <v>13112</v>
      </c>
      <c r="C8767" s="3" t="s">
        <v>17142</v>
      </c>
      <c r="D8767" s="2" t="s">
        <v>17656</v>
      </c>
      <c r="E8767" s="3">
        <v>1397472.4476999999</v>
      </c>
      <c r="G8767" s="61">
        <v>274.26650000000001</v>
      </c>
    </row>
    <row r="8768" spans="1:7" x14ac:dyDescent="0.2">
      <c r="A8768" s="1" t="str">
        <f t="shared" si="141"/>
        <v>SICRO3 E9665</v>
      </c>
      <c r="B8768" s="3" t="s">
        <v>13112</v>
      </c>
      <c r="C8768" s="3" t="s">
        <v>17143</v>
      </c>
      <c r="D8768" s="2" t="s">
        <v>17657</v>
      </c>
      <c r="G8768" s="61">
        <v>421.06079999999997</v>
      </c>
    </row>
    <row r="8769" spans="1:7" x14ac:dyDescent="0.2">
      <c r="A8769" s="1" t="str">
        <f t="shared" si="141"/>
        <v>SICRO3 A9318</v>
      </c>
      <c r="B8769" s="3" t="s">
        <v>13112</v>
      </c>
      <c r="C8769" s="3" t="s">
        <v>17144</v>
      </c>
      <c r="D8769" s="2" t="s">
        <v>17658</v>
      </c>
      <c r="E8769" s="3">
        <v>776457.38780000003</v>
      </c>
      <c r="G8769" s="61">
        <v>359.59629999999999</v>
      </c>
    </row>
    <row r="8770" spans="1:7" x14ac:dyDescent="0.2">
      <c r="A8770" s="1" t="str">
        <f t="shared" si="141"/>
        <v>SICRO3 A9353</v>
      </c>
      <c r="B8770" s="3" t="s">
        <v>13112</v>
      </c>
      <c r="C8770" s="3" t="s">
        <v>17145</v>
      </c>
      <c r="D8770" s="2" t="s">
        <v>17659</v>
      </c>
      <c r="E8770" s="3">
        <v>351050</v>
      </c>
      <c r="G8770" s="61">
        <v>61.464500000000001</v>
      </c>
    </row>
    <row r="8771" spans="1:7" x14ac:dyDescent="0.2">
      <c r="A8771" s="1" t="str">
        <f t="shared" si="141"/>
        <v>SICRO3 E9666</v>
      </c>
      <c r="B8771" s="3" t="s">
        <v>13112</v>
      </c>
      <c r="C8771" s="3" t="s">
        <v>17146</v>
      </c>
      <c r="D8771" s="2" t="s">
        <v>17660</v>
      </c>
      <c r="G8771" s="61">
        <v>464.03559999999999</v>
      </c>
    </row>
    <row r="8772" spans="1:7" x14ac:dyDescent="0.2">
      <c r="A8772" s="1" t="str">
        <f t="shared" si="141"/>
        <v>SICRO3 A9321</v>
      </c>
      <c r="B8772" s="3" t="s">
        <v>13112</v>
      </c>
      <c r="C8772" s="3" t="s">
        <v>17147</v>
      </c>
      <c r="D8772" s="2" t="s">
        <v>17661</v>
      </c>
      <c r="E8772" s="3">
        <v>864730.69620000001</v>
      </c>
      <c r="G8772" s="61">
        <v>392.03440000000001</v>
      </c>
    </row>
    <row r="8773" spans="1:7" x14ac:dyDescent="0.2">
      <c r="A8773" s="1" t="str">
        <f t="shared" si="141"/>
        <v>SICRO3 A9354</v>
      </c>
      <c r="B8773" s="3" t="s">
        <v>13112</v>
      </c>
      <c r="C8773" s="3" t="s">
        <v>17148</v>
      </c>
      <c r="D8773" s="2" t="s">
        <v>17662</v>
      </c>
      <c r="E8773" s="3">
        <v>411230</v>
      </c>
      <c r="G8773" s="61">
        <v>72.001199999999997</v>
      </c>
    </row>
    <row r="8774" spans="1:7" x14ac:dyDescent="0.2">
      <c r="A8774" s="1" t="str">
        <f t="shared" si="141"/>
        <v>SICRO3 E9667</v>
      </c>
      <c r="B8774" s="3" t="s">
        <v>13112</v>
      </c>
      <c r="C8774" s="3" t="s">
        <v>17149</v>
      </c>
      <c r="D8774" s="2" t="s">
        <v>17663</v>
      </c>
      <c r="G8774" s="61">
        <v>316.3159</v>
      </c>
    </row>
    <row r="8775" spans="1:7" x14ac:dyDescent="0.2">
      <c r="A8775" s="1" t="str">
        <f t="shared" si="141"/>
        <v>SICRO3 A9316</v>
      </c>
      <c r="B8775" s="3" t="s">
        <v>13112</v>
      </c>
      <c r="C8775" s="3" t="s">
        <v>17085</v>
      </c>
      <c r="D8775" s="2" t="s">
        <v>17599</v>
      </c>
      <c r="E8775" s="3">
        <v>776967.92279999994</v>
      </c>
      <c r="G8775" s="61">
        <v>300.1728</v>
      </c>
    </row>
    <row r="8776" spans="1:7" x14ac:dyDescent="0.2">
      <c r="A8776" s="1" t="str">
        <f t="shared" si="141"/>
        <v>SICRO3 A9344</v>
      </c>
      <c r="B8776" s="3" t="s">
        <v>13112</v>
      </c>
      <c r="C8776" s="3" t="s">
        <v>17150</v>
      </c>
      <c r="D8776" s="2" t="s">
        <v>17664</v>
      </c>
      <c r="E8776" s="3">
        <v>90330.18</v>
      </c>
      <c r="G8776" s="61">
        <v>16.1431</v>
      </c>
    </row>
    <row r="8777" spans="1:7" x14ac:dyDescent="0.2">
      <c r="A8777" s="1" t="str">
        <f t="shared" si="141"/>
        <v>SICRO3 E9669</v>
      </c>
      <c r="B8777" s="3" t="s">
        <v>13112</v>
      </c>
      <c r="C8777" s="3" t="s">
        <v>17151</v>
      </c>
      <c r="D8777" s="2" t="s">
        <v>17665</v>
      </c>
      <c r="G8777" s="61">
        <v>263.10879999999997</v>
      </c>
    </row>
    <row r="8778" spans="1:7" ht="22.5" x14ac:dyDescent="0.2">
      <c r="A8778" s="1" t="str">
        <f t="shared" si="141"/>
        <v>SICRO3 A9331</v>
      </c>
      <c r="B8778" s="3" t="s">
        <v>13112</v>
      </c>
      <c r="C8778" s="3" t="s">
        <v>17141</v>
      </c>
      <c r="D8778" s="2" t="s">
        <v>17655</v>
      </c>
      <c r="E8778" s="3">
        <v>538654.79460000002</v>
      </c>
      <c r="G8778" s="61">
        <v>248.39940000000001</v>
      </c>
    </row>
    <row r="8779" spans="1:7" x14ac:dyDescent="0.2">
      <c r="A8779" s="1" t="str">
        <f t="shared" si="141"/>
        <v>SICRO3 A9359</v>
      </c>
      <c r="B8779" s="3" t="s">
        <v>13112</v>
      </c>
      <c r="C8779" s="3" t="s">
        <v>17152</v>
      </c>
      <c r="D8779" s="2" t="s">
        <v>17666</v>
      </c>
      <c r="E8779" s="3">
        <v>94282</v>
      </c>
      <c r="G8779" s="61">
        <v>14.7094</v>
      </c>
    </row>
    <row r="8780" spans="1:7" ht="22.5" x14ac:dyDescent="0.2">
      <c r="A8780" s="1" t="str">
        <f t="shared" si="141"/>
        <v>SICRO3 E9670</v>
      </c>
      <c r="B8780" s="3" t="s">
        <v>13112</v>
      </c>
      <c r="C8780" s="3" t="s">
        <v>17153</v>
      </c>
      <c r="D8780" s="2" t="s">
        <v>17667</v>
      </c>
      <c r="G8780" s="61">
        <v>825.69780000000003</v>
      </c>
    </row>
    <row r="8781" spans="1:7" x14ac:dyDescent="0.2">
      <c r="A8781" s="1" t="str">
        <f t="shared" si="141"/>
        <v>SICRO3 A9319</v>
      </c>
      <c r="B8781" s="3" t="s">
        <v>13112</v>
      </c>
      <c r="C8781" s="3" t="s">
        <v>17154</v>
      </c>
      <c r="D8781" s="2" t="s">
        <v>17668</v>
      </c>
      <c r="E8781" s="3">
        <v>818895.70629999996</v>
      </c>
      <c r="G8781" s="61">
        <v>444.02719999999999</v>
      </c>
    </row>
    <row r="8782" spans="1:7" x14ac:dyDescent="0.2">
      <c r="A8782" s="1" t="str">
        <f t="shared" si="141"/>
        <v>SICRO3 A9367</v>
      </c>
      <c r="B8782" s="3" t="s">
        <v>13112</v>
      </c>
      <c r="C8782" s="3" t="s">
        <v>17155</v>
      </c>
      <c r="D8782" s="2" t="s">
        <v>17669</v>
      </c>
      <c r="E8782" s="3">
        <v>1538109.527</v>
      </c>
      <c r="G8782" s="61">
        <v>381.67059999999998</v>
      </c>
    </row>
    <row r="8783" spans="1:7" x14ac:dyDescent="0.2">
      <c r="A8783" s="1" t="str">
        <f t="shared" si="141"/>
        <v>SICRO3 E9672</v>
      </c>
      <c r="B8783" s="3" t="s">
        <v>13112</v>
      </c>
      <c r="C8783" s="3" t="s">
        <v>17156</v>
      </c>
      <c r="D8783" s="2" t="s">
        <v>17670</v>
      </c>
      <c r="G8783" s="61">
        <v>336.52449999999999</v>
      </c>
    </row>
    <row r="8784" spans="1:7" x14ac:dyDescent="0.2">
      <c r="A8784" s="1" t="str">
        <f t="shared" si="141"/>
        <v>SICRO3 A9316</v>
      </c>
      <c r="B8784" s="3" t="s">
        <v>13112</v>
      </c>
      <c r="C8784" s="3" t="s">
        <v>17085</v>
      </c>
      <c r="D8784" s="2" t="s">
        <v>17599</v>
      </c>
      <c r="E8784" s="3">
        <v>776967.92279999994</v>
      </c>
      <c r="G8784" s="61">
        <v>300.1728</v>
      </c>
    </row>
    <row r="8785" spans="1:7" x14ac:dyDescent="0.2">
      <c r="A8785" s="1" t="str">
        <f t="shared" si="141"/>
        <v>SICRO3 A9343</v>
      </c>
      <c r="B8785" s="3" t="s">
        <v>13112</v>
      </c>
      <c r="C8785" s="3" t="s">
        <v>17102</v>
      </c>
      <c r="D8785" s="2" t="s">
        <v>17616</v>
      </c>
      <c r="E8785" s="3">
        <v>203408.4</v>
      </c>
      <c r="G8785" s="61">
        <v>36.351700000000001</v>
      </c>
    </row>
    <row r="8786" spans="1:7" ht="22.5" x14ac:dyDescent="0.2">
      <c r="A8786" s="1" t="str">
        <f t="shared" si="141"/>
        <v>SICRO3 E9679</v>
      </c>
      <c r="B8786" s="3" t="s">
        <v>13112</v>
      </c>
      <c r="C8786" s="3" t="s">
        <v>17157</v>
      </c>
      <c r="D8786" s="2" t="s">
        <v>17671</v>
      </c>
      <c r="G8786" s="61">
        <v>1622.4168</v>
      </c>
    </row>
    <row r="8787" spans="1:7" x14ac:dyDescent="0.2">
      <c r="A8787" s="1" t="str">
        <f t="shared" si="141"/>
        <v>SICRO3 A9325</v>
      </c>
      <c r="B8787" s="3" t="s">
        <v>13112</v>
      </c>
      <c r="C8787" s="3" t="s">
        <v>17096</v>
      </c>
      <c r="D8787" s="2" t="s">
        <v>17610</v>
      </c>
      <c r="E8787" s="3">
        <v>5114867.5488999998</v>
      </c>
      <c r="G8787" s="61">
        <v>1063.0536999999999</v>
      </c>
    </row>
    <row r="8788" spans="1:7" x14ac:dyDescent="0.2">
      <c r="A8788" s="1" t="str">
        <f t="shared" si="141"/>
        <v>SICRO3 A9384</v>
      </c>
      <c r="B8788" s="3" t="s">
        <v>13112</v>
      </c>
      <c r="C8788" s="3" t="s">
        <v>17158</v>
      </c>
      <c r="D8788" s="2" t="s">
        <v>17672</v>
      </c>
      <c r="E8788" s="3">
        <v>1337679.3524</v>
      </c>
      <c r="G8788" s="61">
        <v>234.21100000000001</v>
      </c>
    </row>
    <row r="8789" spans="1:7" x14ac:dyDescent="0.2">
      <c r="A8789" s="1" t="str">
        <f t="shared" si="141"/>
        <v>SICRO3 A9385</v>
      </c>
      <c r="B8789" s="3" t="s">
        <v>13112</v>
      </c>
      <c r="C8789" s="3" t="s">
        <v>17090</v>
      </c>
      <c r="D8789" s="2" t="s">
        <v>17604</v>
      </c>
      <c r="E8789" s="3">
        <v>436268.22330000001</v>
      </c>
      <c r="G8789" s="61">
        <v>76.385000000000005</v>
      </c>
    </row>
    <row r="8790" spans="1:7" x14ac:dyDescent="0.2">
      <c r="A8790" s="1" t="str">
        <f t="shared" si="141"/>
        <v>SICRO3 A9390</v>
      </c>
      <c r="B8790" s="3" t="s">
        <v>13112</v>
      </c>
      <c r="C8790" s="3" t="s">
        <v>17159</v>
      </c>
      <c r="D8790" s="2" t="s">
        <v>17673</v>
      </c>
      <c r="E8790" s="3">
        <v>1420815.7692</v>
      </c>
      <c r="G8790" s="61">
        <v>248.7671</v>
      </c>
    </row>
    <row r="8791" spans="1:7" x14ac:dyDescent="0.2">
      <c r="A8791" s="1" t="str">
        <f t="shared" si="141"/>
        <v>SICRO3 E9680</v>
      </c>
      <c r="B8791" s="3" t="s">
        <v>13112</v>
      </c>
      <c r="C8791" s="3" t="s">
        <v>17160</v>
      </c>
      <c r="D8791" s="2" t="s">
        <v>17674</v>
      </c>
      <c r="G8791" s="61">
        <v>337.7407</v>
      </c>
    </row>
    <row r="8792" spans="1:7" ht="22.5" x14ac:dyDescent="0.2">
      <c r="A8792" s="1" t="str">
        <f t="shared" si="141"/>
        <v>SICRO3 A9332</v>
      </c>
      <c r="B8792" s="3" t="s">
        <v>13112</v>
      </c>
      <c r="C8792" s="3" t="s">
        <v>17118</v>
      </c>
      <c r="D8792" s="2" t="s">
        <v>17632</v>
      </c>
      <c r="E8792" s="3">
        <v>651652.7132</v>
      </c>
      <c r="G8792" s="61">
        <v>319.74509999999998</v>
      </c>
    </row>
    <row r="8793" spans="1:7" x14ac:dyDescent="0.2">
      <c r="A8793" s="1" t="str">
        <f t="shared" si="141"/>
        <v>SICRO3 A9361</v>
      </c>
      <c r="B8793" s="3" t="s">
        <v>13112</v>
      </c>
      <c r="C8793" s="3" t="s">
        <v>17161</v>
      </c>
      <c r="D8793" s="2" t="s">
        <v>17675</v>
      </c>
      <c r="E8793" s="3">
        <v>115345</v>
      </c>
      <c r="G8793" s="61">
        <v>17.9956</v>
      </c>
    </row>
    <row r="8794" spans="1:7" x14ac:dyDescent="0.2">
      <c r="A8794" s="1" t="str">
        <f t="shared" si="141"/>
        <v>SICRO3 E9686</v>
      </c>
      <c r="B8794" s="3" t="s">
        <v>13112</v>
      </c>
      <c r="C8794" s="3" t="s">
        <v>17162</v>
      </c>
      <c r="D8794" s="2" t="s">
        <v>17676</v>
      </c>
      <c r="G8794" s="61">
        <v>301.45760000000001</v>
      </c>
    </row>
    <row r="8795" spans="1:7" x14ac:dyDescent="0.2">
      <c r="A8795" s="1" t="str">
        <f t="shared" ref="A8795:A8817" si="142">CONCATENATE($B8795," ",$C8795)</f>
        <v>SICRO3 A9308</v>
      </c>
      <c r="B8795" s="3" t="s">
        <v>13112</v>
      </c>
      <c r="C8795" s="3" t="s">
        <v>17163</v>
      </c>
      <c r="D8795" s="2" t="s">
        <v>17677</v>
      </c>
      <c r="E8795" s="3">
        <v>538654.79460000002</v>
      </c>
      <c r="G8795" s="61">
        <v>255.10679999999999</v>
      </c>
    </row>
    <row r="8796" spans="1:7" x14ac:dyDescent="0.2">
      <c r="A8796" s="1" t="str">
        <f t="shared" si="142"/>
        <v>SICRO3 A9349</v>
      </c>
      <c r="B8796" s="3" t="s">
        <v>13112</v>
      </c>
      <c r="C8796" s="3" t="s">
        <v>17164</v>
      </c>
      <c r="D8796" s="2" t="s">
        <v>17678</v>
      </c>
      <c r="E8796" s="3">
        <v>30090</v>
      </c>
      <c r="G8796" s="61">
        <v>4.6946000000000003</v>
      </c>
    </row>
    <row r="8797" spans="1:7" x14ac:dyDescent="0.2">
      <c r="A8797" s="1" t="str">
        <f t="shared" si="142"/>
        <v>SICRO3 A9372</v>
      </c>
      <c r="B8797" s="3" t="s">
        <v>13112</v>
      </c>
      <c r="C8797" s="3" t="s">
        <v>17067</v>
      </c>
      <c r="D8797" s="2" t="s">
        <v>17581</v>
      </c>
      <c r="E8797" s="3">
        <v>267000</v>
      </c>
      <c r="G8797" s="61">
        <v>41.656199999999998</v>
      </c>
    </row>
    <row r="8798" spans="1:7" x14ac:dyDescent="0.2">
      <c r="A8798" s="1" t="str">
        <f t="shared" si="142"/>
        <v>SICRO3 E9687</v>
      </c>
      <c r="B8798" s="3" t="s">
        <v>13112</v>
      </c>
      <c r="C8798" s="3" t="s">
        <v>17165</v>
      </c>
      <c r="D8798" s="2" t="s">
        <v>17679</v>
      </c>
      <c r="G8798" s="61">
        <v>155.72190000000001</v>
      </c>
    </row>
    <row r="8799" spans="1:7" x14ac:dyDescent="0.2">
      <c r="A8799" s="1" t="str">
        <f t="shared" si="142"/>
        <v>SICRO3 A9303</v>
      </c>
      <c r="B8799" s="3" t="s">
        <v>13112</v>
      </c>
      <c r="C8799" s="3" t="s">
        <v>17166</v>
      </c>
      <c r="D8799" s="2" t="s">
        <v>17680</v>
      </c>
      <c r="E8799" s="3">
        <v>400436.9572</v>
      </c>
      <c r="G8799" s="61">
        <v>151.10560000000001</v>
      </c>
    </row>
    <row r="8800" spans="1:7" x14ac:dyDescent="0.2">
      <c r="A8800" s="1" t="str">
        <f t="shared" si="142"/>
        <v>SICRO3 A9348</v>
      </c>
      <c r="B8800" s="3" t="s">
        <v>13112</v>
      </c>
      <c r="C8800" s="3" t="s">
        <v>17066</v>
      </c>
      <c r="D8800" s="2" t="s">
        <v>17580</v>
      </c>
      <c r="E8800" s="3">
        <v>29588.5</v>
      </c>
      <c r="G8800" s="61">
        <v>4.6162999999999998</v>
      </c>
    </row>
    <row r="8801" spans="1:7" x14ac:dyDescent="0.2">
      <c r="A8801" s="1" t="str">
        <f t="shared" si="142"/>
        <v>SICRO3 E9690</v>
      </c>
      <c r="B8801" s="3" t="s">
        <v>13112</v>
      </c>
      <c r="C8801" s="3" t="s">
        <v>17167</v>
      </c>
      <c r="D8801" s="2" t="s">
        <v>17681</v>
      </c>
      <c r="G8801" s="61">
        <v>286.64449999999999</v>
      </c>
    </row>
    <row r="8802" spans="1:7" x14ac:dyDescent="0.2">
      <c r="A8802" s="1" t="str">
        <f t="shared" si="142"/>
        <v>SICRO3 A9296</v>
      </c>
      <c r="B8802" s="3" t="s">
        <v>13112</v>
      </c>
      <c r="C8802" s="3" t="s">
        <v>17168</v>
      </c>
      <c r="D8802" s="2" t="s">
        <v>17682</v>
      </c>
      <c r="E8802" s="3">
        <v>38900</v>
      </c>
      <c r="G8802" s="61">
        <v>6.0690999999999997</v>
      </c>
    </row>
    <row r="8803" spans="1:7" x14ac:dyDescent="0.2">
      <c r="A8803" s="1" t="str">
        <f t="shared" si="142"/>
        <v>SICRO3 A9308</v>
      </c>
      <c r="B8803" s="3" t="s">
        <v>13112</v>
      </c>
      <c r="C8803" s="3" t="s">
        <v>17163</v>
      </c>
      <c r="D8803" s="2" t="s">
        <v>17677</v>
      </c>
      <c r="E8803" s="3">
        <v>538654.79460000002</v>
      </c>
      <c r="G8803" s="61">
        <v>255.10679999999999</v>
      </c>
    </row>
    <row r="8804" spans="1:7" x14ac:dyDescent="0.2">
      <c r="A8804" s="1" t="str">
        <f t="shared" si="142"/>
        <v>SICRO3 A9329</v>
      </c>
      <c r="B8804" s="3" t="s">
        <v>13112</v>
      </c>
      <c r="C8804" s="3" t="s">
        <v>17169</v>
      </c>
      <c r="D8804" s="2" t="s">
        <v>17683</v>
      </c>
      <c r="E8804" s="3">
        <v>24327.764999999999</v>
      </c>
      <c r="G8804" s="61">
        <v>3.7955999999999999</v>
      </c>
    </row>
    <row r="8805" spans="1:7" x14ac:dyDescent="0.2">
      <c r="A8805" s="1" t="str">
        <f t="shared" si="142"/>
        <v>SICRO3 A9330</v>
      </c>
      <c r="B8805" s="3" t="s">
        <v>13112</v>
      </c>
      <c r="C8805" s="3" t="s">
        <v>17170</v>
      </c>
      <c r="D8805" s="2" t="s">
        <v>17684</v>
      </c>
      <c r="E8805" s="3">
        <v>138915.5</v>
      </c>
      <c r="G8805" s="61">
        <v>21.672999999999998</v>
      </c>
    </row>
    <row r="8806" spans="1:7" x14ac:dyDescent="0.2">
      <c r="A8806" s="1" t="str">
        <f t="shared" si="142"/>
        <v>SICRO3 E9693</v>
      </c>
      <c r="B8806" s="3" t="s">
        <v>13112</v>
      </c>
      <c r="C8806" s="3" t="s">
        <v>17171</v>
      </c>
      <c r="D8806" s="2" t="s">
        <v>17685</v>
      </c>
      <c r="G8806" s="61">
        <v>825.56460000000004</v>
      </c>
    </row>
    <row r="8807" spans="1:7" ht="22.5" x14ac:dyDescent="0.2">
      <c r="A8807" s="1" t="str">
        <f t="shared" si="142"/>
        <v>SICRO3 A9322</v>
      </c>
      <c r="B8807" s="3" t="s">
        <v>13112</v>
      </c>
      <c r="C8807" s="3" t="s">
        <v>17172</v>
      </c>
      <c r="D8807" s="2" t="s">
        <v>17686</v>
      </c>
      <c r="E8807" s="3">
        <v>445920.98570000002</v>
      </c>
      <c r="G8807" s="61">
        <v>228.56880000000001</v>
      </c>
    </row>
    <row r="8808" spans="1:7" x14ac:dyDescent="0.2">
      <c r="A8808" s="1" t="str">
        <f t="shared" si="142"/>
        <v>SICRO3 A9370</v>
      </c>
      <c r="B8808" s="3" t="s">
        <v>13112</v>
      </c>
      <c r="C8808" s="3" t="s">
        <v>17173</v>
      </c>
      <c r="D8808" s="2" t="s">
        <v>17687</v>
      </c>
      <c r="E8808" s="3">
        <v>3282464.1905</v>
      </c>
      <c r="G8808" s="61">
        <v>596.99580000000003</v>
      </c>
    </row>
    <row r="8809" spans="1:7" x14ac:dyDescent="0.2">
      <c r="A8809" s="1" t="str">
        <f t="shared" si="142"/>
        <v>SICRO3 E9783</v>
      </c>
      <c r="B8809" s="3" t="s">
        <v>13112</v>
      </c>
      <c r="C8809" s="3" t="s">
        <v>17174</v>
      </c>
      <c r="D8809" s="2" t="s">
        <v>17688</v>
      </c>
      <c r="G8809" s="61">
        <v>286.97430000000003</v>
      </c>
    </row>
    <row r="8810" spans="1:7" x14ac:dyDescent="0.2">
      <c r="A8810" s="1" t="str">
        <f t="shared" si="142"/>
        <v>SICRO3 A9301</v>
      </c>
      <c r="B8810" s="3" t="s">
        <v>13112</v>
      </c>
      <c r="C8810" s="3" t="s">
        <v>17175</v>
      </c>
      <c r="D8810" s="2" t="s">
        <v>17689</v>
      </c>
      <c r="E8810" s="3">
        <v>359581.38170000003</v>
      </c>
      <c r="G8810" s="61">
        <v>214.11840000000001</v>
      </c>
    </row>
    <row r="8811" spans="1:7" x14ac:dyDescent="0.2">
      <c r="A8811" s="1" t="str">
        <f t="shared" si="142"/>
        <v>SICRO3 A9377</v>
      </c>
      <c r="B8811" s="3" t="s">
        <v>13112</v>
      </c>
      <c r="C8811" s="3" t="s">
        <v>17176</v>
      </c>
      <c r="D8811" s="2" t="s">
        <v>17690</v>
      </c>
      <c r="E8811" s="3">
        <v>481440</v>
      </c>
      <c r="G8811" s="61">
        <v>72.855900000000005</v>
      </c>
    </row>
    <row r="8812" spans="1:7" x14ac:dyDescent="0.2">
      <c r="A8812" s="1" t="str">
        <f t="shared" si="142"/>
        <v>SICRO3 E9787</v>
      </c>
      <c r="B8812" s="3" t="s">
        <v>13112</v>
      </c>
      <c r="C8812" s="3" t="s">
        <v>17177</v>
      </c>
      <c r="D8812" s="2" t="s">
        <v>17691</v>
      </c>
      <c r="G8812" s="61">
        <v>526.78449999999998</v>
      </c>
    </row>
    <row r="8813" spans="1:7" x14ac:dyDescent="0.2">
      <c r="A8813" s="1" t="str">
        <f t="shared" si="142"/>
        <v>SICRO3 A9308</v>
      </c>
      <c r="B8813" s="3" t="s">
        <v>13112</v>
      </c>
      <c r="C8813" s="3" t="s">
        <v>17163</v>
      </c>
      <c r="D8813" s="2" t="s">
        <v>17677</v>
      </c>
      <c r="E8813" s="3">
        <v>538654.79460000002</v>
      </c>
      <c r="G8813" s="61">
        <v>255.10679999999999</v>
      </c>
    </row>
    <row r="8814" spans="1:7" x14ac:dyDescent="0.2">
      <c r="A8814" s="1" t="str">
        <f t="shared" si="142"/>
        <v>SICRO3 A9371</v>
      </c>
      <c r="B8814" s="3" t="s">
        <v>13112</v>
      </c>
      <c r="C8814" s="3" t="s">
        <v>17178</v>
      </c>
      <c r="D8814" s="2" t="s">
        <v>17692</v>
      </c>
      <c r="E8814" s="3">
        <v>1521918.1381000001</v>
      </c>
      <c r="G8814" s="61">
        <v>271.67770000000002</v>
      </c>
    </row>
    <row r="8815" spans="1:7" x14ac:dyDescent="0.2">
      <c r="A8815" s="1" t="str">
        <f t="shared" si="142"/>
        <v>SICRO3 E9792</v>
      </c>
      <c r="B8815" s="3" t="s">
        <v>13112</v>
      </c>
      <c r="C8815" s="3" t="s">
        <v>17179</v>
      </c>
      <c r="D8815" s="2" t="s">
        <v>17693</v>
      </c>
      <c r="G8815" s="61">
        <v>563.08900000000006</v>
      </c>
    </row>
    <row r="8816" spans="1:7" ht="22.5" x14ac:dyDescent="0.2">
      <c r="A8816" s="1" t="str">
        <f t="shared" si="142"/>
        <v>SICRO3 A9297</v>
      </c>
      <c r="B8816" s="3" t="s">
        <v>13112</v>
      </c>
      <c r="C8816" s="3" t="s">
        <v>17180</v>
      </c>
      <c r="D8816" s="2" t="s">
        <v>17694</v>
      </c>
      <c r="E8816" s="3">
        <v>535000</v>
      </c>
      <c r="G8816" s="61">
        <v>355.36950000000002</v>
      </c>
    </row>
    <row r="8817" spans="1:7" x14ac:dyDescent="0.2">
      <c r="A8817" s="1" t="str">
        <f t="shared" si="142"/>
        <v>SICRO3 A9362</v>
      </c>
      <c r="B8817" s="3" t="s">
        <v>13112</v>
      </c>
      <c r="C8817" s="3" t="s">
        <v>17181</v>
      </c>
      <c r="D8817" s="2" t="s">
        <v>17695</v>
      </c>
      <c r="E8817" s="3">
        <v>476425</v>
      </c>
      <c r="G8817" s="61">
        <v>207.71950000000001</v>
      </c>
    </row>
  </sheetData>
  <sheetProtection algorithmName="SHA-512" hashValue="hR5Kv/FKiyAs63clUcBVnHTyJOfPHHr4LxqQ/3K2A279VbcVDNbofuezyhXXzO0WMOHbjftQf2AiYJszeUhcjQ==" saltValue="tp8N9wrZ3hoi+YyEJRg8AA==" spinCount="100000" sheet="1" objects="1" scenarios="1"/>
  <mergeCells count="2">
    <mergeCell ref="B1:D1"/>
    <mergeCell ref="I4:I5"/>
  </mergeCells>
  <phoneticPr fontId="10" type="noConversion"/>
  <conditionalFormatting sqref="D1:D1048576">
    <cfRule type="expression" dxfId="10" priority="6">
      <formula>AND($B1&lt;&gt;"",$C1&lt;&gt;"",$C1&lt;&gt;0,D1="CÓDIGO REPETIDO")</formula>
    </cfRule>
  </conditionalFormatting>
  <conditionalFormatting sqref="F1:H1048576">
    <cfRule type="expression" dxfId="9" priority="5">
      <formula>AND($B1&lt;&gt;"",$C1&lt;&gt;"",$C1&lt;&gt;0,F1=0)</formula>
    </cfRule>
  </conditionalFormatting>
  <conditionalFormatting sqref="C1:C1048576">
    <cfRule type="expression" dxfId="8" priority="4">
      <formula>AND(ROW(C1)&gt;5,$F1+$G1=0)</formula>
    </cfRule>
  </conditionalFormatting>
  <conditionalFormatting sqref="J1:K1048576">
    <cfRule type="expression" dxfId="7" priority="1" stopIfTrue="1">
      <formula>AND(ISNUMBER(J1),J1&gt;=0.8)</formula>
    </cfRule>
    <cfRule type="expression" dxfId="6" priority="2" stopIfTrue="1">
      <formula>AND(ISNUMBER(J1),J1&gt;=0.5)</formula>
    </cfRule>
    <cfRule type="expression" dxfId="5" priority="3">
      <formula>AND(ISNUMBER(J1),J1&gt;=0.3)</formula>
    </cfRule>
  </conditionalFormatting>
  <pageMargins left="0.78740157480314965" right="0.78740157480314965" top="0.78740157480314965" bottom="0.78740157480314965" header="5.7086614173228352" footer="0.59055118110236227"/>
  <pageSetup paperSize="9" scale="53" fitToHeight="0" orientation="portrait" r:id="rId1"/>
  <headerFooter>
    <oddHeader>&amp;L_</oddHeader>
    <oddFooter>&amp;R&amp;P&amp;LPlanilha Referência.xlsx versão 2.2 - Desenvolvido por Caixa Econômica Federal - Conteúdo sob responsabilidade do usuário</oddFooter>
  </headerFooter>
  <drawing r:id="rId2"/>
  <legacyDrawing r:id="rId3"/>
  <oleObjects>
    <mc:AlternateContent xmlns:mc="http://schemas.openxmlformats.org/markup-compatibility/2006">
      <mc:Choice Requires="x14">
        <oleObject shapeId="1043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2</xdr:col>
                <xdr:colOff>866775</xdr:colOff>
                <xdr:row>1</xdr:row>
                <xdr:rowOff>0</xdr:rowOff>
              </to>
            </anchor>
          </objectPr>
        </oleObject>
      </mc:Choice>
      <mc:Fallback>
        <oleObject shapeId="1043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6" name="Button 14">
              <controlPr defaultSize="0" print="0" autoFill="0" autoPict="0" macro="[0]!LimparBanco">
                <anchor moveWithCells="1">
                  <from>
                    <xdr:col>5</xdr:col>
                    <xdr:colOff>142875</xdr:colOff>
                    <xdr:row>0</xdr:row>
                    <xdr:rowOff>28575</xdr:rowOff>
                  </from>
                  <to>
                    <xdr:col>6</xdr:col>
                    <xdr:colOff>828675</xdr:colOff>
                    <xdr:row>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Button 15">
              <controlPr defaultSize="0" print="0" autoFill="0" autoPict="0" macro="[0]!showImportar">
                <anchor moveWithCells="1">
                  <from>
                    <xdr:col>3</xdr:col>
                    <xdr:colOff>4210050</xdr:colOff>
                    <xdr:row>1</xdr:row>
                    <xdr:rowOff>66675</xdr:rowOff>
                  </from>
                  <to>
                    <xdr:col>5</xdr:col>
                    <xdr:colOff>85725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Button 16">
              <controlPr defaultSize="0" print="0" autoFill="0" autoPict="0" macro="[0]!ImportarSIPCI">
                <anchor moveWithCells="1">
                  <from>
                    <xdr:col>3</xdr:col>
                    <xdr:colOff>4210050</xdr:colOff>
                    <xdr:row>0</xdr:row>
                    <xdr:rowOff>28575</xdr:rowOff>
                  </from>
                  <to>
                    <xdr:col>5</xdr:col>
                    <xdr:colOff>85725</xdr:colOff>
                    <xdr:row>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9" name="Button 22">
              <controlPr defaultSize="0" print="0" autoFill="0" autoPict="0" macro="[0]!verAnalitico">
                <anchor moveWithCells="1">
                  <from>
                    <xdr:col>5</xdr:col>
                    <xdr:colOff>142875</xdr:colOff>
                    <xdr:row>1</xdr:row>
                    <xdr:rowOff>66675</xdr:rowOff>
                  </from>
                  <to>
                    <xdr:col>6</xdr:col>
                    <xdr:colOff>828675</xdr:colOff>
                    <xdr:row>3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A1:IV70"/>
  <sheetViews>
    <sheetView showGridLines="0" zoomScale="160" zoomScaleNormal="160" workbookViewId="0">
      <pane ySplit="10" topLeftCell="A62" activePane="bottomLeft" state="frozen"/>
      <selection activeCell="L1" sqref="L1"/>
      <selection pane="bottomLeft" activeCell="A11" sqref="A11"/>
    </sheetView>
  </sheetViews>
  <sheetFormatPr defaultColWidth="4" defaultRowHeight="11.25" x14ac:dyDescent="0.2"/>
  <cols>
    <col min="1" max="1" width="4.85546875" style="1" customWidth="1"/>
    <col min="2" max="2" width="10.42578125" style="3" customWidth="1"/>
    <col min="3" max="3" width="14.7109375" style="4" customWidth="1"/>
    <col min="4" max="4" width="59.42578125" style="2" customWidth="1"/>
    <col min="5" max="5" width="7" style="3" bestFit="1" customWidth="1"/>
    <col min="6" max="7" width="7" style="3" hidden="1" customWidth="1"/>
    <col min="8" max="8" width="8" style="3" customWidth="1"/>
    <col min="9" max="10" width="11.42578125" style="3" customWidth="1"/>
    <col min="11" max="11" width="7.42578125" style="1" hidden="1" customWidth="1"/>
    <col min="12" max="12" width="6.42578125" style="1" hidden="1" customWidth="1"/>
    <col min="13" max="14" width="9.140625" style="1" customWidth="1"/>
    <col min="15" max="16" width="12.5703125" style="1" customWidth="1"/>
    <col min="17" max="18" width="9.140625" style="1" hidden="1" customWidth="1"/>
    <col min="19" max="19" width="1.7109375" style="1" customWidth="1"/>
    <col min="20" max="20" width="5.7109375" style="1" customWidth="1"/>
    <col min="21" max="21" width="1.7109375" style="1" customWidth="1"/>
    <col min="22" max="22" width="36.7109375" style="1" customWidth="1"/>
    <col min="23" max="23" width="1.7109375" style="1" customWidth="1"/>
    <col min="24" max="24" width="9.140625" style="1" hidden="1" customWidth="1"/>
    <col min="25" max="255" width="9.140625" style="1" customWidth="1"/>
    <col min="256" max="16384" width="4" style="1"/>
  </cols>
  <sheetData>
    <row r="1" spans="1:256" s="6" customFormat="1" ht="22.5" customHeight="1" x14ac:dyDescent="0.2">
      <c r="B1" s="137" t="s">
        <v>19</v>
      </c>
      <c r="C1" s="137"/>
      <c r="D1" s="137"/>
      <c r="E1" s="137"/>
      <c r="F1" s="137"/>
      <c r="G1" s="137"/>
      <c r="H1" s="137"/>
      <c r="I1" s="137"/>
      <c r="J1" s="137"/>
      <c r="L1" s="1"/>
      <c r="M1" s="1"/>
      <c r="N1" s="1"/>
      <c r="O1" s="1"/>
      <c r="P1" s="1"/>
      <c r="R1" s="1"/>
      <c r="S1" s="117"/>
      <c r="T1" s="118" t="s">
        <v>104</v>
      </c>
      <c r="U1" s="119"/>
      <c r="V1" s="119"/>
      <c r="W1" s="120"/>
      <c r="X1" s="1" t="str" cm="1">
        <f t="array" aca="1" ref="X1:X3" ca="1">_xlfn.UNIQUE(_xlfn._xlws.FILTER(OFFSET(Banco!$B$5,1,0,1000000),OFFSET(Banco!$B$5,1,0,1000000)&lt;&gt;""))</f>
        <v>Composição</v>
      </c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6" customFormat="1" ht="12.75" x14ac:dyDescent="0.2">
      <c r="B2" s="16"/>
      <c r="C2" s="16"/>
      <c r="D2" s="16"/>
      <c r="E2" s="12"/>
      <c r="F2" s="12"/>
      <c r="G2" s="12"/>
      <c r="H2" s="12"/>
      <c r="I2" s="12"/>
      <c r="J2" s="12"/>
      <c r="L2" s="1"/>
      <c r="M2" s="1"/>
      <c r="N2" s="1"/>
      <c r="O2" s="1"/>
      <c r="P2" s="1"/>
      <c r="Q2" s="1"/>
      <c r="R2" s="1"/>
      <c r="S2" s="121"/>
      <c r="T2" s="122"/>
      <c r="U2" s="123"/>
      <c r="V2" s="123" t="s">
        <v>105</v>
      </c>
      <c r="W2" s="124"/>
      <c r="X2" s="1" t="str">
        <f ca="1"/>
        <v>Cotação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6" customFormat="1" ht="12.75" x14ac:dyDescent="0.2">
      <c r="B3" s="5"/>
      <c r="C3" s="8"/>
      <c r="D3" s="8"/>
      <c r="E3" s="12"/>
      <c r="F3" s="12"/>
      <c r="G3" s="12"/>
      <c r="H3" s="12"/>
      <c r="I3" s="12"/>
      <c r="J3" s="12"/>
      <c r="L3" s="1"/>
      <c r="M3" s="1"/>
      <c r="N3" s="1"/>
      <c r="O3" s="1"/>
      <c r="P3" s="1"/>
      <c r="Q3" s="1"/>
      <c r="R3" s="1"/>
      <c r="S3" s="121"/>
      <c r="T3"/>
      <c r="U3"/>
      <c r="V3"/>
      <c r="W3" s="124"/>
      <c r="X3" s="1" t="str">
        <f ca="1"/>
        <v>SICRO3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6" customFormat="1" ht="11.25" customHeight="1" x14ac:dyDescent="0.2">
      <c r="B4" s="23" t="s">
        <v>14</v>
      </c>
      <c r="D4" s="7"/>
      <c r="E4" s="12"/>
      <c r="F4" s="12"/>
      <c r="G4" s="12"/>
      <c r="H4" s="12"/>
      <c r="I4" s="24" t="s">
        <v>21</v>
      </c>
      <c r="J4" s="24" t="s">
        <v>21</v>
      </c>
      <c r="L4" s="1"/>
      <c r="M4" s="1"/>
      <c r="N4" s="1"/>
      <c r="O4" s="77" t="s">
        <v>75</v>
      </c>
      <c r="P4" s="42" t="s">
        <v>75</v>
      </c>
      <c r="Q4" s="1"/>
      <c r="R4" s="1"/>
      <c r="S4" s="121"/>
      <c r="T4" s="125"/>
      <c r="U4" s="123"/>
      <c r="V4" s="123" t="s">
        <v>106</v>
      </c>
      <c r="W4" s="124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6" customFormat="1" ht="11.25" hidden="1" customHeight="1" x14ac:dyDescent="0.2">
      <c r="B5" s="3" t="str">
        <f ca="1">OFFSET(Composições!$A$1,MATCH(COUNTIF($H$1:$H5,"Composições"),Composições!$K:$K,0)-1,COLUMN(Banco!B$6)-1)</f>
        <v>Composição</v>
      </c>
      <c r="C5" s="3" t="str">
        <f ca="1">OFFSET(Composições!$A$1,MATCH(COUNTIF($H$1:$H5,"Composições"),Composições!$K:$K,0)-1,COLUMN(Banco!C$6)-1)</f>
        <v>AGC1000001</v>
      </c>
      <c r="D5" s="2" t="str">
        <f ca="1">IF(COUNTIF(OFFSET(Banco!$A$6,1,0,NCOMPOSICOES),$A5)&gt;1,"CÓDIGO REPETIDO",OFFSET(Composições!$A$1,MATCH(COUNTIF($H$1:$H5,"Composições"),Composições!$K:$K,0)-1,COLUMN(Banco!D$6)-1))</f>
        <v>Placa de obra em chapa de aço galvanizado - GPOV</v>
      </c>
      <c r="E5" s="3" t="str">
        <f ca="1">OFFSET(Composições!$A$1,MATCH(COUNTIF($H$1:$H5,"Composições"),Composições!$K:$K,0)-1,COLUMN(Banco!E$6)-1)</f>
        <v>M2</v>
      </c>
      <c r="F5" s="3">
        <f ca="1">OFFSET(Composições!$A$1,MATCH(COUNTIF($H$1:$H5,"Composições"),Composições!$K:$K,0)-1,COLUMN(Banco!F$6)-1)</f>
        <v>442.5</v>
      </c>
      <c r="G5" s="3">
        <f ca="1">OFFSET(Composições!$A$1,MATCH(COUNTIF($H$1:$H5,"Composições"),Composições!$K:$K,0)-1,COLUMN(Banco!G$6)-1)</f>
        <v>579.19000000000005</v>
      </c>
      <c r="H5" s="70" t="s">
        <v>22</v>
      </c>
      <c r="I5" s="13"/>
      <c r="J5" s="9"/>
      <c r="L5" s="1"/>
      <c r="M5" s="1"/>
      <c r="N5" s="1"/>
      <c r="O5" s="77"/>
      <c r="P5" s="3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6" customFormat="1" ht="11.25" hidden="1" customHeight="1" x14ac:dyDescent="0.2">
      <c r="B6" s="9"/>
      <c r="C6" s="10"/>
      <c r="D6" s="11"/>
      <c r="E6" s="9"/>
      <c r="F6" s="9"/>
      <c r="G6" s="9"/>
      <c r="H6" s="9"/>
      <c r="I6" s="13"/>
      <c r="J6" s="9"/>
      <c r="L6" s="1"/>
      <c r="M6" s="1"/>
      <c r="N6" s="1"/>
      <c r="O6" s="77"/>
      <c r="P6" s="3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idden="1" x14ac:dyDescent="0.2">
      <c r="A7" s="26" t="str">
        <f>CONCATENATE($B7," ",$C7)</f>
        <v xml:space="preserve">Composição </v>
      </c>
      <c r="B7" s="79" t="s">
        <v>78</v>
      </c>
      <c r="C7" s="27"/>
      <c r="D7" s="28"/>
      <c r="E7" s="27"/>
      <c r="F7" s="49">
        <f ca="1">IF($L7&gt;0,SUM(OFFSET(F7,1,0,$L7),0))</f>
        <v>0</v>
      </c>
      <c r="G7" s="49">
        <f ca="1">IF($L7&gt;0,SUM(OFFSET(G7,1,0,$L7),0))</f>
        <v>0</v>
      </c>
      <c r="H7" s="50"/>
      <c r="I7" s="58">
        <f ca="1">IF(ISERROR(F7),0,F7)</f>
        <v>0</v>
      </c>
      <c r="J7" s="59">
        <f ca="1">IF(ISERROR(G7),0,G7)</f>
        <v>0</v>
      </c>
      <c r="K7" s="1">
        <f>COUNTA($A$1:$A7)-1</f>
        <v>0</v>
      </c>
      <c r="L7" s="1">
        <f>IF(MAX(K:K)=K7,MATCH(9999999,$K:$K)+1,MATCH(K7+1,K:K,0))-ROW(L7)-2</f>
        <v>2</v>
      </c>
      <c r="M7" s="3" t="str">
        <f ca="1">IF(AND(OR(I7&lt;&gt;0,J7&lt;&gt;0),N7="Sim"),"F","")</f>
        <v/>
      </c>
      <c r="N7" s="53" t="s">
        <v>62</v>
      </c>
      <c r="O7" s="77"/>
      <c r="P7" s="3"/>
    </row>
    <row r="8" spans="1:256" hidden="1" x14ac:dyDescent="0.2">
      <c r="B8" s="80"/>
      <c r="C8" s="29"/>
      <c r="D8" s="25" t="str">
        <f ca="1">IF(ISNUMBER($L8),OFFSET(Banco!$A$1,Composições!$L8-1,COLUMN(Composições!D8)-1),"")</f>
        <v/>
      </c>
      <c r="E8" s="51" t="str">
        <f ca="1">IF(ISNUMBER($L8),OFFSET(Banco!$A$1,Composições!$L8-1,COLUMN(Composições!E8)-1),"")</f>
        <v/>
      </c>
      <c r="F8" s="51">
        <f ca="1">ROUND($H8*ROUND(I8,2),2)</f>
        <v>0</v>
      </c>
      <c r="G8" s="51">
        <f ca="1">ROUND($H8*ROUND(J8,2),2)</f>
        <v>0</v>
      </c>
      <c r="H8" s="73"/>
      <c r="I8" s="74">
        <f ca="1">IF(ISNUMBER($L8),VALUE(OFFSET(Banco!$A$1,Composições!$L8-1,COLUMN(Composições!I8)-4)),0)</f>
        <v>0</v>
      </c>
      <c r="J8" s="74">
        <f ca="1">IF(ISNUMBER($L8),VALUE(OFFSET(Banco!$A$1,Composições!$L8-1,COLUMN(Composições!J8)-4)),0)</f>
        <v>0</v>
      </c>
      <c r="K8" s="1">
        <f>COUNTA($A$1:$A8)-1</f>
        <v>0</v>
      </c>
      <c r="L8" s="1" t="e">
        <f ca="1">MATCH(CONCATENATE($B8," ",$C8),Banco!$A:$A,0)</f>
        <v>#N/A</v>
      </c>
      <c r="M8" s="75" t="str">
        <f ca="1">IF(OR(ISERROR($L8),$H8="",$H8=0),"",OFFSET(M$1,MATCH($K8,$K$1:$K8,0)-1,0))</f>
        <v/>
      </c>
      <c r="O8" s="78">
        <f ca="1">IF(ISNUMBER($L8),VALUE(OFFSET(Banco!$A$1,Composições!$L8-1,COLUMN(Composições!O8)-6)),0)</f>
        <v>0</v>
      </c>
      <c r="P8" s="78">
        <f ca="1">IF(ISNUMBER($L8),VALUE(OFFSET(Banco!$A$1,Composições!$L8-1,COLUMN(Composições!P8)-6)),0)</f>
        <v>0</v>
      </c>
    </row>
    <row r="9" spans="1:256" ht="12.75" hidden="1" customHeight="1" x14ac:dyDescent="0.2">
      <c r="B9" s="1"/>
      <c r="C9" s="1"/>
      <c r="D9" s="1"/>
      <c r="E9" s="1"/>
      <c r="F9" s="1"/>
      <c r="G9" s="1"/>
      <c r="H9" s="1"/>
      <c r="I9" s="1"/>
      <c r="J9" s="1"/>
      <c r="K9" s="1">
        <f>COUNTA($A$1:$A9)-1</f>
        <v>0</v>
      </c>
      <c r="M9" s="3" t="str">
        <f ca="1">IF(OFFSET($M$1,MATCH(OFFSET(K9,-1,0),$K$1:$K9,0)-1,0)="F","F","")</f>
        <v/>
      </c>
      <c r="O9" s="77"/>
      <c r="P9" s="3"/>
    </row>
    <row r="10" spans="1:256" s="6" customFormat="1" x14ac:dyDescent="0.2">
      <c r="B10" s="9" t="s">
        <v>18</v>
      </c>
      <c r="C10" s="45" t="s">
        <v>3</v>
      </c>
      <c r="D10" s="11" t="s">
        <v>4</v>
      </c>
      <c r="E10" s="9" t="s">
        <v>0</v>
      </c>
      <c r="F10" s="9"/>
      <c r="G10" s="9"/>
      <c r="H10" s="9" t="s">
        <v>53</v>
      </c>
      <c r="I10" s="13" t="s">
        <v>1</v>
      </c>
      <c r="J10" s="9" t="s">
        <v>52</v>
      </c>
      <c r="L10" s="1"/>
      <c r="M10" s="42" t="s">
        <v>44</v>
      </c>
      <c r="N10" s="42" t="s">
        <v>61</v>
      </c>
      <c r="O10" s="77" t="s">
        <v>1</v>
      </c>
      <c r="P10" s="42" t="s">
        <v>2</v>
      </c>
      <c r="Q10" s="1"/>
      <c r="R10" s="1"/>
      <c r="S10" s="126"/>
      <c r="T10" s="41"/>
      <c r="U10" s="41"/>
      <c r="V10" s="41"/>
      <c r="W10" s="12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x14ac:dyDescent="0.2">
      <c r="A11" s="26" t="str">
        <f>CONCATENATE($B11," ",$C11)</f>
        <v>Composição AGC1000001</v>
      </c>
      <c r="B11" s="88" t="s">
        <v>78</v>
      </c>
      <c r="C11" s="89" t="s">
        <v>17698</v>
      </c>
      <c r="D11" s="90" t="s">
        <v>17699</v>
      </c>
      <c r="E11" s="89" t="s">
        <v>17700</v>
      </c>
      <c r="F11" s="91">
        <f ca="1">IF($L11&gt;0,SUM(OFFSET(F11,1,0,$L11),0))</f>
        <v>442.5</v>
      </c>
      <c r="G11" s="91">
        <f ca="1">IF($L11&gt;0,SUM(OFFSET(G11,1,0,$L11),0))</f>
        <v>579.19000000000005</v>
      </c>
      <c r="H11" s="92"/>
      <c r="I11" s="93">
        <f ca="1">IF(ISERROR(F11),0,F11)</f>
        <v>442.5</v>
      </c>
      <c r="J11" s="94">
        <f ca="1">IF(ISERROR(G11),0,G11)</f>
        <v>579.19000000000005</v>
      </c>
      <c r="K11" s="1">
        <f>COUNTA($A$1:$A11)-1</f>
        <v>1</v>
      </c>
      <c r="L11" s="1">
        <f>IF(MAX(K:K)=K11,MATCH(9999999,$K:$K)+1,MATCH(K11+1,K:K,0))-ROW(L11)-2</f>
        <v>8</v>
      </c>
      <c r="M11" s="3" t="str">
        <f ca="1">IF(AND(OR(I11&lt;&gt;0,J11&lt;&gt;0),N11="Sim"),"F","")</f>
        <v>F</v>
      </c>
      <c r="N11" s="53" t="s">
        <v>62</v>
      </c>
      <c r="O11" s="77"/>
      <c r="P11" s="3"/>
    </row>
    <row r="12" spans="1:256" x14ac:dyDescent="0.2">
      <c r="B12" s="80" t="s">
        <v>13112</v>
      </c>
      <c r="C12" s="130" t="s">
        <v>16473</v>
      </c>
      <c r="D12" s="86" t="str">
        <f ca="1">IF(ISNUMBER($L12),OFFSET(Banco!$A$1,Composições!$L12-1,COLUMN(Composições!D12)-1),"")</f>
        <v>Carpinteiro</v>
      </c>
      <c r="E12" s="85" t="str">
        <f ca="1">IF(ISNUMBER($L12),OFFSET(Banco!$A$1,Composições!$L12-1,COLUMN(Composições!E12)-1),"")</f>
        <v>h</v>
      </c>
      <c r="F12" s="85">
        <f t="shared" ref="F12:F19" ca="1" si="0">ROUND($H12*ROUND(I12,2),2)</f>
        <v>0</v>
      </c>
      <c r="G12" s="85">
        <f t="shared" ref="G12:G19" ca="1" si="1">ROUND($H12*ROUND(J12,2),2)</f>
        <v>28.23</v>
      </c>
      <c r="H12" s="73">
        <v>1</v>
      </c>
      <c r="I12" s="74">
        <f ca="1">IF(ISNUMBER($L12),VALUE(OFFSET(Banco!$A$1,Composições!$L12-1,COLUMN(Composições!I12)-4)),0)</f>
        <v>0</v>
      </c>
      <c r="J12" s="74">
        <f ca="1">IF(ISNUMBER($L12),VALUE(OFFSET(Banco!$A$1,Composições!$L12-1,COLUMN(Composições!J12)-4)),0)</f>
        <v>28.2255</v>
      </c>
      <c r="K12" s="1">
        <f>COUNTA($A$1:$A12)-1</f>
        <v>1</v>
      </c>
      <c r="L12" s="1">
        <f ca="1">MATCH(CONCATENATE($B12," ",$C12),Banco!$A:$A,0)</f>
        <v>8189</v>
      </c>
      <c r="M12" s="75" t="str">
        <f ca="1">IF(OR(ISERROR($L12),$H12="",$H12=0),"",OFFSET(M$1,MATCH($K12,$K$1:$K12,0)-1,0))</f>
        <v>F</v>
      </c>
      <c r="O12" s="78">
        <f ca="1">IF(ISNUMBER($L12),VALUE(OFFSET(Banco!$A$1,Composições!$L12-1,COLUMN(Composições!O12)-6)),0)</f>
        <v>0</v>
      </c>
      <c r="P12" s="78">
        <f ca="1">IF(ISNUMBER($L12),VALUE(OFFSET(Banco!$A$1,Composições!$L12-1,COLUMN(Composições!P12)-6)),0)</f>
        <v>0</v>
      </c>
      <c r="Q12" s="87">
        <f t="shared" ref="Q12:Q19" ca="1" si="2">ROUND(F12*O12,2)</f>
        <v>0</v>
      </c>
      <c r="R12" s="87">
        <f t="shared" ref="R12:R19" ca="1" si="3">ROUND(G12*P12,2)</f>
        <v>0</v>
      </c>
    </row>
    <row r="13" spans="1:256" x14ac:dyDescent="0.2">
      <c r="B13" s="80" t="s">
        <v>13112</v>
      </c>
      <c r="C13" s="130" t="s">
        <v>16484</v>
      </c>
      <c r="D13" s="86" t="str">
        <f ca="1">IF(ISNUMBER($L13),OFFSET(Banco!$A$1,Composições!$L13-1,COLUMN(Composições!D13)-1),"")</f>
        <v>Servente</v>
      </c>
      <c r="E13" s="85" t="str">
        <f ca="1">IF(ISNUMBER($L13),OFFSET(Banco!$A$1,Composições!$L13-1,COLUMN(Composições!E13)-1),"")</f>
        <v>h</v>
      </c>
      <c r="F13" s="85">
        <f t="shared" ca="1" si="0"/>
        <v>0</v>
      </c>
      <c r="G13" s="85">
        <f t="shared" ca="1" si="1"/>
        <v>45.88</v>
      </c>
      <c r="H13" s="73">
        <v>2</v>
      </c>
      <c r="I13" s="74">
        <f ca="1">IF(ISNUMBER($L13),VALUE(OFFSET(Banco!$A$1,Composições!$L13-1,COLUMN(Composições!I13)-4)),0)</f>
        <v>0</v>
      </c>
      <c r="J13" s="74">
        <f ca="1">IF(ISNUMBER($L13),VALUE(OFFSET(Banco!$A$1,Composições!$L13-1,COLUMN(Composições!J13)-4)),0)</f>
        <v>22.942499999999999</v>
      </c>
      <c r="K13" s="1">
        <f>COUNTA($A$1:$A13)-1</f>
        <v>1</v>
      </c>
      <c r="L13" s="1">
        <f ca="1">MATCH(CONCATENATE($B13," ",$C13),Banco!$A:$A,0)</f>
        <v>8200</v>
      </c>
      <c r="M13" s="75" t="str">
        <f ca="1">IF(OR(ISERROR($L13),$H13="",$H13=0),"",OFFSET(M$1,MATCH($K13,$K$1:$K13,0)-1,0))</f>
        <v>F</v>
      </c>
      <c r="O13" s="78">
        <f ca="1">IF(ISNUMBER($L13),VALUE(OFFSET(Banco!$A$1,Composições!$L13-1,COLUMN(Composições!O13)-6)),0)</f>
        <v>0</v>
      </c>
      <c r="P13" s="78">
        <f ca="1">IF(ISNUMBER($L13),VALUE(OFFSET(Banco!$A$1,Composições!$L13-1,COLUMN(Composições!P13)-6)),0)</f>
        <v>0</v>
      </c>
      <c r="Q13" s="87">
        <f t="shared" ca="1" si="2"/>
        <v>0</v>
      </c>
      <c r="R13" s="87">
        <f t="shared" ca="1" si="3"/>
        <v>0</v>
      </c>
    </row>
    <row r="14" spans="1:256" x14ac:dyDescent="0.2">
      <c r="B14" s="80" t="s">
        <v>13112</v>
      </c>
      <c r="C14" s="130" t="s">
        <v>13290</v>
      </c>
      <c r="D14" s="86" t="str">
        <f ca="1">IF(ISNUMBER($L14),OFFSET(Banco!$A$1,Composições!$L14-1,COLUMN(Composições!D14)-1),"")</f>
        <v>Caibro de pinho - L = 7,5 cm e E = 7,5 cm</v>
      </c>
      <c r="E14" s="85" t="str">
        <f ca="1">IF(ISNUMBER($L14),OFFSET(Banco!$A$1,Composições!$L14-1,COLUMN(Composições!E14)-1),"")</f>
        <v>m</v>
      </c>
      <c r="F14" s="85">
        <f t="shared" ca="1" si="0"/>
        <v>0</v>
      </c>
      <c r="G14" s="85">
        <f t="shared" ca="1" si="1"/>
        <v>49.8</v>
      </c>
      <c r="H14" s="73">
        <v>4</v>
      </c>
      <c r="I14" s="74">
        <f ca="1">IF(ISNUMBER($L14),VALUE(OFFSET(Banco!$A$1,Composições!$L14-1,COLUMN(Composições!I14)-4)),0)</f>
        <v>0</v>
      </c>
      <c r="J14" s="74">
        <f ca="1">IF(ISNUMBER($L14),VALUE(OFFSET(Banco!$A$1,Composições!$L14-1,COLUMN(Composições!J14)-4)),0)</f>
        <v>12.45</v>
      </c>
      <c r="K14" s="1">
        <f>COUNTA($A$1:$A14)-1</f>
        <v>1</v>
      </c>
      <c r="L14" s="1">
        <f ca="1">MATCH(CONCATENATE($B14," ",$C14),Banco!$A:$A,0)</f>
        <v>6682</v>
      </c>
      <c r="M14" s="75" t="str">
        <f ca="1">IF(OR(ISERROR($L14),$H14="",$H14=0),"",OFFSET(M$1,MATCH($K14,$K$1:$K14,0)-1,0))</f>
        <v>F</v>
      </c>
      <c r="O14" s="78">
        <f ca="1">IF(ISNUMBER($L14),VALUE(OFFSET(Banco!$A$1,Composições!$L14-1,COLUMN(Composições!O14)-6)),0)</f>
        <v>0</v>
      </c>
      <c r="P14" s="78">
        <f ca="1">IF(ISNUMBER($L14),VALUE(OFFSET(Banco!$A$1,Composições!$L14-1,COLUMN(Composições!P14)-6)),0)</f>
        <v>0</v>
      </c>
      <c r="Q14" s="87">
        <f t="shared" ca="1" si="2"/>
        <v>0</v>
      </c>
      <c r="R14" s="87">
        <f t="shared" ca="1" si="3"/>
        <v>0</v>
      </c>
    </row>
    <row r="15" spans="1:256" x14ac:dyDescent="0.2">
      <c r="B15" s="80" t="s">
        <v>13112</v>
      </c>
      <c r="C15" s="130" t="s">
        <v>13293</v>
      </c>
      <c r="D15" s="86" t="str">
        <f ca="1">IF(ISNUMBER($L15),OFFSET(Banco!$A$1,Composições!$L15-1,COLUMN(Composições!D15)-1),"")</f>
        <v>Tábua - E = 2,5 cm e L = 15 cm</v>
      </c>
      <c r="E15" s="85" t="str">
        <f ca="1">IF(ISNUMBER($L15),OFFSET(Banco!$A$1,Composições!$L15-1,COLUMN(Composições!E15)-1),"")</f>
        <v>m</v>
      </c>
      <c r="F15" s="85">
        <f t="shared" ca="1" si="0"/>
        <v>0</v>
      </c>
      <c r="G15" s="85">
        <f t="shared" ca="1" si="1"/>
        <v>5.33</v>
      </c>
      <c r="H15" s="73">
        <v>1</v>
      </c>
      <c r="I15" s="74">
        <f ca="1">IF(ISNUMBER($L15),VALUE(OFFSET(Banco!$A$1,Composições!$L15-1,COLUMN(Composições!I15)-4)),0)</f>
        <v>0</v>
      </c>
      <c r="J15" s="74">
        <f ca="1">IF(ISNUMBER($L15),VALUE(OFFSET(Banco!$A$1,Composições!$L15-1,COLUMN(Composições!J15)-4)),0)</f>
        <v>5.3318000000000003</v>
      </c>
      <c r="K15" s="1">
        <f>COUNTA($A$1:$A15)-1</f>
        <v>1</v>
      </c>
      <c r="L15" s="1">
        <f ca="1">MATCH(CONCATENATE($B15," ",$C15),Banco!$A:$A,0)</f>
        <v>6685</v>
      </c>
      <c r="M15" s="75" t="str">
        <f ca="1">IF(OR(ISERROR($L15),$H15="",$H15=0),"",OFFSET(M$1,MATCH($K15,$K$1:$K15,0)-1,0))</f>
        <v>F</v>
      </c>
      <c r="O15" s="78">
        <f ca="1">IF(ISNUMBER($L15),VALUE(OFFSET(Banco!$A$1,Composições!$L15-1,COLUMN(Composições!O15)-6)),0)</f>
        <v>0</v>
      </c>
      <c r="P15" s="78">
        <f ca="1">IF(ISNUMBER($L15),VALUE(OFFSET(Banco!$A$1,Composições!$L15-1,COLUMN(Composições!P15)-6)),0)</f>
        <v>0</v>
      </c>
      <c r="Q15" s="87">
        <f t="shared" ca="1" si="2"/>
        <v>0</v>
      </c>
      <c r="R15" s="87">
        <f t="shared" ca="1" si="3"/>
        <v>0</v>
      </c>
    </row>
    <row r="16" spans="1:256" ht="22.5" x14ac:dyDescent="0.2">
      <c r="B16" s="80" t="s">
        <v>79</v>
      </c>
      <c r="C16" s="130" t="s">
        <v>17697</v>
      </c>
      <c r="D16" s="86" t="str">
        <f ca="1">IF(ISNUMBER($L16),OFFSET(Banco!$A$1,Composições!$L16-1,COLUMN(Composições!D16)-1),"")</f>
        <v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16" s="85" t="str">
        <f ca="1">IF(ISNUMBER($L16),OFFSET(Banco!$A$1,Composições!$L16-1,COLUMN(Composições!E16)-1),"")</f>
        <v>M2</v>
      </c>
      <c r="F16" s="85">
        <f t="shared" ca="1" si="0"/>
        <v>442.5</v>
      </c>
      <c r="G16" s="85">
        <f t="shared" ca="1" si="1"/>
        <v>442.5</v>
      </c>
      <c r="H16" s="73">
        <v>1</v>
      </c>
      <c r="I16" s="74">
        <f ca="1">IF(ISNUMBER($L16),VALUE(OFFSET(Banco!$A$1,Composições!$L16-1,COLUMN(Composições!I16)-4)),0)</f>
        <v>442.5</v>
      </c>
      <c r="J16" s="74">
        <f ca="1">IF(ISNUMBER($L16),VALUE(OFFSET(Banco!$A$1,Composições!$L16-1,COLUMN(Composições!J16)-4)),0)</f>
        <v>442.5</v>
      </c>
      <c r="K16" s="1">
        <f>COUNTA($A$1:$A16)-1</f>
        <v>1</v>
      </c>
      <c r="L16" s="1">
        <f ca="1">MATCH(CONCATENATE($B16," ",$C16),Banco!$A:$A,0)</f>
        <v>15</v>
      </c>
      <c r="M16" s="75" t="str">
        <f ca="1">IF(OR(ISERROR($L16),$H16="",$H16=0),"",OFFSET(M$1,MATCH($K16,$K$1:$K16,0)-1,0))</f>
        <v>F</v>
      </c>
      <c r="O16" s="78">
        <f ca="1">IF(ISNUMBER($L16),VALUE(OFFSET(Banco!$A$1,Composições!$L16-1,COLUMN(Composições!O16)-6)),0)</f>
        <v>0</v>
      </c>
      <c r="P16" s="78">
        <f ca="1">IF(ISNUMBER($L16),VALUE(OFFSET(Banco!$A$1,Composições!$L16-1,COLUMN(Composições!P16)-6)),0)</f>
        <v>0</v>
      </c>
      <c r="Q16" s="87">
        <f t="shared" ca="1" si="2"/>
        <v>0</v>
      </c>
      <c r="R16" s="87">
        <f t="shared" ca="1" si="3"/>
        <v>0</v>
      </c>
    </row>
    <row r="17" spans="1:18" x14ac:dyDescent="0.2">
      <c r="B17" s="80" t="s">
        <v>13112</v>
      </c>
      <c r="C17" s="130" t="s">
        <v>13514</v>
      </c>
      <c r="D17" s="86" t="str">
        <f ca="1">IF(ISNUMBER($L17),OFFSET(Banco!$A$1,Composições!$L17-1,COLUMN(Composições!D17)-1),"")</f>
        <v>Prego de ferro</v>
      </c>
      <c r="E17" s="85" t="str">
        <f ca="1">IF(ISNUMBER($L17),OFFSET(Banco!$A$1,Composições!$L17-1,COLUMN(Composições!E17)-1),"")</f>
        <v>kg</v>
      </c>
      <c r="F17" s="85">
        <f t="shared" ca="1" si="0"/>
        <v>0</v>
      </c>
      <c r="G17" s="85">
        <f t="shared" ca="1" si="1"/>
        <v>2.12</v>
      </c>
      <c r="H17" s="73">
        <v>0.11</v>
      </c>
      <c r="I17" s="74">
        <f ca="1">IF(ISNUMBER($L17),VALUE(OFFSET(Banco!$A$1,Composições!$L17-1,COLUMN(Composições!I17)-4)),0)</f>
        <v>0</v>
      </c>
      <c r="J17" s="74">
        <f ca="1">IF(ISNUMBER($L17),VALUE(OFFSET(Banco!$A$1,Composições!$L17-1,COLUMN(Composições!J17)-4)),0)</f>
        <v>19.311900000000001</v>
      </c>
      <c r="K17" s="1">
        <f>COUNTA($A$1:$A17)-1</f>
        <v>1</v>
      </c>
      <c r="L17" s="1">
        <f ca="1">MATCH(CONCATENATE($B17," ",$C17),Banco!$A:$A,0)</f>
        <v>6906</v>
      </c>
      <c r="M17" s="75" t="str">
        <f ca="1">IF(OR(ISERROR($L17),$H17="",$H17=0),"",OFFSET(M$1,MATCH($K17,$K$1:$K17,0)-1,0))</f>
        <v>F</v>
      </c>
      <c r="O17" s="78">
        <f ca="1">IF(ISNUMBER($L17),VALUE(OFFSET(Banco!$A$1,Composições!$L17-1,COLUMN(Composições!O17)-6)),0)</f>
        <v>0</v>
      </c>
      <c r="P17" s="78">
        <f ca="1">IF(ISNUMBER($L17),VALUE(OFFSET(Banco!$A$1,Composições!$L17-1,COLUMN(Composições!P17)-6)),0)</f>
        <v>0</v>
      </c>
      <c r="Q17" s="87">
        <f t="shared" ca="1" si="2"/>
        <v>0</v>
      </c>
      <c r="R17" s="87">
        <f t="shared" ca="1" si="3"/>
        <v>0</v>
      </c>
    </row>
    <row r="18" spans="1:18" ht="22.5" x14ac:dyDescent="0.2">
      <c r="B18" s="80" t="s">
        <v>13112</v>
      </c>
      <c r="C18" s="130" t="s">
        <v>1665</v>
      </c>
      <c r="D18" s="86" t="str">
        <f ca="1">IF(ISNUMBER($L18),OFFSET(Banco!$A$1,Composições!$L18-1,COLUMN(Composições!D18)-1),"")</f>
        <v>Concreto magro - confecção em betoneira e lançamento manual - areia e brita comerciais</v>
      </c>
      <c r="E18" s="85" t="str">
        <f ca="1">IF(ISNUMBER($L18),OFFSET(Banco!$A$1,Composições!$L18-1,COLUMN(Composições!E18)-1),"")</f>
        <v>m³</v>
      </c>
      <c r="F18" s="85">
        <f t="shared" ca="1" si="0"/>
        <v>0</v>
      </c>
      <c r="G18" s="85">
        <f t="shared" ca="1" si="1"/>
        <v>4.4800000000000004</v>
      </c>
      <c r="H18" s="73">
        <v>0.01</v>
      </c>
      <c r="I18" s="74">
        <f ca="1">IF(ISNUMBER($L18),VALUE(OFFSET(Banco!$A$1,Composições!$L18-1,COLUMN(Composições!I18)-4)),0)</f>
        <v>0</v>
      </c>
      <c r="J18" s="74">
        <f ca="1">IF(ISNUMBER($L18),VALUE(OFFSET(Banco!$A$1,Composições!$L18-1,COLUMN(Composições!J18)-4)),0)</f>
        <v>448.38</v>
      </c>
      <c r="K18" s="1">
        <f>COUNTA($A$1:$A18)-1</f>
        <v>1</v>
      </c>
      <c r="L18" s="1">
        <f ca="1">MATCH(CONCATENATE($B18," ",$C18),Banco!$A:$A,0)</f>
        <v>1569</v>
      </c>
      <c r="M18" s="75" t="str">
        <f ca="1">IF(OR(ISERROR($L18),$H18="",$H18=0),"",OFFSET(M$1,MATCH($K18,$K$1:$K18,0)-1,0))</f>
        <v>F</v>
      </c>
      <c r="O18" s="78">
        <f ca="1">IF(ISNUMBER($L18),VALUE(OFFSET(Banco!$A$1,Composições!$L18-1,COLUMN(Composições!O18)-6)),0)</f>
        <v>0</v>
      </c>
      <c r="P18" s="78">
        <f ca="1">IF(ISNUMBER($L18),VALUE(OFFSET(Banco!$A$1,Composições!$L18-1,COLUMN(Composições!P18)-6)),0)</f>
        <v>0</v>
      </c>
      <c r="Q18" s="87">
        <f t="shared" ca="1" si="2"/>
        <v>0</v>
      </c>
      <c r="R18" s="87">
        <f t="shared" ca="1" si="3"/>
        <v>0</v>
      </c>
    </row>
    <row r="19" spans="1:18" ht="22.5" x14ac:dyDescent="0.2">
      <c r="B19" s="80" t="s">
        <v>13112</v>
      </c>
      <c r="C19" s="130" t="s">
        <v>6002</v>
      </c>
      <c r="D19" s="86" t="str">
        <f ca="1">IF(ISNUMBER($L19),OFFSET(Banco!$A$1,Composições!$L19-1,COLUMN(Composições!D19)-1),"")</f>
        <v>Carga, manobra e descarga de materiais diversos em caminhão carroceria de 15 t - carga e descarga manuais</v>
      </c>
      <c r="E19" s="85" t="str">
        <f ca="1">IF(ISNUMBER($L19),OFFSET(Banco!$A$1,Composições!$L19-1,COLUMN(Composições!E19)-1),"")</f>
        <v>t</v>
      </c>
      <c r="F19" s="85">
        <f t="shared" ca="1" si="0"/>
        <v>0</v>
      </c>
      <c r="G19" s="85">
        <f t="shared" ca="1" si="1"/>
        <v>0.85</v>
      </c>
      <c r="H19" s="73">
        <v>2.5572005383579777E-2</v>
      </c>
      <c r="I19" s="74">
        <f ca="1">IF(ISNUMBER($L19),VALUE(OFFSET(Banco!$A$1,Composições!$L19-1,COLUMN(Composições!I19)-4)),0)</f>
        <v>0</v>
      </c>
      <c r="J19" s="74">
        <f ca="1">IF(ISNUMBER($L19),VALUE(OFFSET(Banco!$A$1,Composições!$L19-1,COLUMN(Composições!J19)-4)),0)</f>
        <v>33.35</v>
      </c>
      <c r="K19" s="1">
        <f>COUNTA($A$1:$A19)-1</f>
        <v>1</v>
      </c>
      <c r="L19" s="1">
        <f ca="1">MATCH(CONCATENATE($B19," ",$C19),Banco!$A:$A,0)</f>
        <v>5906</v>
      </c>
      <c r="M19" s="75" t="str">
        <f ca="1">IF(OR(ISERROR($L19),$H19="",$H19=0),"",OFFSET(M$1,MATCH($K19,$K$1:$K19,0)-1,0))</f>
        <v>F</v>
      </c>
      <c r="O19" s="78">
        <f ca="1">IF(ISNUMBER($L19),VALUE(OFFSET(Banco!$A$1,Composições!$L19-1,COLUMN(Composições!O19)-6)),0)</f>
        <v>0</v>
      </c>
      <c r="P19" s="78">
        <f ca="1">IF(ISNUMBER($L19),VALUE(OFFSET(Banco!$A$1,Composições!$L19-1,COLUMN(Composições!P19)-6)),0)</f>
        <v>0</v>
      </c>
      <c r="Q19" s="87">
        <f t="shared" ca="1" si="2"/>
        <v>0</v>
      </c>
      <c r="R19" s="87">
        <f t="shared" ca="1" si="3"/>
        <v>0</v>
      </c>
    </row>
    <row r="20" spans="1:18" ht="12.75" customHeight="1" x14ac:dyDescent="0.2">
      <c r="B20" s="1"/>
      <c r="C20" s="1"/>
      <c r="D20" s="1"/>
      <c r="E20" s="1"/>
      <c r="F20" s="1"/>
      <c r="G20" s="1"/>
      <c r="H20" s="1"/>
      <c r="I20" s="1"/>
      <c r="J20" s="1"/>
      <c r="K20" s="1">
        <f>COUNTA($A$1:$A20)-1</f>
        <v>1</v>
      </c>
      <c r="M20" s="3" t="str">
        <f ca="1">IF(OFFSET($M$1,MATCH(OFFSET(K20,-1,0),$K$1:$K20,0)-1,0)="F","F","")</f>
        <v>F</v>
      </c>
      <c r="O20" s="77"/>
      <c r="P20" s="3"/>
    </row>
    <row r="21" spans="1:18" x14ac:dyDescent="0.2">
      <c r="A21" s="26" t="str">
        <f>CONCATENATE($B21," ",$C21)</f>
        <v>Composição COMP.02.1</v>
      </c>
      <c r="B21" s="88" t="s">
        <v>78</v>
      </c>
      <c r="C21" s="89" t="s">
        <v>17704</v>
      </c>
      <c r="D21" s="90" t="s">
        <v>17705</v>
      </c>
      <c r="E21" s="89" t="s">
        <v>17706</v>
      </c>
      <c r="F21" s="91">
        <f ca="1">IF($L21&gt;0,SUM(OFFSET(F21,1,0,$L21),0))</f>
        <v>0</v>
      </c>
      <c r="G21" s="91">
        <f ca="1">IF($L21&gt;0,SUM(OFFSET(G21,1,0,$L21),0))</f>
        <v>26296.79</v>
      </c>
      <c r="H21" s="92"/>
      <c r="I21" s="93">
        <f ca="1">IF(ISERROR(F21),0,F21)</f>
        <v>0</v>
      </c>
      <c r="J21" s="94">
        <f ca="1">IF(ISERROR(G21),0,G21)</f>
        <v>26296.79</v>
      </c>
      <c r="K21" s="1">
        <f>COUNTA($A$1:$A21)-1</f>
        <v>2</v>
      </c>
      <c r="L21" s="1">
        <f>IF(MAX(K:K)=K21,MATCH(9999999,$K:$K)+1,MATCH(K21+1,K:K,0))-ROW(L21)-2</f>
        <v>6</v>
      </c>
      <c r="M21" s="3" t="str">
        <f ca="1">IF(AND(OR(I21&lt;&gt;0,J21&lt;&gt;0),N21="Sim"),"F","")</f>
        <v>F</v>
      </c>
      <c r="N21" s="53" t="s">
        <v>62</v>
      </c>
      <c r="O21" s="77"/>
      <c r="P21" s="3"/>
    </row>
    <row r="22" spans="1:18" x14ac:dyDescent="0.2">
      <c r="B22" s="80" t="s">
        <v>13112</v>
      </c>
      <c r="C22" s="130" t="s">
        <v>16748</v>
      </c>
      <c r="D22" s="86" t="str">
        <f ca="1">IF(ISNUMBER($L22),OFFSET(Banco!$A$1,Composições!$L22-1,COLUMN(Composições!D22)-1),"")</f>
        <v>Guindaste móvel sobre pneus com 6 eixos com capacidade máxima de 350 t - 450 kW</v>
      </c>
      <c r="E22" s="85">
        <f ca="1">IF(ISNUMBER($L22),OFFSET(Banco!$A$1,Composições!$L22-1,COLUMN(Composições!E22)-1),"")</f>
        <v>20427207.808699999</v>
      </c>
      <c r="F22" s="85">
        <f t="shared" ref="F22:F27" ca="1" si="4">ROUND($H22*ROUND(I22,2),2)</f>
        <v>0</v>
      </c>
      <c r="G22" s="85">
        <f t="shared" ref="G22:G27" ca="1" si="5">ROUND($H22*ROUND(J22,2),2)</f>
        <v>4508.28</v>
      </c>
      <c r="H22" s="73">
        <v>1.5</v>
      </c>
      <c r="I22" s="74">
        <f ca="1">IF(ISNUMBER($L22),VALUE(OFFSET(Banco!$A$1,Composições!$L22-1,COLUMN(Composições!I22)-4)),0)</f>
        <v>0</v>
      </c>
      <c r="J22" s="74">
        <f ca="1">IF(ISNUMBER($L22),VALUE(OFFSET(Banco!$A$1,Composições!$L22-1,COLUMN(Composições!J22)-4)),0)</f>
        <v>3005.52</v>
      </c>
      <c r="K22" s="1">
        <f>COUNTA($A$1:$A22)-1</f>
        <v>2</v>
      </c>
      <c r="L22" s="1">
        <f ca="1">MATCH(CONCATENATE($B22," ",$C22),Banco!$A:$A,0)</f>
        <v>8363</v>
      </c>
      <c r="M22" s="75" t="str">
        <f ca="1">IF(OR(ISERROR($L22),$H22="",$H22=0),"",OFFSET(M$1,MATCH($K22,$K$1:$K22,0)-1,0))</f>
        <v>F</v>
      </c>
      <c r="O22" s="78">
        <f ca="1">IF(ISNUMBER($L22),VALUE(OFFSET(Banco!$A$1,Composições!$L22-1,COLUMN(Composições!O22)-6)),0)</f>
        <v>0</v>
      </c>
      <c r="P22" s="78">
        <f ca="1">IF(ISNUMBER($L22),VALUE(OFFSET(Banco!$A$1,Composições!$L22-1,COLUMN(Composições!P22)-6)),0)</f>
        <v>0</v>
      </c>
      <c r="Q22" s="87">
        <f t="shared" ref="Q22:Q27" ca="1" si="6">ROUND(F22*O22,2)</f>
        <v>0</v>
      </c>
      <c r="R22" s="87">
        <f t="shared" ref="R22:R27" ca="1" si="7">ROUND(G22*P22,2)</f>
        <v>0</v>
      </c>
    </row>
    <row r="23" spans="1:18" x14ac:dyDescent="0.2">
      <c r="B23" s="80" t="s">
        <v>13112</v>
      </c>
      <c r="C23" s="130" t="s">
        <v>17149</v>
      </c>
      <c r="D23" s="86" t="str">
        <f ca="1">IF(ISNUMBER($L23),OFFSET(Banco!$A$1,Composições!$L23-1,COLUMN(Composições!D23)-1),"")</f>
        <v>Caminhão basculante com capacidade de 14 m³ - 210 kW</v>
      </c>
      <c r="E23" s="85">
        <f ca="1">IF(ISNUMBER($L23),OFFSET(Banco!$A$1,Composições!$L23-1,COLUMN(Composições!E23)-1),"")</f>
        <v>0</v>
      </c>
      <c r="F23" s="85">
        <f t="shared" ca="1" si="4"/>
        <v>0</v>
      </c>
      <c r="G23" s="85">
        <f t="shared" ca="1" si="5"/>
        <v>474.48</v>
      </c>
      <c r="H23" s="73">
        <v>1.5</v>
      </c>
      <c r="I23" s="74">
        <f ca="1">IF(ISNUMBER($L23),VALUE(OFFSET(Banco!$A$1,Composições!$L23-1,COLUMN(Composições!I23)-4)),0)</f>
        <v>0</v>
      </c>
      <c r="J23" s="74">
        <f ca="1">IF(ISNUMBER($L23),VALUE(OFFSET(Banco!$A$1,Composições!$L23-1,COLUMN(Composições!J23)-4)),0)</f>
        <v>316.3159</v>
      </c>
      <c r="K23" s="1">
        <f>COUNTA($A$1:$A23)-1</f>
        <v>2</v>
      </c>
      <c r="L23" s="1">
        <f ca="1">MATCH(CONCATENATE($B23," ",$C23),Banco!$A:$A,0)</f>
        <v>8774</v>
      </c>
      <c r="M23" s="75" t="str">
        <f ca="1">IF(OR(ISERROR($L23),$H23="",$H23=0),"",OFFSET(M$1,MATCH($K23,$K$1:$K23,0)-1,0))</f>
        <v>F</v>
      </c>
      <c r="O23" s="78">
        <f ca="1">IF(ISNUMBER($L23),VALUE(OFFSET(Banco!$A$1,Composições!$L23-1,COLUMN(Composições!O23)-6)),0)</f>
        <v>0</v>
      </c>
      <c r="P23" s="78">
        <f ca="1">IF(ISNUMBER($L23),VALUE(OFFSET(Banco!$A$1,Composições!$L23-1,COLUMN(Composições!P23)-6)),0)</f>
        <v>0</v>
      </c>
      <c r="Q23" s="87">
        <f t="shared" ca="1" si="6"/>
        <v>0</v>
      </c>
      <c r="R23" s="87">
        <f t="shared" ca="1" si="7"/>
        <v>0</v>
      </c>
    </row>
    <row r="24" spans="1:18" x14ac:dyDescent="0.2">
      <c r="B24" s="80" t="s">
        <v>13112</v>
      </c>
      <c r="C24" s="130" t="s">
        <v>17128</v>
      </c>
      <c r="D24" s="86" t="str">
        <f ca="1">IF(ISNUMBER($L24),OFFSET(Banco!$A$1,Composições!$L24-1,COLUMN(Composições!D24)-1),"")</f>
        <v>Caminhão betoneira com capacidade de 8 m³ - 236 kW</v>
      </c>
      <c r="E24" s="85">
        <f ca="1">IF(ISNUMBER($L24),OFFSET(Banco!$A$1,Composições!$L24-1,COLUMN(Composições!E24)-1),"")</f>
        <v>0</v>
      </c>
      <c r="F24" s="85">
        <f t="shared" ca="1" si="4"/>
        <v>0</v>
      </c>
      <c r="G24" s="85">
        <f t="shared" ca="1" si="5"/>
        <v>527.39</v>
      </c>
      <c r="H24" s="73">
        <v>1.5</v>
      </c>
      <c r="I24" s="74">
        <f ca="1">IF(ISNUMBER($L24),VALUE(OFFSET(Banco!$A$1,Composições!$L24-1,COLUMN(Composições!I24)-4)),0)</f>
        <v>0</v>
      </c>
      <c r="J24" s="74">
        <f ca="1">IF(ISNUMBER($L24),VALUE(OFFSET(Banco!$A$1,Composições!$L24-1,COLUMN(Composições!J24)-4)),0)</f>
        <v>351.58600000000001</v>
      </c>
      <c r="K24" s="1">
        <f>COUNTA($A$1:$A24)-1</f>
        <v>2</v>
      </c>
      <c r="L24" s="1">
        <f ca="1">MATCH(CONCATENATE($B24," ",$C24),Banco!$A:$A,0)</f>
        <v>8752</v>
      </c>
      <c r="M24" s="75" t="str">
        <f ca="1">IF(OR(ISERROR($L24),$H24="",$H24=0),"",OFFSET(M$1,MATCH($K24,$K$1:$K24,0)-1,0))</f>
        <v>F</v>
      </c>
      <c r="O24" s="78">
        <f ca="1">IF(ISNUMBER($L24),VALUE(OFFSET(Banco!$A$1,Composições!$L24-1,COLUMN(Composições!O24)-6)),0)</f>
        <v>0</v>
      </c>
      <c r="P24" s="78">
        <f ca="1">IF(ISNUMBER($L24),VALUE(OFFSET(Banco!$A$1,Composições!$L24-1,COLUMN(Composições!P24)-6)),0)</f>
        <v>0</v>
      </c>
      <c r="Q24" s="87">
        <f t="shared" ca="1" si="6"/>
        <v>0</v>
      </c>
      <c r="R24" s="87">
        <f t="shared" ca="1" si="7"/>
        <v>0</v>
      </c>
    </row>
    <row r="25" spans="1:18" x14ac:dyDescent="0.2">
      <c r="B25" s="80" t="s">
        <v>13112</v>
      </c>
      <c r="C25" s="130" t="s">
        <v>16747</v>
      </c>
      <c r="D25" s="86" t="str">
        <f ca="1">IF(ISNUMBER($L25),OFFSET(Banco!$A$1,Composições!$L25-1,COLUMN(Composições!D25)-1),"")</f>
        <v>Veículo leve - 53 kW (sem motorista)</v>
      </c>
      <c r="E25" s="85">
        <f ca="1">IF(ISNUMBER($L25),OFFSET(Banco!$A$1,Composições!$L25-1,COLUMN(Composições!E25)-1),"")</f>
        <v>76389.934699999998</v>
      </c>
      <c r="F25" s="85">
        <f t="shared" ca="1" si="4"/>
        <v>0</v>
      </c>
      <c r="G25" s="85">
        <f t="shared" ca="1" si="5"/>
        <v>56.28</v>
      </c>
      <c r="H25" s="73">
        <v>1.5</v>
      </c>
      <c r="I25" s="74">
        <f ca="1">IF(ISNUMBER($L25),VALUE(OFFSET(Banco!$A$1,Composições!$L25-1,COLUMN(Composições!I25)-4)),0)</f>
        <v>0</v>
      </c>
      <c r="J25" s="74">
        <f ca="1">IF(ISNUMBER($L25),VALUE(OFFSET(Banco!$A$1,Composições!$L25-1,COLUMN(Composições!J25)-4)),0)</f>
        <v>37.515599999999999</v>
      </c>
      <c r="K25" s="1">
        <f>COUNTA($A$1:$A25)-1</f>
        <v>2</v>
      </c>
      <c r="L25" s="1">
        <f ca="1">MATCH(CONCATENATE($B25," ",$C25),Banco!$A:$A,0)</f>
        <v>8362</v>
      </c>
      <c r="M25" s="75" t="str">
        <f ca="1">IF(OR(ISERROR($L25),$H25="",$H25=0),"",OFFSET(M$1,MATCH($K25,$K$1:$K25,0)-1,0))</f>
        <v>F</v>
      </c>
      <c r="O25" s="78">
        <f ca="1">IF(ISNUMBER($L25),VALUE(OFFSET(Banco!$A$1,Composições!$L25-1,COLUMN(Composições!O25)-6)),0)</f>
        <v>0</v>
      </c>
      <c r="P25" s="78">
        <f ca="1">IF(ISNUMBER($L25),VALUE(OFFSET(Banco!$A$1,Composições!$L25-1,COLUMN(Composições!P25)-6)),0)</f>
        <v>0</v>
      </c>
      <c r="Q25" s="87">
        <f t="shared" ca="1" si="6"/>
        <v>0</v>
      </c>
      <c r="R25" s="87">
        <f t="shared" ca="1" si="7"/>
        <v>0</v>
      </c>
    </row>
    <row r="26" spans="1:18" x14ac:dyDescent="0.2">
      <c r="B26" s="80" t="s">
        <v>13112</v>
      </c>
      <c r="C26" s="130" t="s">
        <v>16768</v>
      </c>
      <c r="D26" s="86" t="str">
        <f ca="1">IF(ISNUMBER($L26),OFFSET(Banco!$A$1,Composições!$L26-1,COLUMN(Composições!D26)-1),"")</f>
        <v>Veículo tipo van furgão com capacidade de 1,38 t - 100 kW</v>
      </c>
      <c r="E26" s="85">
        <f ca="1">IF(ISNUMBER($L26),OFFSET(Banco!$A$1,Composições!$L26-1,COLUMN(Composições!E26)-1),"")</f>
        <v>229618.53950000001</v>
      </c>
      <c r="F26" s="85">
        <f t="shared" ca="1" si="4"/>
        <v>0</v>
      </c>
      <c r="G26" s="85">
        <f t="shared" ca="1" si="5"/>
        <v>353.43</v>
      </c>
      <c r="H26" s="73">
        <v>4.0350055542152248</v>
      </c>
      <c r="I26" s="74">
        <f ca="1">IF(ISNUMBER($L26),VALUE(OFFSET(Banco!$A$1,Composições!$L26-1,COLUMN(Composições!I26)-4)),0)</f>
        <v>0</v>
      </c>
      <c r="J26" s="74">
        <f ca="1">IF(ISNUMBER($L26),VALUE(OFFSET(Banco!$A$1,Composições!$L26-1,COLUMN(Composições!J26)-4)),0)</f>
        <v>87.589500000000001</v>
      </c>
      <c r="K26" s="1">
        <f>COUNTA($A$1:$A26)-1</f>
        <v>2</v>
      </c>
      <c r="L26" s="1">
        <f ca="1">MATCH(CONCATENATE($B26," ",$C26),Banco!$A:$A,0)</f>
        <v>8383</v>
      </c>
      <c r="M26" s="75" t="str">
        <f ca="1">IF(OR(ISERROR($L26),$H26="",$H26=0),"",OFFSET(M$1,MATCH($K26,$K$1:$K26,0)-1,0))</f>
        <v>F</v>
      </c>
      <c r="O26" s="78">
        <f ca="1">IF(ISNUMBER($L26),VALUE(OFFSET(Banco!$A$1,Composições!$L26-1,COLUMN(Composições!O26)-6)),0)</f>
        <v>0</v>
      </c>
      <c r="P26" s="78">
        <f ca="1">IF(ISNUMBER($L26),VALUE(OFFSET(Banco!$A$1,Composições!$L26-1,COLUMN(Composições!P26)-6)),0)</f>
        <v>0</v>
      </c>
      <c r="Q26" s="87">
        <f t="shared" ca="1" si="6"/>
        <v>0</v>
      </c>
      <c r="R26" s="87">
        <f t="shared" ca="1" si="7"/>
        <v>0</v>
      </c>
    </row>
    <row r="27" spans="1:18" x14ac:dyDescent="0.2">
      <c r="B27" s="80" t="s">
        <v>13112</v>
      </c>
      <c r="C27" s="130" t="s">
        <v>17143</v>
      </c>
      <c r="D27" s="86" t="str">
        <f ca="1">IF(ISNUMBER($L27),OFFSET(Banco!$A$1,Composições!$L27-1,COLUMN(Composições!D27)-1),"")</f>
        <v>Cavalo mecânico com semirreboque com capacidade de 20 t - 276 kW</v>
      </c>
      <c r="E27" s="85">
        <f ca="1">IF(ISNUMBER($L27),OFFSET(Banco!$A$1,Composições!$L27-1,COLUMN(Composições!E27)-1),"")</f>
        <v>0</v>
      </c>
      <c r="F27" s="85">
        <f t="shared" ca="1" si="4"/>
        <v>0</v>
      </c>
      <c r="G27" s="85">
        <f t="shared" ca="1" si="5"/>
        <v>20376.93</v>
      </c>
      <c r="H27" s="73">
        <v>48.394369460696296</v>
      </c>
      <c r="I27" s="74">
        <f ca="1">IF(ISNUMBER($L27),VALUE(OFFSET(Banco!$A$1,Composições!$L27-1,COLUMN(Composições!I27)-4)),0)</f>
        <v>0</v>
      </c>
      <c r="J27" s="74">
        <f ca="1">IF(ISNUMBER($L27),VALUE(OFFSET(Banco!$A$1,Composições!$L27-1,COLUMN(Composições!J27)-4)),0)</f>
        <v>421.06079999999997</v>
      </c>
      <c r="K27" s="1">
        <f>COUNTA($A$1:$A27)-1</f>
        <v>2</v>
      </c>
      <c r="L27" s="1">
        <f ca="1">MATCH(CONCATENATE($B27," ",$C27),Banco!$A:$A,0)</f>
        <v>8768</v>
      </c>
      <c r="M27" s="75" t="str">
        <f ca="1">IF(OR(ISERROR($L27),$H27="",$H27=0),"",OFFSET(M$1,MATCH($K27,$K$1:$K27,0)-1,0))</f>
        <v>F</v>
      </c>
      <c r="O27" s="78">
        <f ca="1">IF(ISNUMBER($L27),VALUE(OFFSET(Banco!$A$1,Composições!$L27-1,COLUMN(Composições!O27)-6)),0)</f>
        <v>0</v>
      </c>
      <c r="P27" s="78">
        <f ca="1">IF(ISNUMBER($L27),VALUE(OFFSET(Banco!$A$1,Composições!$L27-1,COLUMN(Composições!P27)-6)),0)</f>
        <v>0</v>
      </c>
      <c r="Q27" s="87">
        <f t="shared" ca="1" si="6"/>
        <v>0</v>
      </c>
      <c r="R27" s="87">
        <f t="shared" ca="1" si="7"/>
        <v>0</v>
      </c>
    </row>
    <row r="28" spans="1:18" ht="12.75" customHeight="1" x14ac:dyDescent="0.2">
      <c r="B28" s="1"/>
      <c r="C28" s="1"/>
      <c r="D28" s="1"/>
      <c r="E28" s="1"/>
      <c r="F28" s="1"/>
      <c r="G28" s="1"/>
      <c r="H28" s="1"/>
      <c r="I28" s="1"/>
      <c r="J28" s="1"/>
      <c r="K28" s="1">
        <f>COUNTA($A$1:$A28)-1</f>
        <v>2</v>
      </c>
      <c r="M28" s="3" t="str">
        <f ca="1">IF(OFFSET($M$1,MATCH(OFFSET(K28,-1,0),$K$1:$K28,0)-1,0)="F","F","")</f>
        <v>F</v>
      </c>
      <c r="O28" s="77"/>
      <c r="P28" s="3"/>
    </row>
    <row r="29" spans="1:18" x14ac:dyDescent="0.2">
      <c r="A29" s="26" t="str">
        <f>CONCATENATE($B29," ",$C29)</f>
        <v>Composição ADM_LOCAL</v>
      </c>
      <c r="B29" s="88" t="s">
        <v>78</v>
      </c>
      <c r="C29" s="89" t="s">
        <v>17707</v>
      </c>
      <c r="D29" s="90" t="s">
        <v>17708</v>
      </c>
      <c r="E29" s="89" t="s">
        <v>17706</v>
      </c>
      <c r="F29" s="91">
        <f ca="1">IF($L29&gt;0,SUM(OFFSET(F29,1,0,$L29),0))</f>
        <v>0</v>
      </c>
      <c r="G29" s="91">
        <f ca="1">IF($L29&gt;0,SUM(OFFSET(G29,1,0,$L29),0))</f>
        <v>49012.599999999991</v>
      </c>
      <c r="H29" s="92"/>
      <c r="I29" s="93">
        <f ca="1">IF(ISERROR(F29),0,F29)</f>
        <v>0</v>
      </c>
      <c r="J29" s="94">
        <f ca="1">IF(ISERROR(G29),0,G29)</f>
        <v>49012.599999999991</v>
      </c>
      <c r="K29" s="1">
        <f>COUNTA($A$1:$A29)-1</f>
        <v>3</v>
      </c>
      <c r="L29" s="1">
        <f>IF(MAX(K:K)=K29,MATCH(9999999,$K:$K)+1,MATCH(K29+1,K:K,0))-ROW(L29)-2</f>
        <v>17</v>
      </c>
      <c r="M29" s="3" t="str">
        <f ca="1">IF(AND(OR(I29&lt;&gt;0,J29&lt;&gt;0),N29="Sim"),"F","")</f>
        <v>F</v>
      </c>
      <c r="N29" s="53" t="s">
        <v>62</v>
      </c>
      <c r="O29" s="77"/>
      <c r="P29" s="3"/>
    </row>
    <row r="30" spans="1:18" x14ac:dyDescent="0.2">
      <c r="B30" s="80" t="s">
        <v>13112</v>
      </c>
      <c r="C30" s="130" t="s">
        <v>16477</v>
      </c>
      <c r="D30" s="86" t="str">
        <f ca="1">IF(ISNUMBER($L30),OFFSET(Banco!$A$1,Composições!$L30-1,COLUMN(Composições!D30)-1),"")</f>
        <v>Engenheiro</v>
      </c>
      <c r="E30" s="85" t="str">
        <f ca="1">IF(ISNUMBER($L30),OFFSET(Banco!$A$1,Composições!$L30-1,COLUMN(Composições!E30)-1),"")</f>
        <v>mês</v>
      </c>
      <c r="F30" s="85">
        <f t="shared" ref="F30:F38" ca="1" si="8">ROUND($H30*ROUND(I30,2),2)</f>
        <v>0</v>
      </c>
      <c r="G30" s="85">
        <f t="shared" ref="G30:G38" ca="1" si="9">ROUND($H30*ROUND(J30,2),2)</f>
        <v>15566.09</v>
      </c>
      <c r="H30" s="73">
        <v>0.6</v>
      </c>
      <c r="I30" s="74">
        <f ca="1">IF(ISNUMBER($L30),VALUE(OFFSET(Banco!$A$1,Composições!$L30-1,COLUMN(Composições!I30)-4)),0)</f>
        <v>0</v>
      </c>
      <c r="J30" s="74">
        <f ca="1">IF(ISNUMBER($L30),VALUE(OFFSET(Banco!$A$1,Composições!$L30-1,COLUMN(Composições!J30)-4)),0)</f>
        <v>25943.4781</v>
      </c>
      <c r="K30" s="1">
        <f>COUNTA($A$1:$A30)-1</f>
        <v>3</v>
      </c>
      <c r="L30" s="1">
        <f ca="1">MATCH(CONCATENATE($B30," ",$C30),Banco!$A:$A,0)</f>
        <v>8193</v>
      </c>
      <c r="M30" s="75" t="str">
        <f ca="1">IF(OR(ISERROR($L30),$H30="",$H30=0),"",OFFSET(M$1,MATCH($K30,$K$1:$K30,0)-1,0))</f>
        <v>F</v>
      </c>
      <c r="O30" s="78">
        <f ca="1">IF(ISNUMBER($L30),VALUE(OFFSET(Banco!$A$1,Composições!$L30-1,COLUMN(Composições!O30)-6)),0)</f>
        <v>0</v>
      </c>
      <c r="P30" s="78">
        <f ca="1">IF(ISNUMBER($L30),VALUE(OFFSET(Banco!$A$1,Composições!$L30-1,COLUMN(Composições!P30)-6)),0)</f>
        <v>0</v>
      </c>
      <c r="Q30" s="87">
        <f t="shared" ref="Q30:Q38" ca="1" si="10">ROUND(F30*O30,2)</f>
        <v>0</v>
      </c>
      <c r="R30" s="87">
        <f t="shared" ref="R30:R38" ca="1" si="11">ROUND(G30*P30,2)</f>
        <v>0</v>
      </c>
    </row>
    <row r="31" spans="1:18" x14ac:dyDescent="0.2">
      <c r="B31" s="80" t="s">
        <v>13112</v>
      </c>
      <c r="C31" s="130" t="s">
        <v>16747</v>
      </c>
      <c r="D31" s="86" t="str">
        <f ca="1">IF(ISNUMBER($L31),OFFSET(Banco!$A$1,Composições!$L31-1,COLUMN(Composições!D31)-1),"")</f>
        <v>Veículo leve - 53 kW (sem motorista)</v>
      </c>
      <c r="E31" s="85">
        <f ca="1">IF(ISNUMBER($L31),OFFSET(Banco!$A$1,Composições!$L31-1,COLUMN(Composições!E31)-1),"")</f>
        <v>76389.934699999998</v>
      </c>
      <c r="F31" s="85">
        <f t="shared" ca="1" si="8"/>
        <v>0</v>
      </c>
      <c r="G31" s="85">
        <f t="shared" ca="1" si="9"/>
        <v>1500.8</v>
      </c>
      <c r="H31" s="73">
        <v>40</v>
      </c>
      <c r="I31" s="74">
        <f ca="1">IF(ISNUMBER($L31),VALUE(OFFSET(Banco!$A$1,Composições!$L31-1,COLUMN(Composições!I31)-4)),0)</f>
        <v>0</v>
      </c>
      <c r="J31" s="74">
        <f ca="1">IF(ISNUMBER($L31),VALUE(OFFSET(Banco!$A$1,Composições!$L31-1,COLUMN(Composições!J31)-4)),0)</f>
        <v>37.515599999999999</v>
      </c>
      <c r="K31" s="1">
        <f>COUNTA($A$1:$A31)-1</f>
        <v>3</v>
      </c>
      <c r="L31" s="1">
        <f ca="1">MATCH(CONCATENATE($B31," ",$C31),Banco!$A:$A,0)</f>
        <v>8362</v>
      </c>
      <c r="M31" s="75" t="str">
        <f ca="1">IF(OR(ISERROR($L31),$H31="",$H31=0),"",OFFSET(M$1,MATCH($K31,$K$1:$K31,0)-1,0))</f>
        <v>F</v>
      </c>
      <c r="O31" s="78">
        <f ca="1">IF(ISNUMBER($L31),VALUE(OFFSET(Banco!$A$1,Composições!$L31-1,COLUMN(Composições!O31)-6)),0)</f>
        <v>0</v>
      </c>
      <c r="P31" s="78">
        <f ca="1">IF(ISNUMBER($L31),VALUE(OFFSET(Banco!$A$1,Composições!$L31-1,COLUMN(Composições!P31)-6)),0)</f>
        <v>0</v>
      </c>
      <c r="Q31" s="87">
        <f t="shared" ca="1" si="10"/>
        <v>0</v>
      </c>
      <c r="R31" s="87">
        <f t="shared" ca="1" si="11"/>
        <v>0</v>
      </c>
    </row>
    <row r="32" spans="1:18" x14ac:dyDescent="0.2">
      <c r="B32" s="80" t="s">
        <v>13112</v>
      </c>
      <c r="C32" s="130" t="s">
        <v>16747</v>
      </c>
      <c r="D32" s="86" t="str">
        <f ca="1">IF(ISNUMBER($L32),OFFSET(Banco!$A$1,Composições!$L32-1,COLUMN(Composições!D32)-1),"")</f>
        <v>Veículo leve - 53 kW (sem motorista)</v>
      </c>
      <c r="E32" s="85">
        <f ca="1">IF(ISNUMBER($L32),OFFSET(Banco!$A$1,Composições!$L32-1,COLUMN(Composições!E32)-1),"")</f>
        <v>76389.934699999998</v>
      </c>
      <c r="F32" s="85">
        <f t="shared" ca="1" si="8"/>
        <v>0</v>
      </c>
      <c r="G32" s="85">
        <f t="shared" ca="1" si="9"/>
        <v>1500.8</v>
      </c>
      <c r="H32" s="73">
        <v>40</v>
      </c>
      <c r="I32" s="74">
        <f ca="1">IF(ISNUMBER($L32),VALUE(OFFSET(Banco!$A$1,Composições!$L32-1,COLUMN(Composições!I32)-4)),0)</f>
        <v>0</v>
      </c>
      <c r="J32" s="74">
        <f ca="1">IF(ISNUMBER($L32),VALUE(OFFSET(Banco!$A$1,Composições!$L32-1,COLUMN(Composições!J32)-4)),0)</f>
        <v>37.515599999999999</v>
      </c>
      <c r="K32" s="1">
        <f>COUNTA($A$1:$A32)-1</f>
        <v>3</v>
      </c>
      <c r="L32" s="1">
        <f ca="1">MATCH(CONCATENATE($B32," ",$C32),Banco!$A:$A,0)</f>
        <v>8362</v>
      </c>
      <c r="M32" s="75" t="str">
        <f ca="1">IF(OR(ISERROR($L32),$H32="",$H32=0),"",OFFSET(M$1,MATCH($K32,$K$1:$K32,0)-1,0))</f>
        <v>F</v>
      </c>
      <c r="O32" s="78">
        <f ca="1">IF(ISNUMBER($L32),VALUE(OFFSET(Banco!$A$1,Composições!$L32-1,COLUMN(Composições!O32)-6)),0)</f>
        <v>0</v>
      </c>
      <c r="P32" s="78">
        <f ca="1">IF(ISNUMBER($L32),VALUE(OFFSET(Banco!$A$1,Composições!$L32-1,COLUMN(Composições!P32)-6)),0)</f>
        <v>0</v>
      </c>
      <c r="Q32" s="87">
        <f t="shared" ca="1" si="10"/>
        <v>0</v>
      </c>
      <c r="R32" s="87">
        <f t="shared" ca="1" si="11"/>
        <v>0</v>
      </c>
    </row>
    <row r="33" spans="1:18" x14ac:dyDescent="0.2">
      <c r="B33" s="80" t="s">
        <v>13112</v>
      </c>
      <c r="C33" s="130" t="s">
        <v>16768</v>
      </c>
      <c r="D33" s="86" t="str">
        <f ca="1">IF(ISNUMBER($L33),OFFSET(Banco!$A$1,Composições!$L33-1,COLUMN(Composições!D33)-1),"")</f>
        <v>Veículo tipo van furgão com capacidade de 1,38 t - 100 kW</v>
      </c>
      <c r="E33" s="85">
        <f ca="1">IF(ISNUMBER($L33),OFFSET(Banco!$A$1,Composições!$L33-1,COLUMN(Composições!E33)-1),"")</f>
        <v>229618.53950000001</v>
      </c>
      <c r="F33" s="85">
        <f t="shared" ca="1" si="8"/>
        <v>0</v>
      </c>
      <c r="G33" s="85">
        <f t="shared" ca="1" si="9"/>
        <v>3503.6</v>
      </c>
      <c r="H33" s="73">
        <v>40</v>
      </c>
      <c r="I33" s="74">
        <f ca="1">IF(ISNUMBER($L33),VALUE(OFFSET(Banco!$A$1,Composições!$L33-1,COLUMN(Composições!I33)-4)),0)</f>
        <v>0</v>
      </c>
      <c r="J33" s="74">
        <f ca="1">IF(ISNUMBER($L33),VALUE(OFFSET(Banco!$A$1,Composições!$L33-1,COLUMN(Composições!J33)-4)),0)</f>
        <v>87.589500000000001</v>
      </c>
      <c r="K33" s="1">
        <f>COUNTA($A$1:$A33)-1</f>
        <v>3</v>
      </c>
      <c r="L33" s="1">
        <f ca="1">MATCH(CONCATENATE($B33," ",$C33),Banco!$A:$A,0)</f>
        <v>8383</v>
      </c>
      <c r="M33" s="75" t="str">
        <f ca="1">IF(OR(ISERROR($L33),$H33="",$H33=0),"",OFFSET(M$1,MATCH($K33,$K$1:$K33,0)-1,0))</f>
        <v>F</v>
      </c>
      <c r="O33" s="78">
        <f ca="1">IF(ISNUMBER($L33),VALUE(OFFSET(Banco!$A$1,Composições!$L33-1,COLUMN(Composições!O33)-6)),0)</f>
        <v>0</v>
      </c>
      <c r="P33" s="78">
        <f ca="1">IF(ISNUMBER($L33),VALUE(OFFSET(Banco!$A$1,Composições!$L33-1,COLUMN(Composições!P33)-6)),0)</f>
        <v>0</v>
      </c>
      <c r="Q33" s="87">
        <f t="shared" ca="1" si="10"/>
        <v>0</v>
      </c>
      <c r="R33" s="87">
        <f t="shared" ca="1" si="11"/>
        <v>0</v>
      </c>
    </row>
    <row r="34" spans="1:18" x14ac:dyDescent="0.2">
      <c r="B34" s="80" t="s">
        <v>13112</v>
      </c>
      <c r="C34" s="130" t="s">
        <v>16768</v>
      </c>
      <c r="D34" s="86" t="str">
        <f ca="1">IF(ISNUMBER($L34),OFFSET(Banco!$A$1,Composições!$L34-1,COLUMN(Composições!D34)-1),"")</f>
        <v>Veículo tipo van furgão com capacidade de 1,38 t - 100 kW</v>
      </c>
      <c r="E34" s="85">
        <f ca="1">IF(ISNUMBER($L34),OFFSET(Banco!$A$1,Composições!$L34-1,COLUMN(Composições!E34)-1),"")</f>
        <v>229618.53950000001</v>
      </c>
      <c r="F34" s="85">
        <f t="shared" ca="1" si="8"/>
        <v>0</v>
      </c>
      <c r="G34" s="85">
        <f t="shared" ca="1" si="9"/>
        <v>3503.6</v>
      </c>
      <c r="H34" s="73">
        <v>40</v>
      </c>
      <c r="I34" s="74">
        <f ca="1">IF(ISNUMBER($L34),VALUE(OFFSET(Banco!$A$1,Composições!$L34-1,COLUMN(Composições!I34)-4)),0)</f>
        <v>0</v>
      </c>
      <c r="J34" s="74">
        <f ca="1">IF(ISNUMBER($L34),VALUE(OFFSET(Banco!$A$1,Composições!$L34-1,COLUMN(Composições!J34)-4)),0)</f>
        <v>87.589500000000001</v>
      </c>
      <c r="K34" s="1">
        <f>COUNTA($A$1:$A34)-1</f>
        <v>3</v>
      </c>
      <c r="L34" s="1">
        <f ca="1">MATCH(CONCATENATE($B34," ",$C34),Banco!$A:$A,0)</f>
        <v>8383</v>
      </c>
      <c r="M34" s="75" t="str">
        <f ca="1">IF(OR(ISERROR($L34),$H34="",$H34=0),"",OFFSET(M$1,MATCH($K34,$K$1:$K34,0)-1,0))</f>
        <v>F</v>
      </c>
      <c r="O34" s="78">
        <f ca="1">IF(ISNUMBER($L34),VALUE(OFFSET(Banco!$A$1,Composições!$L34-1,COLUMN(Composições!O34)-6)),0)</f>
        <v>0</v>
      </c>
      <c r="P34" s="78">
        <f ca="1">IF(ISNUMBER($L34),VALUE(OFFSET(Banco!$A$1,Composições!$L34-1,COLUMN(Composições!P34)-6)),0)</f>
        <v>0</v>
      </c>
      <c r="Q34" s="87">
        <f t="shared" ca="1" si="10"/>
        <v>0</v>
      </c>
      <c r="R34" s="87">
        <f t="shared" ca="1" si="11"/>
        <v>0</v>
      </c>
    </row>
    <row r="35" spans="1:18" x14ac:dyDescent="0.2">
      <c r="B35" s="80" t="s">
        <v>13112</v>
      </c>
      <c r="C35" s="130" t="s">
        <v>16487</v>
      </c>
      <c r="D35" s="86" t="str">
        <f ca="1">IF(ISNUMBER($L35),OFFSET(Banco!$A$1,Composições!$L35-1,COLUMN(Composições!D35)-1),"")</f>
        <v>Vigia</v>
      </c>
      <c r="E35" s="85" t="str">
        <f ca="1">IF(ISNUMBER($L35),OFFSET(Banco!$A$1,Composições!$L35-1,COLUMN(Composições!E35)-1),"")</f>
        <v>mês</v>
      </c>
      <c r="F35" s="85">
        <f t="shared" ca="1" si="8"/>
        <v>0</v>
      </c>
      <c r="G35" s="85">
        <f t="shared" ca="1" si="9"/>
        <v>5327.63</v>
      </c>
      <c r="H35" s="73">
        <v>1</v>
      </c>
      <c r="I35" s="74">
        <f ca="1">IF(ISNUMBER($L35),VALUE(OFFSET(Banco!$A$1,Composições!$L35-1,COLUMN(Composições!I35)-4)),0)</f>
        <v>0</v>
      </c>
      <c r="J35" s="74">
        <f ca="1">IF(ISNUMBER($L35),VALUE(OFFSET(Banco!$A$1,Composições!$L35-1,COLUMN(Composições!J35)-4)),0)</f>
        <v>5327.6297000000004</v>
      </c>
      <c r="K35" s="1">
        <f>COUNTA($A$1:$A35)-1</f>
        <v>3</v>
      </c>
      <c r="L35" s="1">
        <f ca="1">MATCH(CONCATENATE($B35," ",$C35),Banco!$A:$A,0)</f>
        <v>8203</v>
      </c>
      <c r="M35" s="75" t="str">
        <f ca="1">IF(OR(ISERROR($L35),$H35="",$H35=0),"",OFFSET(M$1,MATCH($K35,$K$1:$K35,0)-1,0))</f>
        <v>F</v>
      </c>
      <c r="O35" s="78">
        <f ca="1">IF(ISNUMBER($L35),VALUE(OFFSET(Banco!$A$1,Composições!$L35-1,COLUMN(Composições!O35)-6)),0)</f>
        <v>0</v>
      </c>
      <c r="P35" s="78">
        <f ca="1">IF(ISNUMBER($L35),VALUE(OFFSET(Banco!$A$1,Composições!$L35-1,COLUMN(Composições!P35)-6)),0)</f>
        <v>0</v>
      </c>
      <c r="Q35" s="87">
        <f t="shared" ca="1" si="10"/>
        <v>0</v>
      </c>
      <c r="R35" s="87">
        <f t="shared" ca="1" si="11"/>
        <v>0</v>
      </c>
    </row>
    <row r="36" spans="1:18" x14ac:dyDescent="0.2">
      <c r="B36" s="80" t="s">
        <v>13112</v>
      </c>
      <c r="C36" s="130" t="s">
        <v>16471</v>
      </c>
      <c r="D36" s="86" t="str">
        <f ca="1">IF(ISNUMBER($L36),OFFSET(Banco!$A$1,Composições!$L36-1,COLUMN(Composições!D36)-1),"")</f>
        <v>Auxiliar administrativo</v>
      </c>
      <c r="E36" s="85" t="str">
        <f ca="1">IF(ISNUMBER($L36),OFFSET(Banco!$A$1,Composições!$L36-1,COLUMN(Composições!E36)-1),"")</f>
        <v>mês</v>
      </c>
      <c r="F36" s="85">
        <f t="shared" ca="1" si="8"/>
        <v>0</v>
      </c>
      <c r="G36" s="85">
        <f t="shared" ca="1" si="9"/>
        <v>4924.3100000000004</v>
      </c>
      <c r="H36" s="73">
        <v>1</v>
      </c>
      <c r="I36" s="74">
        <f ca="1">IF(ISNUMBER($L36),VALUE(OFFSET(Banco!$A$1,Composições!$L36-1,COLUMN(Composições!I36)-4)),0)</f>
        <v>0</v>
      </c>
      <c r="J36" s="74">
        <f ca="1">IF(ISNUMBER($L36),VALUE(OFFSET(Banco!$A$1,Composições!$L36-1,COLUMN(Composições!J36)-4)),0)</f>
        <v>4924.3112000000001</v>
      </c>
      <c r="K36" s="1">
        <f>COUNTA($A$1:$A36)-1</f>
        <v>3</v>
      </c>
      <c r="L36" s="1">
        <f ca="1">MATCH(CONCATENATE($B36," ",$C36),Banco!$A:$A,0)</f>
        <v>8187</v>
      </c>
      <c r="M36" s="75" t="str">
        <f ca="1">IF(OR(ISERROR($L36),$H36="",$H36=0),"",OFFSET(M$1,MATCH($K36,$K$1:$K36,0)-1,0))</f>
        <v>F</v>
      </c>
      <c r="O36" s="78">
        <f ca="1">IF(ISNUMBER($L36),VALUE(OFFSET(Banco!$A$1,Composições!$L36-1,COLUMN(Composições!O36)-6)),0)</f>
        <v>0</v>
      </c>
      <c r="P36" s="78">
        <f ca="1">IF(ISNUMBER($L36),VALUE(OFFSET(Banco!$A$1,Composições!$L36-1,COLUMN(Composições!P36)-6)),0)</f>
        <v>0</v>
      </c>
      <c r="Q36" s="87">
        <f t="shared" ca="1" si="10"/>
        <v>0</v>
      </c>
      <c r="R36" s="87">
        <f t="shared" ca="1" si="11"/>
        <v>0</v>
      </c>
    </row>
    <row r="37" spans="1:18" x14ac:dyDescent="0.2">
      <c r="B37" s="80" t="s">
        <v>13112</v>
      </c>
      <c r="C37" s="130" t="s">
        <v>16516</v>
      </c>
      <c r="D37" s="86" t="str">
        <f ca="1">IF(ISNUMBER($L37),OFFSET(Banco!$A$1,Composições!$L37-1,COLUMN(Composições!D37)-1),"")</f>
        <v>Encarregado de turma</v>
      </c>
      <c r="E37" s="85" t="str">
        <f ca="1">IF(ISNUMBER($L37),OFFSET(Banco!$A$1,Composições!$L37-1,COLUMN(Composições!E37)-1),"")</f>
        <v>mês</v>
      </c>
      <c r="F37" s="85">
        <f t="shared" ca="1" si="8"/>
        <v>0</v>
      </c>
      <c r="G37" s="85">
        <f t="shared" ca="1" si="9"/>
        <v>6119.15</v>
      </c>
      <c r="H37" s="73">
        <v>1</v>
      </c>
      <c r="I37" s="74">
        <f ca="1">IF(ISNUMBER($L37),VALUE(OFFSET(Banco!$A$1,Composições!$L37-1,COLUMN(Composições!I37)-4)),0)</f>
        <v>0</v>
      </c>
      <c r="J37" s="74">
        <f ca="1">IF(ISNUMBER($L37),VALUE(OFFSET(Banco!$A$1,Composições!$L37-1,COLUMN(Composições!J37)-4)),0)</f>
        <v>6119.1477000000004</v>
      </c>
      <c r="K37" s="1">
        <f>COUNTA($A$1:$A37)-1</f>
        <v>3</v>
      </c>
      <c r="L37" s="1">
        <f ca="1">MATCH(CONCATENATE($B37," ",$C37),Banco!$A:$A,0)</f>
        <v>8232</v>
      </c>
      <c r="M37" s="75" t="str">
        <f ca="1">IF(OR(ISERROR($L37),$H37="",$H37=0),"",OFFSET(M$1,MATCH($K37,$K$1:$K37,0)-1,0))</f>
        <v>F</v>
      </c>
      <c r="O37" s="78">
        <f ca="1">IF(ISNUMBER($L37),VALUE(OFFSET(Banco!$A$1,Composições!$L37-1,COLUMN(Composições!O37)-6)),0)</f>
        <v>0</v>
      </c>
      <c r="P37" s="78">
        <f ca="1">IF(ISNUMBER($L37),VALUE(OFFSET(Banco!$A$1,Composições!$L37-1,COLUMN(Composições!P37)-6)),0)</f>
        <v>0</v>
      </c>
      <c r="Q37" s="87">
        <f t="shared" ca="1" si="10"/>
        <v>0</v>
      </c>
      <c r="R37" s="87">
        <f t="shared" ca="1" si="11"/>
        <v>0</v>
      </c>
    </row>
    <row r="38" spans="1:18" x14ac:dyDescent="0.2">
      <c r="B38" s="80" t="s">
        <v>13112</v>
      </c>
      <c r="C38" s="135" t="s">
        <v>16558</v>
      </c>
      <c r="D38" s="86" t="str">
        <f ca="1">IF(ISNUMBER($L38),OFFSET(Banco!$A$1,Composições!$L38-1,COLUMN(Composições!D38)-1),"")</f>
        <v>Topógrafo</v>
      </c>
      <c r="E38" s="85" t="str">
        <f ca="1">IF(ISNUMBER($L38),OFFSET(Banco!$A$1,Composições!$L38-1,COLUMN(Composições!E38)-1),"")</f>
        <v>mês</v>
      </c>
      <c r="F38" s="85">
        <f t="shared" ca="1" si="8"/>
        <v>0</v>
      </c>
      <c r="G38" s="85">
        <f t="shared" ca="1" si="9"/>
        <v>1339.41</v>
      </c>
      <c r="H38" s="73">
        <v>0.2</v>
      </c>
      <c r="I38" s="74">
        <f ca="1">IF(ISNUMBER($L38),VALUE(OFFSET(Banco!$A$1,Composições!$L38-1,COLUMN(Composições!I38)-4)),0)</f>
        <v>0</v>
      </c>
      <c r="J38" s="74">
        <f ca="1">IF(ISNUMBER($L38),VALUE(OFFSET(Banco!$A$1,Composições!$L38-1,COLUMN(Composições!J38)-4)),0)</f>
        <v>6697.0594000000001</v>
      </c>
      <c r="K38" s="1">
        <f>COUNTA($A$1:$A38)-1</f>
        <v>3</v>
      </c>
      <c r="L38" s="1">
        <f ca="1">MATCH(CONCATENATE($B38," ",$C38),Banco!$A:$A,0)</f>
        <v>8274</v>
      </c>
      <c r="M38" s="75" t="str">
        <f ca="1">IF(OR(ISERROR($L38),$H38="",$H38=0),"",OFFSET(M$1,MATCH($K38,$K$1:$K38,0)-1,0))</f>
        <v>F</v>
      </c>
      <c r="O38" s="78">
        <f ca="1">IF(ISNUMBER($L38),VALUE(OFFSET(Banco!$A$1,Composições!$L38-1,COLUMN(Composições!O38)-6)),0)</f>
        <v>0</v>
      </c>
      <c r="P38" s="78">
        <f ca="1">IF(ISNUMBER($L38),VALUE(OFFSET(Banco!$A$1,Composições!$L38-1,COLUMN(Composições!P38)-6)),0)</f>
        <v>0</v>
      </c>
      <c r="Q38" s="87">
        <f t="shared" ca="1" si="10"/>
        <v>0</v>
      </c>
      <c r="R38" s="87">
        <f t="shared" ca="1" si="11"/>
        <v>0</v>
      </c>
    </row>
    <row r="39" spans="1:18" x14ac:dyDescent="0.2">
      <c r="B39" s="80" t="s">
        <v>13112</v>
      </c>
      <c r="C39" s="130" t="s">
        <v>16559</v>
      </c>
      <c r="D39" s="131" t="str">
        <f ca="1">IF(ISNUMBER($L39),OFFSET(Banco!$A$1,Composições!$L39-1,COLUMN(Composições!D39)-1),"")</f>
        <v>Auxiliar de topografia</v>
      </c>
      <c r="E39" s="132" t="str">
        <f ca="1">IF(ISNUMBER($L39),OFFSET(Banco!$A$1,Composições!$L39-1,COLUMN(Composições!E39)-1),"")</f>
        <v>mês</v>
      </c>
      <c r="F39" s="132">
        <f ca="1">ROUND($H39*ROUND(I39,2),2)</f>
        <v>0</v>
      </c>
      <c r="G39" s="132">
        <f ca="1">ROUND($H39*ROUND(J39,2),2)</f>
        <v>2080.59</v>
      </c>
      <c r="H39" s="133">
        <v>0.4</v>
      </c>
      <c r="I39" s="134">
        <f ca="1">IF(ISNUMBER($L39),VALUE(OFFSET(Banco!$A$1,Composições!$L39-1,COLUMN(Composições!I39)-4)),0)</f>
        <v>0</v>
      </c>
      <c r="J39" s="134">
        <f ca="1">IF(ISNUMBER($L39),VALUE(OFFSET(Banco!$A$1,Composições!$L39-1,COLUMN(Composições!J39)-4)),0)</f>
        <v>5201.4781000000003</v>
      </c>
      <c r="K39" s="1">
        <f>COUNTA($A$1:$A39)-1</f>
        <v>3</v>
      </c>
      <c r="L39" s="1">
        <f ca="1">MATCH(CONCATENATE($B39," ",$C39),Banco!$A:$A,0)</f>
        <v>8275</v>
      </c>
      <c r="M39" s="75" t="str">
        <f ca="1">IF(OR(ISERROR($L39),$H39="",$H39=0),"",OFFSET(M$1,MATCH($K39,$K$1:$K39,0)-1,0))</f>
        <v>F</v>
      </c>
      <c r="O39" s="78">
        <f ca="1">IF(ISNUMBER($L39),VALUE(OFFSET(Banco!$A$1,Composições!$L39-1,COLUMN(Composições!O39)-6)),0)</f>
        <v>0</v>
      </c>
      <c r="P39" s="78">
        <f ca="1">IF(ISNUMBER($L39),VALUE(OFFSET(Banco!$A$1,Composições!$L39-1,COLUMN(Composições!P39)-6)),0)</f>
        <v>0</v>
      </c>
    </row>
    <row r="40" spans="1:18" x14ac:dyDescent="0.2">
      <c r="B40" s="80" t="s">
        <v>13112</v>
      </c>
      <c r="C40" s="130" t="s">
        <v>16517</v>
      </c>
      <c r="D40" s="86" t="str">
        <f ca="1">IF(ISNUMBER($L40),OFFSET(Banco!$A$1,Composições!$L40-1,COLUMN(Composições!D40)-1),"")</f>
        <v>Técnico de segurança do trabalho</v>
      </c>
      <c r="E40" s="85" t="str">
        <f ca="1">IF(ISNUMBER($L40),OFFSET(Banco!$A$1,Composições!$L40-1,COLUMN(Composições!E40)-1),"")</f>
        <v>mês</v>
      </c>
      <c r="F40" s="85">
        <f t="shared" ref="F40:F46" ca="1" si="12">ROUND($H40*ROUND(I40,2),2)</f>
        <v>0</v>
      </c>
      <c r="G40" s="85">
        <f t="shared" ref="G40:G46" ca="1" si="13">ROUND($H40*ROUND(J40,2),2)</f>
        <v>1466.51</v>
      </c>
      <c r="H40" s="73">
        <v>0.2</v>
      </c>
      <c r="I40" s="74">
        <f ca="1">IF(ISNUMBER($L40),VALUE(OFFSET(Banco!$A$1,Composições!$L40-1,COLUMN(Composições!I40)-4)),0)</f>
        <v>0</v>
      </c>
      <c r="J40" s="74">
        <f ca="1">IF(ISNUMBER($L40),VALUE(OFFSET(Banco!$A$1,Composições!$L40-1,COLUMN(Composições!J40)-4)),0)</f>
        <v>7332.5272999999997</v>
      </c>
      <c r="K40" s="1">
        <f>COUNTA($A$1:$A40)-1</f>
        <v>3</v>
      </c>
      <c r="L40" s="1">
        <f ca="1">MATCH(CONCATENATE($B40," ",$C40),Banco!$A:$A,0)</f>
        <v>8233</v>
      </c>
      <c r="M40" s="75" t="str">
        <f ca="1">IF(OR(ISERROR($L40),$H40="",$H40=0),"",OFFSET(M$1,MATCH($K40,$K$1:$K40,0)-1,0))</f>
        <v>F</v>
      </c>
      <c r="O40" s="78">
        <f ca="1">IF(ISNUMBER($L40),VALUE(OFFSET(Banco!$A$1,Composições!$L40-1,COLUMN(Composições!O40)-6)),0)</f>
        <v>0</v>
      </c>
      <c r="P40" s="78">
        <f ca="1">IF(ISNUMBER($L40),VALUE(OFFSET(Banco!$A$1,Composições!$L40-1,COLUMN(Composições!P40)-6)),0)</f>
        <v>0</v>
      </c>
      <c r="Q40" s="87">
        <f t="shared" ref="Q40:Q46" ca="1" si="14">ROUND(F40*O40,2)</f>
        <v>0</v>
      </c>
      <c r="R40" s="87">
        <f t="shared" ref="R40:R46" ca="1" si="15">ROUND(G40*P40,2)</f>
        <v>0</v>
      </c>
    </row>
    <row r="41" spans="1:18" x14ac:dyDescent="0.2">
      <c r="B41" s="80" t="s">
        <v>13112</v>
      </c>
      <c r="C41" s="136" t="s">
        <v>16507</v>
      </c>
      <c r="D41" s="86" t="str">
        <f ca="1">IF(ISNUMBER($L41),OFFSET(Banco!$A$1,Composições!$L41-1,COLUMN(Composições!D41)-1),"")</f>
        <v>Laboratorista</v>
      </c>
      <c r="E41" s="85" t="str">
        <f ca="1">IF(ISNUMBER($L41),OFFSET(Banco!$A$1,Composições!$L41-1,COLUMN(Composições!E41)-1),"")</f>
        <v>mês</v>
      </c>
      <c r="F41" s="85">
        <f t="shared" ca="1" si="12"/>
        <v>0</v>
      </c>
      <c r="G41" s="85">
        <f t="shared" ca="1" si="13"/>
        <v>496.31</v>
      </c>
      <c r="H41" s="73">
        <v>7.4999999999999997E-2</v>
      </c>
      <c r="I41" s="74">
        <f ca="1">IF(ISNUMBER($L41),VALUE(OFFSET(Banco!$A$1,Composições!$L41-1,COLUMN(Composições!I41)-4)),0)</f>
        <v>0</v>
      </c>
      <c r="J41" s="74">
        <f ca="1">IF(ISNUMBER($L41),VALUE(OFFSET(Banco!$A$1,Composições!$L41-1,COLUMN(Composições!J41)-4)),0)</f>
        <v>6617.4210000000003</v>
      </c>
      <c r="K41" s="1">
        <f>COUNTA($A$1:$A41)-1</f>
        <v>3</v>
      </c>
      <c r="L41" s="1">
        <f ca="1">MATCH(CONCATENATE($B41," ",$C41),Banco!$A:$A,0)</f>
        <v>8223</v>
      </c>
      <c r="M41" s="75" t="str">
        <f ca="1">IF(OR(ISERROR($L41),$H41="",$H41=0),"",OFFSET(M$1,MATCH($K41,$K$1:$K41,0)-1,0))</f>
        <v>F</v>
      </c>
      <c r="O41" s="78">
        <f ca="1">IF(ISNUMBER($L41),VALUE(OFFSET(Banco!$A$1,Composições!$L41-1,COLUMN(Composições!O41)-6)),0)</f>
        <v>0</v>
      </c>
      <c r="P41" s="78">
        <f ca="1">IF(ISNUMBER($L41),VALUE(OFFSET(Banco!$A$1,Composições!$L41-1,COLUMN(Composições!P41)-6)),0)</f>
        <v>0</v>
      </c>
      <c r="Q41" s="87">
        <f t="shared" ca="1" si="14"/>
        <v>0</v>
      </c>
      <c r="R41" s="87">
        <f t="shared" ca="1" si="15"/>
        <v>0</v>
      </c>
    </row>
    <row r="42" spans="1:18" x14ac:dyDescent="0.2">
      <c r="B42" s="80" t="s">
        <v>13112</v>
      </c>
      <c r="C42" s="130" t="s">
        <v>16489</v>
      </c>
      <c r="D42" s="86" t="str">
        <f ca="1">IF(ISNUMBER($L42),OFFSET(Banco!$A$1,Composições!$L42-1,COLUMN(Composições!D42)-1),"")</f>
        <v>Auxiliar de laboratório</v>
      </c>
      <c r="E42" s="85" t="str">
        <f ca="1">IF(ISNUMBER($L42),OFFSET(Banco!$A$1,Composições!$L42-1,COLUMN(Composições!E42)-1),"")</f>
        <v>mês</v>
      </c>
      <c r="F42" s="85">
        <f t="shared" ca="1" si="12"/>
        <v>0</v>
      </c>
      <c r="G42" s="85">
        <f t="shared" ca="1" si="13"/>
        <v>718.25</v>
      </c>
      <c r="H42" s="73">
        <v>0.15</v>
      </c>
      <c r="I42" s="74">
        <f ca="1">IF(ISNUMBER($L42),VALUE(OFFSET(Banco!$A$1,Composições!$L42-1,COLUMN(Composições!I42)-4)),0)</f>
        <v>0</v>
      </c>
      <c r="J42" s="74">
        <f ca="1">IF(ISNUMBER($L42),VALUE(OFFSET(Banco!$A$1,Composições!$L42-1,COLUMN(Composições!J42)-4)),0)</f>
        <v>4788.3588</v>
      </c>
      <c r="K42" s="1">
        <f>COUNTA($A$1:$A42)-1</f>
        <v>3</v>
      </c>
      <c r="L42" s="1">
        <f ca="1">MATCH(CONCATENATE($B42," ",$C42),Banco!$A:$A,0)</f>
        <v>8205</v>
      </c>
      <c r="M42" s="75" t="str">
        <f ca="1">IF(OR(ISERROR($L42),$H42="",$H42=0),"",OFFSET(M$1,MATCH($K42,$K$1:$K42,0)-1,0))</f>
        <v>F</v>
      </c>
      <c r="O42" s="78">
        <f ca="1">IF(ISNUMBER($L42),VALUE(OFFSET(Banco!$A$1,Composições!$L42-1,COLUMN(Composições!O42)-6)),0)</f>
        <v>0</v>
      </c>
      <c r="P42" s="78">
        <f ca="1">IF(ISNUMBER($L42),VALUE(OFFSET(Banco!$A$1,Composições!$L42-1,COLUMN(Composições!P42)-6)),0)</f>
        <v>0</v>
      </c>
      <c r="Q42" s="87">
        <f t="shared" ca="1" si="14"/>
        <v>0</v>
      </c>
      <c r="R42" s="87">
        <f t="shared" ca="1" si="15"/>
        <v>0</v>
      </c>
    </row>
    <row r="43" spans="1:18" x14ac:dyDescent="0.2">
      <c r="B43" s="80" t="s">
        <v>13112</v>
      </c>
      <c r="C43" s="135" t="s">
        <v>16561</v>
      </c>
      <c r="D43" s="86" t="str">
        <f ca="1">IF(ISNUMBER($L43),OFFSET(Banco!$A$1,Composições!$L43-1,COLUMN(Composições!D43)-1),"")</f>
        <v>Pedreiro - mensalista</v>
      </c>
      <c r="E43" s="85" t="str">
        <f ca="1">IF(ISNUMBER($L43),OFFSET(Banco!$A$1,Composições!$L43-1,COLUMN(Composições!E43)-1),"")</f>
        <v>mês</v>
      </c>
      <c r="F43" s="85">
        <f t="shared" ca="1" si="12"/>
        <v>0</v>
      </c>
      <c r="G43" s="85">
        <f t="shared" ca="1" si="13"/>
        <v>91.04</v>
      </c>
      <c r="H43" s="73">
        <v>1.7567095822891E-2</v>
      </c>
      <c r="I43" s="74">
        <f ca="1">IF(ISNUMBER($L43),VALUE(OFFSET(Banco!$A$1,Composições!$L43-1,COLUMN(Composições!I43)-4)),0)</f>
        <v>0</v>
      </c>
      <c r="J43" s="74">
        <f ca="1">IF(ISNUMBER($L43),VALUE(OFFSET(Banco!$A$1,Composições!$L43-1,COLUMN(Composições!J43)-4)),0)</f>
        <v>5182.5636999999997</v>
      </c>
      <c r="K43" s="1">
        <f>COUNTA($A$1:$A43)-1</f>
        <v>3</v>
      </c>
      <c r="L43" s="1">
        <f ca="1">MATCH(CONCATENATE($B43," ",$C43),Banco!$A:$A,0)</f>
        <v>8277</v>
      </c>
      <c r="M43" s="75" t="str">
        <f ca="1">IF(OR(ISERROR($L43),$H43="",$H43=0),"",OFFSET(M$1,MATCH($K43,$K$1:$K43,0)-1,0))</f>
        <v>F</v>
      </c>
      <c r="O43" s="78">
        <f ca="1">IF(ISNUMBER($L43),VALUE(OFFSET(Banco!$A$1,Composições!$L43-1,COLUMN(Composições!O43)-6)),0)</f>
        <v>0</v>
      </c>
      <c r="P43" s="78">
        <f ca="1">IF(ISNUMBER($L43),VALUE(OFFSET(Banco!$A$1,Composições!$L43-1,COLUMN(Composições!P43)-6)),0)</f>
        <v>0</v>
      </c>
      <c r="Q43" s="87">
        <f t="shared" ca="1" si="14"/>
        <v>0</v>
      </c>
      <c r="R43" s="87">
        <f t="shared" ca="1" si="15"/>
        <v>0</v>
      </c>
    </row>
    <row r="44" spans="1:18" x14ac:dyDescent="0.2">
      <c r="B44" s="80" t="s">
        <v>13112</v>
      </c>
      <c r="C44" s="135" t="s">
        <v>16563</v>
      </c>
      <c r="D44" s="86" t="str">
        <f ca="1">IF(ISNUMBER($L44),OFFSET(Banco!$A$1,Composições!$L44-1,COLUMN(Composições!D44)-1),"")</f>
        <v>Servente - mensalista</v>
      </c>
      <c r="E44" s="85" t="str">
        <f ca="1">IF(ISNUMBER($L44),OFFSET(Banco!$A$1,Composições!$L44-1,COLUMN(Composições!E44)-1),"")</f>
        <v>mês</v>
      </c>
      <c r="F44" s="85">
        <f t="shared" ca="1" si="12"/>
        <v>0</v>
      </c>
      <c r="G44" s="85">
        <f t="shared" ca="1" si="13"/>
        <v>74.81</v>
      </c>
      <c r="H44" s="73">
        <v>1.7567095822891E-2</v>
      </c>
      <c r="I44" s="74">
        <f ca="1">IF(ISNUMBER($L44),VALUE(OFFSET(Banco!$A$1,Composições!$L44-1,COLUMN(Composições!I44)-4)),0)</f>
        <v>0</v>
      </c>
      <c r="J44" s="74">
        <f ca="1">IF(ISNUMBER($L44),VALUE(OFFSET(Banco!$A$1,Composições!$L44-1,COLUMN(Composições!J44)-4)),0)</f>
        <v>4258.2646999999997</v>
      </c>
      <c r="K44" s="1">
        <f>COUNTA($A$1:$A44)-1</f>
        <v>3</v>
      </c>
      <c r="L44" s="1">
        <f ca="1">MATCH(CONCATENATE($B44," ",$C44),Banco!$A:$A,0)</f>
        <v>8279</v>
      </c>
      <c r="M44" s="75" t="str">
        <f ca="1">IF(OR(ISERROR($L44),$H44="",$H44=0),"",OFFSET(M$1,MATCH($K44,$K$1:$K44,0)-1,0))</f>
        <v>F</v>
      </c>
      <c r="O44" s="78">
        <f ca="1">IF(ISNUMBER($L44),VALUE(OFFSET(Banco!$A$1,Composições!$L44-1,COLUMN(Composições!O44)-6)),0)</f>
        <v>0</v>
      </c>
      <c r="P44" s="78">
        <f ca="1">IF(ISNUMBER($L44),VALUE(OFFSET(Banco!$A$1,Composições!$L44-1,COLUMN(Composições!P44)-6)),0)</f>
        <v>0</v>
      </c>
      <c r="Q44" s="87">
        <f t="shared" ca="1" si="14"/>
        <v>0</v>
      </c>
      <c r="R44" s="87">
        <f t="shared" ca="1" si="15"/>
        <v>0</v>
      </c>
    </row>
    <row r="45" spans="1:18" x14ac:dyDescent="0.2">
      <c r="B45" s="80" t="s">
        <v>13112</v>
      </c>
      <c r="C45" s="130" t="s">
        <v>17162</v>
      </c>
      <c r="D45" s="86" t="str">
        <f ca="1">IF(ISNUMBER($L45),OFFSET(Banco!$A$1,Composições!$L45-1,COLUMN(Composições!D45)-1),"")</f>
        <v>Caminhão guindauto com capacidade de elevação de 6,2 t e carroceria de 7 t - 136 kW</v>
      </c>
      <c r="E45" s="85">
        <f ca="1">IF(ISNUMBER($L45),OFFSET(Banco!$A$1,Composições!$L45-1,COLUMN(Composições!E45)-1),"")</f>
        <v>0</v>
      </c>
      <c r="F45" s="85">
        <f t="shared" ca="1" si="12"/>
        <v>0</v>
      </c>
      <c r="G45" s="85">
        <f t="shared" ca="1" si="13"/>
        <v>291.27</v>
      </c>
      <c r="H45" s="73">
        <v>0.96619027025900495</v>
      </c>
      <c r="I45" s="74">
        <f ca="1">IF(ISNUMBER($L45),VALUE(OFFSET(Banco!$A$1,Composições!$L45-1,COLUMN(Composições!I45)-4)),0)</f>
        <v>0</v>
      </c>
      <c r="J45" s="74">
        <f ca="1">IF(ISNUMBER($L45),VALUE(OFFSET(Banco!$A$1,Composições!$L45-1,COLUMN(Composições!J45)-4)),0)</f>
        <v>301.45760000000001</v>
      </c>
      <c r="K45" s="1">
        <f>COUNTA($A$1:$A45)-1</f>
        <v>3</v>
      </c>
      <c r="L45" s="1">
        <f ca="1">MATCH(CONCATENATE($B45," ",$C45),Banco!$A:$A,0)</f>
        <v>8794</v>
      </c>
      <c r="M45" s="75" t="str">
        <f ca="1">IF(OR(ISERROR($L45),$H45="",$H45=0),"",OFFSET(M$1,MATCH($K45,$K$1:$K45,0)-1,0))</f>
        <v>F</v>
      </c>
      <c r="O45" s="78">
        <f ca="1">IF(ISNUMBER($L45),VALUE(OFFSET(Banco!$A$1,Composições!$L45-1,COLUMN(Composições!O45)-6)),0)</f>
        <v>0</v>
      </c>
      <c r="P45" s="78">
        <f ca="1">IF(ISNUMBER($L45),VALUE(OFFSET(Banco!$A$1,Composições!$L45-1,COLUMN(Composições!P45)-6)),0)</f>
        <v>0</v>
      </c>
      <c r="Q45" s="87">
        <f t="shared" ca="1" si="14"/>
        <v>0</v>
      </c>
      <c r="R45" s="87">
        <f t="shared" ca="1" si="15"/>
        <v>0</v>
      </c>
    </row>
    <row r="46" spans="1:18" x14ac:dyDescent="0.2">
      <c r="B46" s="80" t="s">
        <v>13112</v>
      </c>
      <c r="C46" s="135" t="s">
        <v>17151</v>
      </c>
      <c r="D46" s="86" t="str">
        <f ca="1">IF(ISNUMBER($L46),OFFSET(Banco!$A$1,Composições!$L46-1,COLUMN(Composições!D46)-1),"")</f>
        <v>Caminhão tanque com capacidade de 8.000 l - 136 kW</v>
      </c>
      <c r="E46" s="85">
        <f ca="1">IF(ISNUMBER($L46),OFFSET(Banco!$A$1,Composições!$L46-1,COLUMN(Composições!E46)-1),"")</f>
        <v>0</v>
      </c>
      <c r="F46" s="85">
        <f t="shared" ca="1" si="12"/>
        <v>0</v>
      </c>
      <c r="G46" s="85">
        <f t="shared" ca="1" si="13"/>
        <v>508.43</v>
      </c>
      <c r="H46" s="73">
        <v>1.9323805405180099</v>
      </c>
      <c r="I46" s="74">
        <f ca="1">IF(ISNUMBER($L46),VALUE(OFFSET(Banco!$A$1,Composições!$L46-1,COLUMN(Composições!I46)-4)),0)</f>
        <v>0</v>
      </c>
      <c r="J46" s="74">
        <f ca="1">IF(ISNUMBER($L46),VALUE(OFFSET(Banco!$A$1,Composições!$L46-1,COLUMN(Composições!J46)-4)),0)</f>
        <v>263.10879999999997</v>
      </c>
      <c r="K46" s="1">
        <f>COUNTA($A$1:$A46)-1</f>
        <v>3</v>
      </c>
      <c r="L46" s="1">
        <f ca="1">MATCH(CONCATENATE($B46," ",$C46),Banco!$A:$A,0)</f>
        <v>8777</v>
      </c>
      <c r="M46" s="75" t="str">
        <f ca="1">IF(OR(ISERROR($L46),$H46="",$H46=0),"",OFFSET(M$1,MATCH($K46,$K$1:$K46,0)-1,0))</f>
        <v>F</v>
      </c>
      <c r="O46" s="78">
        <f ca="1">IF(ISNUMBER($L46),VALUE(OFFSET(Banco!$A$1,Composições!$L46-1,COLUMN(Composições!O46)-6)),0)</f>
        <v>0</v>
      </c>
      <c r="P46" s="78">
        <f ca="1">IF(ISNUMBER($L46),VALUE(OFFSET(Banco!$A$1,Composições!$L46-1,COLUMN(Composições!P46)-6)),0)</f>
        <v>0</v>
      </c>
      <c r="Q46" s="87">
        <f t="shared" ca="1" si="14"/>
        <v>0</v>
      </c>
      <c r="R46" s="87">
        <f t="shared" ca="1" si="15"/>
        <v>0</v>
      </c>
    </row>
    <row r="47" spans="1:18" ht="12.75" customHeight="1" x14ac:dyDescent="0.2">
      <c r="B47" s="1"/>
      <c r="C47" s="1"/>
      <c r="D47" s="1"/>
      <c r="E47" s="1"/>
      <c r="F47" s="1"/>
      <c r="G47" s="1"/>
      <c r="H47" s="1"/>
      <c r="I47" s="1"/>
      <c r="J47" s="1"/>
      <c r="K47" s="1">
        <f>COUNTA($A$1:$A47)-1</f>
        <v>3</v>
      </c>
      <c r="M47" s="3" t="str">
        <f ca="1">IF(OFFSET($M$1,MATCH(OFFSET(K47,-1,0),$K$1:$K47,0)-1,0)="F","F","")</f>
        <v>F</v>
      </c>
      <c r="O47" s="77"/>
      <c r="P47" s="3"/>
    </row>
    <row r="48" spans="1:18" x14ac:dyDescent="0.2">
      <c r="A48" s="26" t="str">
        <f>CONCATENATE($B48," ",$C48)</f>
        <v>Composição 73611</v>
      </c>
      <c r="B48" s="88" t="s">
        <v>78</v>
      </c>
      <c r="C48" s="89" t="s">
        <v>17709</v>
      </c>
      <c r="D48" s="90" t="s">
        <v>17710</v>
      </c>
      <c r="E48" s="89" t="s">
        <v>17711</v>
      </c>
      <c r="F48" s="91">
        <f ca="1">IF($L48&gt;0,SUM(OFFSET(F48,1,0,$L48),0))</f>
        <v>0</v>
      </c>
      <c r="G48" s="91">
        <f ca="1">IF($L48&gt;0,SUM(OFFSET(G48,1,0,$L48),0))</f>
        <v>549.96</v>
      </c>
      <c r="H48" s="92"/>
      <c r="I48" s="93">
        <f ca="1">IF(ISERROR(F48),0,F48)</f>
        <v>0</v>
      </c>
      <c r="J48" s="94">
        <f ca="1">IF(ISERROR(G48),0,G48)</f>
        <v>549.96</v>
      </c>
      <c r="K48" s="1">
        <f>COUNTA($A$1:$A48)-1</f>
        <v>4</v>
      </c>
      <c r="L48" s="1">
        <f>IF(MAX(K:K)=K48,MATCH(9999999,$K:$K)+1,MATCH(K48+1,K:K,0))-ROW(L48)-2</f>
        <v>4</v>
      </c>
      <c r="M48" s="3" t="str">
        <f ca="1">IF(AND(OR(I48&lt;&gt;0,J48&lt;&gt;0),N48="Sim"),"F","")</f>
        <v>F</v>
      </c>
      <c r="N48" s="53" t="s">
        <v>62</v>
      </c>
      <c r="O48" s="77"/>
      <c r="P48" s="3"/>
    </row>
    <row r="49" spans="1:18" x14ac:dyDescent="0.2">
      <c r="B49" s="80" t="s">
        <v>13112</v>
      </c>
      <c r="C49" s="130" t="s">
        <v>16466</v>
      </c>
      <c r="D49" s="86" t="str">
        <f ca="1">IF(ISNUMBER($L49),OFFSET(Banco!$A$1,Composições!$L49-1,COLUMN(Composições!D49)-1),"")</f>
        <v>Ajudante</v>
      </c>
      <c r="E49" s="85" t="str">
        <f ca="1">IF(ISNUMBER($L49),OFFSET(Banco!$A$1,Composições!$L49-1,COLUMN(Composições!E49)-1),"")</f>
        <v>h</v>
      </c>
      <c r="F49" s="85">
        <f t="shared" ref="F49:F52" ca="1" si="16">ROUND($H49*ROUND(I49,2),2)</f>
        <v>0</v>
      </c>
      <c r="G49" s="85">
        <f t="shared" ref="G49:G52" ca="1" si="17">ROUND($H49*ROUND(J49,2),2)</f>
        <v>169</v>
      </c>
      <c r="H49" s="73">
        <v>6.5</v>
      </c>
      <c r="I49" s="74">
        <f ca="1">IF(ISNUMBER($L49),VALUE(OFFSET(Banco!$A$1,Composições!$L49-1,COLUMN(Composições!I49)-4)),0)</f>
        <v>0</v>
      </c>
      <c r="J49" s="74">
        <f ca="1">IF(ISNUMBER($L49),VALUE(OFFSET(Banco!$A$1,Composições!$L49-1,COLUMN(Composições!J49)-4)),0)</f>
        <v>26.0045</v>
      </c>
      <c r="K49" s="1">
        <f>COUNTA($A$1:$A49)-1</f>
        <v>4</v>
      </c>
      <c r="L49" s="1">
        <f ca="1">MATCH(CONCATENATE($B49," ",$C49),Banco!$A:$A,0)</f>
        <v>8182</v>
      </c>
      <c r="M49" s="75" t="str">
        <f ca="1">IF(OR(ISERROR($L49),$H49="",$H49=0),"",OFFSET(M$1,MATCH($K49,$K$1:$K49,0)-1,0))</f>
        <v>F</v>
      </c>
      <c r="O49" s="78">
        <f ca="1">IF(ISNUMBER($L49),VALUE(OFFSET(Banco!$A$1,Composições!$L49-1,COLUMN(Composições!O49)-6)),0)</f>
        <v>0</v>
      </c>
      <c r="P49" s="78">
        <f ca="1">IF(ISNUMBER($L49),VALUE(OFFSET(Banco!$A$1,Composições!$L49-1,COLUMN(Composições!P49)-6)),0)</f>
        <v>0</v>
      </c>
      <c r="Q49" s="87">
        <f t="shared" ref="Q49:Q52" ca="1" si="18">ROUND(F49*O49,2)</f>
        <v>0</v>
      </c>
      <c r="R49" s="87">
        <f t="shared" ref="R49:R52" ca="1" si="19">ROUND(G49*P49,2)</f>
        <v>0</v>
      </c>
    </row>
    <row r="50" spans="1:18" x14ac:dyDescent="0.2">
      <c r="B50" s="80" t="s">
        <v>13112</v>
      </c>
      <c r="C50" s="130" t="s">
        <v>16481</v>
      </c>
      <c r="D50" s="86" t="str">
        <f ca="1">IF(ISNUMBER($L50),OFFSET(Banco!$A$1,Composições!$L50-1,COLUMN(Composições!D50)-1),"")</f>
        <v>Pedreiro</v>
      </c>
      <c r="E50" s="85" t="str">
        <f ca="1">IF(ISNUMBER($L50),OFFSET(Banco!$A$1,Composições!$L50-1,COLUMN(Composições!E50)-1),"")</f>
        <v>h</v>
      </c>
      <c r="F50" s="85">
        <f t="shared" ca="1" si="16"/>
        <v>0</v>
      </c>
      <c r="G50" s="85">
        <f t="shared" ca="1" si="17"/>
        <v>111.88</v>
      </c>
      <c r="H50" s="73">
        <v>4</v>
      </c>
      <c r="I50" s="74">
        <f ca="1">IF(ISNUMBER($L50),VALUE(OFFSET(Banco!$A$1,Composições!$L50-1,COLUMN(Composições!I50)-4)),0)</f>
        <v>0</v>
      </c>
      <c r="J50" s="74">
        <f ca="1">IF(ISNUMBER($L50),VALUE(OFFSET(Banco!$A$1,Composições!$L50-1,COLUMN(Composições!J50)-4)),0)</f>
        <v>27.972300000000001</v>
      </c>
      <c r="K50" s="1">
        <f>COUNTA($A$1:$A50)-1</f>
        <v>4</v>
      </c>
      <c r="L50" s="1">
        <f ca="1">MATCH(CONCATENATE($B50," ",$C50),Banco!$A:$A,0)</f>
        <v>8197</v>
      </c>
      <c r="M50" s="75" t="str">
        <f ca="1">IF(OR(ISERROR($L50),$H50="",$H50=0),"",OFFSET(M$1,MATCH($K50,$K$1:$K50,0)-1,0))</f>
        <v>F</v>
      </c>
      <c r="O50" s="78">
        <f ca="1">IF(ISNUMBER($L50),VALUE(OFFSET(Banco!$A$1,Composições!$L50-1,COLUMN(Composições!O50)-6)),0)</f>
        <v>0</v>
      </c>
      <c r="P50" s="78">
        <f ca="1">IF(ISNUMBER($L50),VALUE(OFFSET(Banco!$A$1,Composições!$L50-1,COLUMN(Composições!P50)-6)),0)</f>
        <v>0</v>
      </c>
      <c r="Q50" s="87">
        <f t="shared" ca="1" si="18"/>
        <v>0</v>
      </c>
      <c r="R50" s="87">
        <f t="shared" ca="1" si="19"/>
        <v>0</v>
      </c>
    </row>
    <row r="51" spans="1:18" ht="22.5" x14ac:dyDescent="0.2">
      <c r="B51" s="80" t="s">
        <v>13112</v>
      </c>
      <c r="C51" s="130" t="s">
        <v>1595</v>
      </c>
      <c r="D51" s="86" t="str">
        <f ca="1">IF(ISNUMBER($L51),OFFSET(Banco!$A$1,Composições!$L51-1,COLUMN(Composições!D51)-1),"")</f>
        <v>Argamassa de cimento e areia 1:4 - confecção em betoneira e lançamento manual - areia comercial</v>
      </c>
      <c r="E51" s="85" t="str">
        <f ca="1">IF(ISNUMBER($L51),OFFSET(Banco!$A$1,Composições!$L51-1,COLUMN(Composições!E51)-1),"")</f>
        <v>m³</v>
      </c>
      <c r="F51" s="85">
        <f t="shared" ca="1" si="16"/>
        <v>0</v>
      </c>
      <c r="G51" s="85">
        <f t="shared" ca="1" si="17"/>
        <v>143.61000000000001</v>
      </c>
      <c r="H51" s="73">
        <v>0.3</v>
      </c>
      <c r="I51" s="74">
        <f ca="1">IF(ISNUMBER($L51),VALUE(OFFSET(Banco!$A$1,Composições!$L51-1,COLUMN(Composições!I51)-4)),0)</f>
        <v>0</v>
      </c>
      <c r="J51" s="74">
        <f ca="1">IF(ISNUMBER($L51),VALUE(OFFSET(Banco!$A$1,Composições!$L51-1,COLUMN(Composições!J51)-4)),0)</f>
        <v>478.7</v>
      </c>
      <c r="K51" s="1">
        <f>COUNTA($A$1:$A51)-1</f>
        <v>4</v>
      </c>
      <c r="L51" s="1">
        <f ca="1">MATCH(CONCATENATE($B51," ",$C51),Banco!$A:$A,0)</f>
        <v>1499</v>
      </c>
      <c r="M51" s="75" t="str">
        <f ca="1">IF(OR(ISERROR($L51),$H51="",$H51=0),"",OFFSET(M$1,MATCH($K51,$K$1:$K51,0)-1,0))</f>
        <v>F</v>
      </c>
      <c r="O51" s="78">
        <f ca="1">IF(ISNUMBER($L51),VALUE(OFFSET(Banco!$A$1,Composições!$L51-1,COLUMN(Composições!O51)-6)),0)</f>
        <v>0</v>
      </c>
      <c r="P51" s="78">
        <f ca="1">IF(ISNUMBER($L51),VALUE(OFFSET(Banco!$A$1,Composições!$L51-1,COLUMN(Composições!P51)-6)),0)</f>
        <v>0</v>
      </c>
      <c r="Q51" s="87">
        <f t="shared" ca="1" si="18"/>
        <v>0</v>
      </c>
      <c r="R51" s="87">
        <f t="shared" ca="1" si="19"/>
        <v>0</v>
      </c>
    </row>
    <row r="52" spans="1:18" x14ac:dyDescent="0.2">
      <c r="B52" s="80" t="s">
        <v>13112</v>
      </c>
      <c r="C52" s="130" t="s">
        <v>13499</v>
      </c>
      <c r="D52" s="86" t="str">
        <f ca="1">IF(ISNUMBER($L52),OFFSET(Banco!$A$1,Composições!$L52-1,COLUMN(Composições!D52)-1),"")</f>
        <v>Pedra de mão ou rachão</v>
      </c>
      <c r="E52" s="85" t="str">
        <f ca="1">IF(ISNUMBER($L52),OFFSET(Banco!$A$1,Composições!$L52-1,COLUMN(Composições!E52)-1),"")</f>
        <v>m³</v>
      </c>
      <c r="F52" s="85">
        <f t="shared" ca="1" si="16"/>
        <v>0</v>
      </c>
      <c r="G52" s="85">
        <f t="shared" ca="1" si="17"/>
        <v>125.47</v>
      </c>
      <c r="H52" s="73">
        <v>1.1000000000000001</v>
      </c>
      <c r="I52" s="74">
        <f ca="1">IF(ISNUMBER($L52),VALUE(OFFSET(Banco!$A$1,Composições!$L52-1,COLUMN(Composições!I52)-4)),0)</f>
        <v>0</v>
      </c>
      <c r="J52" s="74">
        <f ca="1">IF(ISNUMBER($L52),VALUE(OFFSET(Banco!$A$1,Composições!$L52-1,COLUMN(Composições!J52)-4)),0)</f>
        <v>114.0622</v>
      </c>
      <c r="K52" s="1">
        <f>COUNTA($A$1:$A52)-1</f>
        <v>4</v>
      </c>
      <c r="L52" s="1">
        <f ca="1">MATCH(CONCATENATE($B52," ",$C52),Banco!$A:$A,0)</f>
        <v>6891</v>
      </c>
      <c r="M52" s="75" t="str">
        <f ca="1">IF(OR(ISERROR($L52),$H52="",$H52=0),"",OFFSET(M$1,MATCH($K52,$K$1:$K52,0)-1,0))</f>
        <v>F</v>
      </c>
      <c r="O52" s="78">
        <f ca="1">IF(ISNUMBER($L52),VALUE(OFFSET(Banco!$A$1,Composições!$L52-1,COLUMN(Composições!O52)-6)),0)</f>
        <v>0</v>
      </c>
      <c r="P52" s="78">
        <f ca="1">IF(ISNUMBER($L52),VALUE(OFFSET(Banco!$A$1,Composições!$L52-1,COLUMN(Composições!P52)-6)),0)</f>
        <v>0</v>
      </c>
      <c r="Q52" s="87">
        <f t="shared" ca="1" si="18"/>
        <v>0</v>
      </c>
      <c r="R52" s="87">
        <f t="shared" ca="1" si="19"/>
        <v>0</v>
      </c>
    </row>
    <row r="53" spans="1:18" ht="12.75" customHeight="1" x14ac:dyDescent="0.2">
      <c r="B53" s="1"/>
      <c r="C53" s="1"/>
      <c r="D53" s="1"/>
      <c r="E53" s="1"/>
      <c r="F53" s="1"/>
      <c r="G53" s="1"/>
      <c r="H53" s="1"/>
      <c r="I53" s="1"/>
      <c r="J53" s="1"/>
      <c r="K53" s="1">
        <f>COUNTA($A$1:$A53)-1</f>
        <v>4</v>
      </c>
      <c r="M53" s="3" t="str">
        <f ca="1">IF(OFFSET($M$1,MATCH(OFFSET(K53,-1,0),$K$1:$K53,0)-1,0)="F","F","")</f>
        <v>F</v>
      </c>
      <c r="O53" s="77"/>
      <c r="P53" s="3"/>
    </row>
    <row r="54" spans="1:18" x14ac:dyDescent="0.2">
      <c r="A54" s="26" t="str">
        <f>CONCATENATE($B54," ",$C54)</f>
        <v>Composição COMP.02.2</v>
      </c>
      <c r="B54" s="88" t="s">
        <v>78</v>
      </c>
      <c r="C54" s="89" t="s">
        <v>17712</v>
      </c>
      <c r="D54" s="90" t="s">
        <v>17713</v>
      </c>
      <c r="E54" s="89" t="s">
        <v>17706</v>
      </c>
      <c r="F54" s="91">
        <f ca="1">IF($L54&gt;0,SUM(OFFSET(F54,1,0,$L54),0))</f>
        <v>2240.2399999999998</v>
      </c>
      <c r="G54" s="91">
        <f ca="1">IF($L54&gt;0,SUM(OFFSET(G54,1,0,$L54),0))</f>
        <v>2240.2399999999998</v>
      </c>
      <c r="H54" s="92"/>
      <c r="I54" s="93">
        <f ca="1">IF(ISERROR(F54),0,F54)</f>
        <v>2240.2399999999998</v>
      </c>
      <c r="J54" s="94">
        <f ca="1">IF(ISERROR(G54),0,G54)</f>
        <v>2240.2399999999998</v>
      </c>
      <c r="K54" s="1">
        <f>COUNTA($A$1:$A54)-1</f>
        <v>5</v>
      </c>
      <c r="L54" s="1">
        <f>IF(MAX(K:K)=K54,MATCH(9999999,$K:$K)+1,MATCH(K54+1,K:K,0))-ROW(L54)-2</f>
        <v>2</v>
      </c>
      <c r="M54" s="3" t="str">
        <f ca="1">IF(AND(OR(I54&lt;&gt;0,J54&lt;&gt;0),N54="Sim"),"F","")</f>
        <v>F</v>
      </c>
      <c r="N54" s="53" t="s">
        <v>62</v>
      </c>
      <c r="O54" s="77"/>
      <c r="P54" s="3"/>
    </row>
    <row r="55" spans="1:18" x14ac:dyDescent="0.2">
      <c r="B55" s="80" t="s">
        <v>79</v>
      </c>
      <c r="C55" s="130" t="s">
        <v>17714</v>
      </c>
      <c r="D55" s="86" t="str">
        <f ca="1">IF(ISNUMBER($L55),OFFSET(Banco!$A$1,Composições!$L55-1,COLUMN(Composições!D55)-1),"")</f>
        <v>Passagem de ônibus</v>
      </c>
      <c r="E55" s="85" t="str">
        <f ca="1">IF(ISNUMBER($L55),OFFSET(Banco!$A$1,Composições!$L55-1,COLUMN(Composições!E55)-1),"")</f>
        <v>UN</v>
      </c>
      <c r="F55" s="85">
        <f t="shared" ref="F55:F56" ca="1" si="20">ROUND($H55*ROUND(I55,2),2)</f>
        <v>1120.1199999999999</v>
      </c>
      <c r="G55" s="85">
        <f t="shared" ref="G55:G56" ca="1" si="21">ROUND($H55*ROUND(J55,2),2)</f>
        <v>1120.1199999999999</v>
      </c>
      <c r="H55" s="73">
        <f>1261.12/90.07</f>
        <v>14.001554346619296</v>
      </c>
      <c r="I55" s="74">
        <f ca="1">IF(ISNUMBER($L55),VALUE(OFFSET(Banco!$A$1,Composições!$L55-1,COLUMN(Composições!I55)-4)),0)</f>
        <v>80</v>
      </c>
      <c r="J55" s="74">
        <f ca="1">IF(ISNUMBER($L55),VALUE(OFFSET(Banco!$A$1,Composições!$L55-1,COLUMN(Composições!J55)-4)),0)</f>
        <v>80</v>
      </c>
      <c r="K55" s="1">
        <f>COUNTA($A$1:$A55)-1</f>
        <v>5</v>
      </c>
      <c r="L55" s="1">
        <f ca="1">MATCH(CONCATENATE($B55," ",$C55),Banco!$A:$A,0)</f>
        <v>13</v>
      </c>
      <c r="M55" s="75" t="str">
        <f ca="1">IF(OR(ISERROR($L55),$H55="",$H55=0),"",OFFSET(M$1,MATCH($K55,$K$1:$K55,0)-1,0))</f>
        <v>F</v>
      </c>
      <c r="O55" s="78">
        <f ca="1">IF(ISNUMBER($L55),VALUE(OFFSET(Banco!$A$1,Composições!$L55-1,COLUMN(Composições!O55)-6)),0)</f>
        <v>0</v>
      </c>
      <c r="P55" s="78">
        <f ca="1">IF(ISNUMBER($L55),VALUE(OFFSET(Banco!$A$1,Composições!$L55-1,COLUMN(Composições!P55)-6)),0)</f>
        <v>0</v>
      </c>
      <c r="Q55" s="87">
        <f t="shared" ref="Q55:Q56" ca="1" si="22">ROUND(F55*O55,2)</f>
        <v>0</v>
      </c>
      <c r="R55" s="87">
        <f t="shared" ref="R55:R56" ca="1" si="23">ROUND(G55*P55,2)</f>
        <v>0</v>
      </c>
    </row>
    <row r="56" spans="1:18" x14ac:dyDescent="0.2">
      <c r="B56" s="80" t="s">
        <v>79</v>
      </c>
      <c r="C56" s="130" t="s">
        <v>17714</v>
      </c>
      <c r="D56" s="86" t="str">
        <f ca="1">IF(ISNUMBER($L56),OFFSET(Banco!$A$1,Composições!$L56-1,COLUMN(Composições!D56)-1),"")</f>
        <v>Passagem de ônibus</v>
      </c>
      <c r="E56" s="85" t="str">
        <f ca="1">IF(ISNUMBER($L56),OFFSET(Banco!$A$1,Composições!$L56-1,COLUMN(Composições!E56)-1),"")</f>
        <v>UN</v>
      </c>
      <c r="F56" s="85">
        <f t="shared" ca="1" si="20"/>
        <v>1120.1199999999999</v>
      </c>
      <c r="G56" s="85">
        <f t="shared" ca="1" si="21"/>
        <v>1120.1199999999999</v>
      </c>
      <c r="H56" s="73">
        <f>1261.12/90.07</f>
        <v>14.001554346619296</v>
      </c>
      <c r="I56" s="74">
        <f ca="1">IF(ISNUMBER($L56),VALUE(OFFSET(Banco!$A$1,Composições!$L56-1,COLUMN(Composições!I56)-4)),0)</f>
        <v>80</v>
      </c>
      <c r="J56" s="74">
        <f ca="1">IF(ISNUMBER($L56),VALUE(OFFSET(Banco!$A$1,Composições!$L56-1,COLUMN(Composições!J56)-4)),0)</f>
        <v>80</v>
      </c>
      <c r="K56" s="1">
        <f>COUNTA($A$1:$A56)-1</f>
        <v>5</v>
      </c>
      <c r="L56" s="1">
        <f ca="1">MATCH(CONCATENATE($B56," ",$C56),Banco!$A:$A,0)</f>
        <v>13</v>
      </c>
      <c r="M56" s="75" t="str">
        <f ca="1">IF(OR(ISERROR($L56),$H56="",$H56=0),"",OFFSET(M$1,MATCH($K56,$K$1:$K56,0)-1,0))</f>
        <v>F</v>
      </c>
      <c r="O56" s="78">
        <f ca="1">IF(ISNUMBER($L56),VALUE(OFFSET(Banco!$A$1,Composições!$L56-1,COLUMN(Composições!O56)-6)),0)</f>
        <v>0</v>
      </c>
      <c r="P56" s="78">
        <f ca="1">IF(ISNUMBER($L56),VALUE(OFFSET(Banco!$A$1,Composições!$L56-1,COLUMN(Composições!P56)-6)),0)</f>
        <v>0</v>
      </c>
      <c r="Q56" s="87">
        <f t="shared" ca="1" si="22"/>
        <v>0</v>
      </c>
      <c r="R56" s="87">
        <f t="shared" ca="1" si="23"/>
        <v>0</v>
      </c>
    </row>
    <row r="57" spans="1:18" ht="12.75" customHeight="1" x14ac:dyDescent="0.2">
      <c r="B57" s="1"/>
      <c r="C57" s="1"/>
      <c r="D57" s="1"/>
      <c r="E57" s="1"/>
      <c r="F57" s="1"/>
      <c r="G57" s="1"/>
      <c r="H57" s="1"/>
      <c r="I57" s="1"/>
      <c r="J57" s="1"/>
      <c r="K57" s="1">
        <f>COUNTA($A$1:$A57)-1</f>
        <v>5</v>
      </c>
      <c r="M57" s="3" t="str">
        <f ca="1">IF(OFFSET($M$1,MATCH(OFFSET(K57,-1,0),$K$1:$K57,0)-1,0)="F","F","")</f>
        <v>F</v>
      </c>
      <c r="O57" s="77"/>
      <c r="P57" s="3"/>
    </row>
    <row r="58" spans="1:18" x14ac:dyDescent="0.2">
      <c r="A58" s="26" t="str">
        <f>CONCATENATE($B58," ",$C58)</f>
        <v>Composição COMP.23</v>
      </c>
      <c r="B58" s="88" t="s">
        <v>78</v>
      </c>
      <c r="C58" s="89" t="s">
        <v>17725</v>
      </c>
      <c r="D58" s="90" t="s">
        <v>17726</v>
      </c>
      <c r="E58" s="89" t="s">
        <v>17706</v>
      </c>
      <c r="F58" s="91">
        <f ca="1">IF($L58&gt;0,SUM(OFFSET(F58,1,0,$L58),0))</f>
        <v>0</v>
      </c>
      <c r="G58" s="91">
        <f ca="1">IF($L58&gt;0,SUM(OFFSET(G58,1,0,$L58),0))</f>
        <v>344.71</v>
      </c>
      <c r="H58" s="92"/>
      <c r="I58" s="93">
        <f ca="1">IF(ISERROR(F58),0,F58)</f>
        <v>0</v>
      </c>
      <c r="J58" s="94">
        <f ca="1">IF(ISERROR(G58),0,G58)</f>
        <v>344.71</v>
      </c>
      <c r="K58" s="1">
        <f>COUNTA($A$1:$A58)-1</f>
        <v>6</v>
      </c>
      <c r="L58" s="1">
        <f>IF(MAX(K:K)=K58,MATCH(9999999,$K:$K)+1,MATCH(K58+1,K:K,0))-ROW(L58)-2</f>
        <v>8</v>
      </c>
      <c r="M58" s="3" t="str">
        <f ca="1">IF(AND(OR(I58&lt;&gt;0,J58&lt;&gt;0),N58="Sim"),"F","")</f>
        <v>F</v>
      </c>
      <c r="N58" s="53" t="s">
        <v>62</v>
      </c>
      <c r="O58" s="77"/>
      <c r="P58" s="3"/>
    </row>
    <row r="59" spans="1:18" x14ac:dyDescent="0.2">
      <c r="B59" s="80" t="s">
        <v>13112</v>
      </c>
      <c r="C59" s="130" t="s">
        <v>16484</v>
      </c>
      <c r="D59" s="86" t="str">
        <f ca="1">IF(ISNUMBER($L59),OFFSET(Banco!$A$1,Composições!$L59-1,COLUMN(Composições!D59)-1),"")</f>
        <v>Servente</v>
      </c>
      <c r="E59" s="85" t="str">
        <f ca="1">IF(ISNUMBER($L59),OFFSET(Banco!$A$1,Composições!$L59-1,COLUMN(Composições!E59)-1),"")</f>
        <v>h</v>
      </c>
      <c r="F59" s="85">
        <f t="shared" ref="F59:F66" ca="1" si="24">ROUND($H59*ROUND(I59,2),2)</f>
        <v>0</v>
      </c>
      <c r="G59" s="85">
        <f t="shared" ref="G59:G66" ca="1" si="25">ROUND($H59*ROUND(J59,2),2)</f>
        <v>45.88</v>
      </c>
      <c r="H59" s="73">
        <v>2</v>
      </c>
      <c r="I59" s="74">
        <f ca="1">IF(ISNUMBER($L59),VALUE(OFFSET(Banco!$A$1,Composições!$L59-1,COLUMN(Composições!I59)-4)),0)</f>
        <v>0</v>
      </c>
      <c r="J59" s="74">
        <f ca="1">IF(ISNUMBER($L59),VALUE(OFFSET(Banco!$A$1,Composições!$L59-1,COLUMN(Composições!J59)-4)),0)</f>
        <v>22.942499999999999</v>
      </c>
      <c r="K59" s="1">
        <f>COUNTA($A$1:$A59)-1</f>
        <v>6</v>
      </c>
      <c r="L59" s="1">
        <f ca="1">MATCH(CONCATENATE($B59," ",$C59),Banco!$A:$A,0)</f>
        <v>8200</v>
      </c>
      <c r="M59" s="75" t="str">
        <f ca="1">IF(OR(ISERROR($L59),$H59="",$H59=0),"",OFFSET(M$1,MATCH($K59,$K$1:$K59,0)-1,0))</f>
        <v>F</v>
      </c>
      <c r="O59" s="78">
        <f ca="1">IF(ISNUMBER($L59),VALUE(OFFSET(Banco!$A$1,Composições!$L59-1,COLUMN(Composições!O59)-6)),0)</f>
        <v>0</v>
      </c>
      <c r="P59" s="78">
        <f ca="1">IF(ISNUMBER($L59),VALUE(OFFSET(Banco!$A$1,Composições!$L59-1,COLUMN(Composições!P59)-6)),0)</f>
        <v>0</v>
      </c>
      <c r="Q59" s="87">
        <f t="shared" ref="Q59:Q66" ca="1" si="26">ROUND(F59*O59,2)</f>
        <v>0</v>
      </c>
      <c r="R59" s="87">
        <f t="shared" ref="R59:R66" ca="1" si="27">ROUND(G59*P59,2)</f>
        <v>0</v>
      </c>
    </row>
    <row r="60" spans="1:18" x14ac:dyDescent="0.2">
      <c r="B60" s="80" t="s">
        <v>13112</v>
      </c>
      <c r="C60" s="130" t="s">
        <v>13633</v>
      </c>
      <c r="D60" s="86" t="str">
        <f ca="1">IF(ISNUMBER($L60),OFFSET(Banco!$A$1,Composições!$L60-1,COLUMN(Composições!D60)-1),"")</f>
        <v>Tubo em aço galvanizado com rosca BSP classe leve - D = 50 mm (2")</v>
      </c>
      <c r="E60" s="85" t="str">
        <f ca="1">IF(ISNUMBER($L60),OFFSET(Banco!$A$1,Composições!$L60-1,COLUMN(Composições!E60)-1),"")</f>
        <v>m</v>
      </c>
      <c r="F60" s="85">
        <f t="shared" ca="1" si="24"/>
        <v>0</v>
      </c>
      <c r="G60" s="85">
        <f t="shared" ca="1" si="25"/>
        <v>176.76</v>
      </c>
      <c r="H60" s="73">
        <v>2.7692000000000001</v>
      </c>
      <c r="I60" s="74">
        <f ca="1">IF(ISNUMBER($L60),VALUE(OFFSET(Banco!$A$1,Composições!$L60-1,COLUMN(Composições!I60)-4)),0)</f>
        <v>0</v>
      </c>
      <c r="J60" s="74">
        <f ca="1">IF(ISNUMBER($L60),VALUE(OFFSET(Banco!$A$1,Composições!$L60-1,COLUMN(Composições!J60)-4)),0)</f>
        <v>63.831600000000002</v>
      </c>
      <c r="K60" s="1">
        <f>COUNTA($A$1:$A60)-1</f>
        <v>6</v>
      </c>
      <c r="L60" s="1">
        <f ca="1">MATCH(CONCATENATE($B60," ",$C60),Banco!$A:$A,0)</f>
        <v>7025</v>
      </c>
      <c r="M60" s="75" t="str">
        <f ca="1">IF(OR(ISERROR($L60),$H60="",$H60=0),"",OFFSET(M$1,MATCH($K60,$K$1:$K60,0)-1,0))</f>
        <v>F</v>
      </c>
      <c r="O60" s="78">
        <f ca="1">IF(ISNUMBER($L60),VALUE(OFFSET(Banco!$A$1,Composições!$L60-1,COLUMN(Composições!O60)-6)),0)</f>
        <v>0</v>
      </c>
      <c r="P60" s="78">
        <f ca="1">IF(ISNUMBER($L60),VALUE(OFFSET(Banco!$A$1,Composições!$L60-1,COLUMN(Composições!P60)-6)),0)</f>
        <v>0</v>
      </c>
      <c r="Q60" s="87">
        <f t="shared" ca="1" si="26"/>
        <v>0</v>
      </c>
      <c r="R60" s="87">
        <f t="shared" ca="1" si="27"/>
        <v>0</v>
      </c>
    </row>
    <row r="61" spans="1:18" ht="22.5" x14ac:dyDescent="0.2">
      <c r="B61" s="80" t="s">
        <v>13112</v>
      </c>
      <c r="C61" s="130" t="s">
        <v>1653</v>
      </c>
      <c r="D61" s="86" t="str">
        <f ca="1">IF(ISNUMBER($L61),OFFSET(Banco!$A$1,Composições!$L61-1,COLUMN(Composições!D61)-1),"")</f>
        <v>Concreto fck = 30 MPa - confecção em betoneira e lançamento manual - areia e brita comerciais</v>
      </c>
      <c r="E61" s="85" t="str">
        <f ca="1">IF(ISNUMBER($L61),OFFSET(Banco!$A$1,Composições!$L61-1,COLUMN(Composições!E61)-1),"")</f>
        <v>m³</v>
      </c>
      <c r="F61" s="85">
        <f t="shared" ca="1" si="24"/>
        <v>0</v>
      </c>
      <c r="G61" s="85">
        <f t="shared" ca="1" si="25"/>
        <v>17.22</v>
      </c>
      <c r="H61" s="73">
        <v>3.3799999999999997E-2</v>
      </c>
      <c r="I61" s="74">
        <f ca="1">IF(ISNUMBER($L61),VALUE(OFFSET(Banco!$A$1,Composições!$L61-1,COLUMN(Composições!I61)-4)),0)</f>
        <v>0</v>
      </c>
      <c r="J61" s="74">
        <f ca="1">IF(ISNUMBER($L61),VALUE(OFFSET(Banco!$A$1,Composições!$L61-1,COLUMN(Composições!J61)-4)),0)</f>
        <v>509.52</v>
      </c>
      <c r="K61" s="1">
        <f>COUNTA($A$1:$A61)-1</f>
        <v>6</v>
      </c>
      <c r="L61" s="1">
        <f ca="1">MATCH(CONCATENATE($B61," ",$C61),Banco!$A:$A,0)</f>
        <v>1557</v>
      </c>
      <c r="M61" s="75" t="str">
        <f ca="1">IF(OR(ISERROR($L61),$H61="",$H61=0),"",OFFSET(M$1,MATCH($K61,$K$1:$K61,0)-1,0))</f>
        <v>F</v>
      </c>
      <c r="O61" s="78">
        <f ca="1">IF(ISNUMBER($L61),VALUE(OFFSET(Banco!$A$1,Composições!$L61-1,COLUMN(Composições!O61)-6)),0)</f>
        <v>0</v>
      </c>
      <c r="P61" s="78">
        <f ca="1">IF(ISNUMBER($L61),VALUE(OFFSET(Banco!$A$1,Composições!$L61-1,COLUMN(Composições!P61)-6)),0)</f>
        <v>0</v>
      </c>
      <c r="Q61" s="87">
        <f t="shared" ca="1" si="26"/>
        <v>0</v>
      </c>
      <c r="R61" s="87">
        <f t="shared" ca="1" si="27"/>
        <v>0</v>
      </c>
    </row>
    <row r="62" spans="1:18" x14ac:dyDescent="0.2">
      <c r="B62" s="80" t="s">
        <v>13112</v>
      </c>
      <c r="C62" s="130" t="s">
        <v>1585</v>
      </c>
      <c r="D62" s="86" t="str">
        <f ca="1">IF(ISNUMBER($L62),OFFSET(Banco!$A$1,Composições!$L62-1,COLUMN(Composições!D62)-1),"")</f>
        <v>Adensamento de concreto por vibrador de imersão</v>
      </c>
      <c r="E62" s="85" t="str">
        <f ca="1">IF(ISNUMBER($L62),OFFSET(Banco!$A$1,Composições!$L62-1,COLUMN(Composições!E62)-1),"")</f>
        <v>m³</v>
      </c>
      <c r="F62" s="85">
        <f t="shared" ca="1" si="24"/>
        <v>0</v>
      </c>
      <c r="G62" s="85">
        <f t="shared" ca="1" si="25"/>
        <v>0.12</v>
      </c>
      <c r="H62" s="73">
        <v>3.3799999999999997E-2</v>
      </c>
      <c r="I62" s="74">
        <f ca="1">IF(ISNUMBER($L62),VALUE(OFFSET(Banco!$A$1,Composições!$L62-1,COLUMN(Composições!I62)-4)),0)</f>
        <v>0</v>
      </c>
      <c r="J62" s="74">
        <f ca="1">IF(ISNUMBER($L62),VALUE(OFFSET(Banco!$A$1,Composições!$L62-1,COLUMN(Composições!J62)-4)),0)</f>
        <v>3.57</v>
      </c>
      <c r="K62" s="1">
        <f>COUNTA($A$1:$A62)-1</f>
        <v>6</v>
      </c>
      <c r="L62" s="1">
        <f ca="1">MATCH(CONCATENATE($B62," ",$C62),Banco!$A:$A,0)</f>
        <v>1489</v>
      </c>
      <c r="M62" s="75" t="str">
        <f ca="1">IF(OR(ISERROR($L62),$H62="",$H62=0),"",OFFSET(M$1,MATCH($K62,$K$1:$K62,0)-1,0))</f>
        <v>F</v>
      </c>
      <c r="O62" s="78">
        <f ca="1">IF(ISNUMBER($L62),VALUE(OFFSET(Banco!$A$1,Composições!$L62-1,COLUMN(Composições!O62)-6)),0)</f>
        <v>0</v>
      </c>
      <c r="P62" s="78">
        <f ca="1">IF(ISNUMBER($L62),VALUE(OFFSET(Banco!$A$1,Composições!$L62-1,COLUMN(Composições!P62)-6)),0)</f>
        <v>0</v>
      </c>
      <c r="Q62" s="87">
        <f t="shared" ca="1" si="26"/>
        <v>0</v>
      </c>
      <c r="R62" s="87">
        <f t="shared" ca="1" si="27"/>
        <v>0</v>
      </c>
    </row>
    <row r="63" spans="1:18" x14ac:dyDescent="0.2">
      <c r="B63" s="80" t="s">
        <v>13112</v>
      </c>
      <c r="C63" s="130" t="s">
        <v>203</v>
      </c>
      <c r="D63" s="86" t="str">
        <f ca="1">IF(ISNUMBER($L63),OFFSET(Banco!$A$1,Composições!$L63-1,COLUMN(Composições!D63)-1),"")</f>
        <v>Armação em aço CA-50 - fornecimento, preparo e colocação</v>
      </c>
      <c r="E63" s="85" t="str">
        <f ca="1">IF(ISNUMBER($L63),OFFSET(Banco!$A$1,Composições!$L63-1,COLUMN(Composições!E63)-1),"")</f>
        <v>kg</v>
      </c>
      <c r="F63" s="85">
        <f t="shared" ca="1" si="24"/>
        <v>0</v>
      </c>
      <c r="G63" s="85">
        <f t="shared" ca="1" si="25"/>
        <v>11.37</v>
      </c>
      <c r="H63" s="73">
        <v>0.84689999999999999</v>
      </c>
      <c r="I63" s="74">
        <f ca="1">IF(ISNUMBER($L63),VALUE(OFFSET(Banco!$A$1,Composições!$L63-1,COLUMN(Composições!I63)-4)),0)</f>
        <v>0</v>
      </c>
      <c r="J63" s="74">
        <f ca="1">IF(ISNUMBER($L63),VALUE(OFFSET(Banco!$A$1,Composições!$L63-1,COLUMN(Composições!J63)-4)),0)</f>
        <v>13.42</v>
      </c>
      <c r="K63" s="1">
        <f>COUNTA($A$1:$A63)-1</f>
        <v>6</v>
      </c>
      <c r="L63" s="1">
        <f ca="1">MATCH(CONCATENATE($B63," ",$C63),Banco!$A:$A,0)</f>
        <v>107</v>
      </c>
      <c r="M63" s="75" t="str">
        <f ca="1">IF(OR(ISERROR($L63),$H63="",$H63=0),"",OFFSET(M$1,MATCH($K63,$K$1:$K63,0)-1,0))</f>
        <v>F</v>
      </c>
      <c r="O63" s="78">
        <f ca="1">IF(ISNUMBER($L63),VALUE(OFFSET(Banco!$A$1,Composições!$L63-1,COLUMN(Composições!O63)-6)),0)</f>
        <v>0</v>
      </c>
      <c r="P63" s="78">
        <f ca="1">IF(ISNUMBER($L63),VALUE(OFFSET(Banco!$A$1,Composições!$L63-1,COLUMN(Composições!P63)-6)),0)</f>
        <v>0</v>
      </c>
      <c r="Q63" s="87">
        <f t="shared" ca="1" si="26"/>
        <v>0</v>
      </c>
      <c r="R63" s="87">
        <f t="shared" ca="1" si="27"/>
        <v>0</v>
      </c>
    </row>
    <row r="64" spans="1:18" x14ac:dyDescent="0.2">
      <c r="B64" s="80" t="s">
        <v>13112</v>
      </c>
      <c r="C64" s="130" t="s">
        <v>204</v>
      </c>
      <c r="D64" s="86" t="str">
        <f ca="1">IF(ISNUMBER($L64),OFFSET(Banco!$A$1,Composições!$L64-1,COLUMN(Composições!D64)-1),"")</f>
        <v>Armação em aço CA-60 - fornecimento, preparo e colocação</v>
      </c>
      <c r="E64" s="85" t="str">
        <f ca="1">IF(ISNUMBER($L64),OFFSET(Banco!$A$1,Composições!$L64-1,COLUMN(Composições!E64)-1),"")</f>
        <v>kg</v>
      </c>
      <c r="F64" s="85">
        <f t="shared" ca="1" si="24"/>
        <v>0</v>
      </c>
      <c r="G64" s="85">
        <f t="shared" ca="1" si="25"/>
        <v>89.82</v>
      </c>
      <c r="H64" s="73">
        <v>6.3612000000000002</v>
      </c>
      <c r="I64" s="74">
        <f ca="1">IF(ISNUMBER($L64),VALUE(OFFSET(Banco!$A$1,Composições!$L64-1,COLUMN(Composições!I64)-4)),0)</f>
        <v>0</v>
      </c>
      <c r="J64" s="74">
        <f ca="1">IF(ISNUMBER($L64),VALUE(OFFSET(Banco!$A$1,Composições!$L64-1,COLUMN(Composições!J64)-4)),0)</f>
        <v>14.12</v>
      </c>
      <c r="K64" s="1">
        <f>COUNTA($A$1:$A64)-1</f>
        <v>6</v>
      </c>
      <c r="L64" s="1">
        <f ca="1">MATCH(CONCATENATE($B64," ",$C64),Banco!$A:$A,0)</f>
        <v>108</v>
      </c>
      <c r="M64" s="75" t="str">
        <f ca="1">IF(OR(ISERROR($L64),$H64="",$H64=0),"",OFFSET(M$1,MATCH($K64,$K$1:$K64,0)-1,0))</f>
        <v>F</v>
      </c>
      <c r="O64" s="78">
        <f ca="1">IF(ISNUMBER($L64),VALUE(OFFSET(Banco!$A$1,Composições!$L64-1,COLUMN(Composições!O64)-6)),0)</f>
        <v>0</v>
      </c>
      <c r="P64" s="78">
        <f ca="1">IF(ISNUMBER($L64),VALUE(OFFSET(Banco!$A$1,Composições!$L64-1,COLUMN(Composições!P64)-6)),0)</f>
        <v>0</v>
      </c>
      <c r="Q64" s="87">
        <f t="shared" ca="1" si="26"/>
        <v>0</v>
      </c>
      <c r="R64" s="87">
        <f t="shared" ca="1" si="27"/>
        <v>0</v>
      </c>
    </row>
    <row r="65" spans="1:18" ht="22.5" x14ac:dyDescent="0.2">
      <c r="B65" s="80" t="s">
        <v>13112</v>
      </c>
      <c r="C65" s="130">
        <v>3108000</v>
      </c>
      <c r="D65" s="86" t="str">
        <f ca="1">IF(ISNUMBER($L65),OFFSET(Banco!$A$1,Composições!$L65-1,COLUMN(Composições!D65)-1),"")</f>
        <v>Fôrmas de compensado resinado 12 mm - uso geral - utilização de 2 vezes - confecção, instalação e retirada</v>
      </c>
      <c r="E65" s="85" t="str">
        <f ca="1">IF(ISNUMBER($L65),OFFSET(Banco!$A$1,Composições!$L65-1,COLUMN(Composições!E65)-1),"")</f>
        <v>m²</v>
      </c>
      <c r="F65" s="85">
        <f t="shared" ca="1" si="24"/>
        <v>0</v>
      </c>
      <c r="G65" s="85">
        <f t="shared" ca="1" si="25"/>
        <v>3.13</v>
      </c>
      <c r="H65" s="73">
        <v>3.5350191976697455E-2</v>
      </c>
      <c r="I65" s="74">
        <f ca="1">IF(ISNUMBER($L65),VALUE(OFFSET(Banco!$A$1,Composições!$L65-1,COLUMN(Composições!I65)-4)),0)</f>
        <v>0</v>
      </c>
      <c r="J65" s="74">
        <f ca="1">IF(ISNUMBER($L65),VALUE(OFFSET(Banco!$A$1,Composições!$L65-1,COLUMN(Composições!J65)-4)),0)</f>
        <v>88.5</v>
      </c>
      <c r="K65" s="1">
        <f>COUNTA($A$1:$A65)-1</f>
        <v>6</v>
      </c>
      <c r="L65" s="1">
        <f ca="1">MATCH(CONCATENATE($B65," ",$C65),Banco!$A:$A,0)</f>
        <v>4176</v>
      </c>
      <c r="M65" s="75" t="str">
        <f ca="1">IF(OR(ISERROR($L65),$H65="",$H65=0),"",OFFSET(M$1,MATCH($K65,$K$1:$K65,0)-1,0))</f>
        <v>F</v>
      </c>
      <c r="O65" s="78">
        <f ca="1">IF(ISNUMBER($L65),VALUE(OFFSET(Banco!$A$1,Composições!$L65-1,COLUMN(Composições!O65)-6)),0)</f>
        <v>0</v>
      </c>
      <c r="P65" s="78">
        <f ca="1">IF(ISNUMBER($L65),VALUE(OFFSET(Banco!$A$1,Composições!$L65-1,COLUMN(Composições!P65)-6)),0)</f>
        <v>0</v>
      </c>
      <c r="Q65" s="87">
        <f t="shared" ca="1" si="26"/>
        <v>0</v>
      </c>
      <c r="R65" s="87">
        <f t="shared" ca="1" si="27"/>
        <v>0</v>
      </c>
    </row>
    <row r="66" spans="1:18" ht="22.5" x14ac:dyDescent="0.2">
      <c r="B66" s="80" t="s">
        <v>13112</v>
      </c>
      <c r="C66" s="130" t="s">
        <v>6002</v>
      </c>
      <c r="D66" s="86" t="str">
        <f ca="1">IF(ISNUMBER($L66),OFFSET(Banco!$A$1,Composições!$L66-1,COLUMN(Composições!D66)-1),"")</f>
        <v>Carga, manobra e descarga de materiais diversos em caminhão carroceria de 15 t - carga e descarga manuais</v>
      </c>
      <c r="E66" s="85" t="str">
        <f ca="1">IF(ISNUMBER($L66),OFFSET(Banco!$A$1,Composições!$L66-1,COLUMN(Composições!E66)-1),"")</f>
        <v>t</v>
      </c>
      <c r="F66" s="85">
        <f t="shared" ca="1" si="24"/>
        <v>0</v>
      </c>
      <c r="G66" s="85">
        <f t="shared" ca="1" si="25"/>
        <v>0.41</v>
      </c>
      <c r="H66" s="73">
        <v>1.218E-2</v>
      </c>
      <c r="I66" s="74">
        <f ca="1">IF(ISNUMBER($L66),VALUE(OFFSET(Banco!$A$1,Composições!$L66-1,COLUMN(Composições!I66)-4)),0)</f>
        <v>0</v>
      </c>
      <c r="J66" s="74">
        <f ca="1">IF(ISNUMBER($L66),VALUE(OFFSET(Banco!$A$1,Composições!$L66-1,COLUMN(Composições!J66)-4)),0)</f>
        <v>33.35</v>
      </c>
      <c r="K66" s="1">
        <f>COUNTA($A$1:$A66)-1</f>
        <v>6</v>
      </c>
      <c r="L66" s="1">
        <f ca="1">MATCH(CONCATENATE($B66," ",$C66),Banco!$A:$A,0)</f>
        <v>5906</v>
      </c>
      <c r="M66" s="75" t="str">
        <f ca="1">IF(OR(ISERROR($L66),$H66="",$H66=0),"",OFFSET(M$1,MATCH($K66,$K$1:$K66,0)-1,0))</f>
        <v>F</v>
      </c>
      <c r="O66" s="78">
        <f ca="1">IF(ISNUMBER($L66),VALUE(OFFSET(Banco!$A$1,Composições!$L66-1,COLUMN(Composições!O66)-6)),0)</f>
        <v>0</v>
      </c>
      <c r="P66" s="78">
        <f ca="1">IF(ISNUMBER($L66),VALUE(OFFSET(Banco!$A$1,Composições!$L66-1,COLUMN(Composições!P66)-6)),0)</f>
        <v>0</v>
      </c>
      <c r="Q66" s="87">
        <f t="shared" ca="1" si="26"/>
        <v>0</v>
      </c>
      <c r="R66" s="87">
        <f t="shared" ca="1" si="27"/>
        <v>0</v>
      </c>
    </row>
    <row r="67" spans="1:18" ht="12.75" customHeight="1" x14ac:dyDescent="0.2">
      <c r="B67" s="1"/>
      <c r="C67" s="1"/>
      <c r="D67" s="1"/>
      <c r="E67" s="1"/>
      <c r="F67" s="1"/>
      <c r="G67" s="1"/>
      <c r="H67" s="1"/>
      <c r="I67" s="1"/>
      <c r="J67" s="1"/>
      <c r="K67" s="1">
        <f>COUNTA($A$1:$A67)-1</f>
        <v>6</v>
      </c>
      <c r="M67" s="3" t="str">
        <f ca="1">IF(OFFSET($M$1,MATCH(OFFSET(K67,-1,0),$K$1:$K67,0)-1,0)="F","F","")</f>
        <v>F</v>
      </c>
      <c r="O67" s="77"/>
      <c r="P67" s="3"/>
    </row>
    <row r="68" spans="1:18" ht="24" customHeight="1" x14ac:dyDescent="0.2">
      <c r="A68" s="40" t="s">
        <v>46</v>
      </c>
      <c r="B68" s="143"/>
      <c r="C68" s="144"/>
      <c r="D68" s="1"/>
      <c r="E68" s="41"/>
      <c r="F68" s="41"/>
      <c r="G68" s="41"/>
      <c r="H68" s="41"/>
      <c r="I68" s="41"/>
      <c r="J68" s="1"/>
      <c r="M68" s="3" t="s">
        <v>45</v>
      </c>
    </row>
    <row r="69" spans="1:18" x14ac:dyDescent="0.2">
      <c r="B69" s="1" t="s">
        <v>48</v>
      </c>
      <c r="C69" s="1"/>
      <c r="D69" s="1"/>
      <c r="E69" s="141" t="s">
        <v>49</v>
      </c>
      <c r="F69" s="141"/>
      <c r="G69" s="141"/>
      <c r="H69" s="141"/>
      <c r="I69" s="139" t="s">
        <v>17734</v>
      </c>
      <c r="J69" s="139"/>
      <c r="M69" s="3" t="s">
        <v>45</v>
      </c>
    </row>
    <row r="70" spans="1:18" x14ac:dyDescent="0.2">
      <c r="B70" s="1"/>
      <c r="C70" s="1"/>
      <c r="D70" s="1"/>
      <c r="E70" s="142" t="s">
        <v>47</v>
      </c>
      <c r="F70" s="142"/>
      <c r="G70" s="142"/>
      <c r="H70" s="142"/>
      <c r="I70" s="140" t="s">
        <v>17735</v>
      </c>
      <c r="J70" s="140"/>
      <c r="M70" s="3" t="s">
        <v>45</v>
      </c>
    </row>
  </sheetData>
  <sheetProtection algorithmName="SHA-512" hashValue="E5tCEyulGdRJLjpKDGVv+BhwZqMrvf+U5boBGRJRonWSkPicONRa05LDE123e6w85xaltZcHRyzxrnI4gCEb0w==" saltValue="3iJS/SzjpiBgdXArCZMqcg==" spinCount="100000" sheet="1" objects="1" scenarios="1" autoFilter="0"/>
  <autoFilter ref="M10:M70" xr:uid="{00000000-0001-0000-0200-000000000000}"/>
  <mergeCells count="6">
    <mergeCell ref="B1:J1"/>
    <mergeCell ref="I69:J69"/>
    <mergeCell ref="I70:J70"/>
    <mergeCell ref="E69:H69"/>
    <mergeCell ref="E70:H70"/>
    <mergeCell ref="B68:C68"/>
  </mergeCells>
  <phoneticPr fontId="10" type="noConversion"/>
  <conditionalFormatting sqref="D5">
    <cfRule type="expression" dxfId="4" priority="59">
      <formula>AND($B5&lt;&gt;"",$C5&lt;&gt;"",$C5&lt;&gt;0,D5="CÓDIGO REPETIDO")</formula>
    </cfRule>
  </conditionalFormatting>
  <conditionalFormatting sqref="I59:J66 I55:J56 I49:J52 I40:J46 I22:J27 I12:J19">
    <cfRule type="expression" dxfId="3" priority="11" stopIfTrue="1">
      <formula>AND(COUNTBLANK($B12:$C12)=0,I12=0)</formula>
    </cfRule>
  </conditionalFormatting>
  <conditionalFormatting sqref="I30:J38">
    <cfRule type="expression" dxfId="2" priority="5" stopIfTrue="1">
      <formula>AND(COUNTBLANK($B30:$C30)=0,I30=0)</formula>
    </cfRule>
  </conditionalFormatting>
  <dataValidations count="2">
    <dataValidation type="list" allowBlank="1" showInputMessage="1" showErrorMessage="1" sqref="N7:N8 N58:N66 N54:N56 N48:N52 N21:N27 N11:N19 N29:N46" xr:uid="{00000000-0002-0000-0200-000000000000}">
      <formula1>"Sim,Não"</formula1>
    </dataValidation>
    <dataValidation type="list" allowBlank="1" sqref="B8 B59:B66 B55:B56 B49:B52 B22:B27 B12:B19 B30:B46" xr:uid="{DF82895A-5909-4B84-ACBB-F39A8966BEC5}">
      <formula1>ListaFontes</formula1>
    </dataValidation>
  </dataValidations>
  <pageMargins left="0.78740157480314965" right="0.78740157480314965" top="0.78740157480314965" bottom="0.78740157480314965" header="5.7086614173228352" footer="0.59055118110236227"/>
  <pageSetup paperSize="9" scale="71" fitToHeight="0" orientation="portrait" r:id="rId1"/>
  <headerFooter>
    <oddHeader>&amp;L_</oddHeader>
    <oddFooter>&amp;R&amp;P&amp;LPlanilha Referência.xlsx versão 2.2 - Desenvolvido por Caixa Econômica Federal - Conteúdo sob responsabilidade do usuário</oddFooter>
  </headerFooter>
  <drawing r:id="rId2"/>
  <legacyDrawing r:id="rId3"/>
  <oleObjects>
    <mc:AlternateContent xmlns:mc="http://schemas.openxmlformats.org/markup-compatibility/2006">
      <mc:Choice Requires="x14">
        <oleObject shapeId="4134" r:id="rId4">
          <objectPr defaultSize="0" autoPict="0" r:id="rId5">
            <anchor moveWithCells="1" sizeWithCells="1">
              <from>
                <xdr:col>1</xdr:col>
                <xdr:colOff>9525</xdr:colOff>
                <xdr:row>0</xdr:row>
                <xdr:rowOff>0</xdr:rowOff>
              </from>
              <to>
                <xdr:col>2</xdr:col>
                <xdr:colOff>876300</xdr:colOff>
                <xdr:row>1</xdr:row>
                <xdr:rowOff>0</xdr:rowOff>
              </to>
            </anchor>
          </objectPr>
        </oleObject>
      </mc:Choice>
      <mc:Fallback>
        <oleObject shapeId="4134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6" name="Button 1">
              <controlPr defaultSize="0" print="0" autoFill="0" autoPict="0" macro="[0]!addComposicao">
                <anchor moveWithCells="1">
                  <from>
                    <xdr:col>1</xdr:col>
                    <xdr:colOff>28575</xdr:colOff>
                    <xdr:row>1</xdr:row>
                    <xdr:rowOff>9525</xdr:rowOff>
                  </from>
                  <to>
                    <xdr:col>2</xdr:col>
                    <xdr:colOff>914400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Button 4">
              <controlPr defaultSize="0" print="0" autoFill="0" autoPict="0" macro="[0]!AddLine">
                <anchor moveWithCells="1">
                  <from>
                    <xdr:col>3</xdr:col>
                    <xdr:colOff>771525</xdr:colOff>
                    <xdr:row>1</xdr:row>
                    <xdr:rowOff>9525</xdr:rowOff>
                  </from>
                  <to>
                    <xdr:col>3</xdr:col>
                    <xdr:colOff>2066925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Button 5">
              <controlPr defaultSize="0" print="0" autoFill="0" autoPict="0" macro="[0]!DeleteLine">
                <anchor moveWithCells="1">
                  <from>
                    <xdr:col>3</xdr:col>
                    <xdr:colOff>2105025</xdr:colOff>
                    <xdr:row>1</xdr:row>
                    <xdr:rowOff>9525</xdr:rowOff>
                  </from>
                  <to>
                    <xdr:col>3</xdr:col>
                    <xdr:colOff>3400425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Button 6">
              <controlPr defaultSize="0" print="0" autoFill="0" autoPict="0" macro="[0]!buscaCodigo">
                <anchor moveWithCells="1">
                  <from>
                    <xdr:col>3</xdr:col>
                    <xdr:colOff>3429000</xdr:colOff>
                    <xdr:row>1</xdr:row>
                    <xdr:rowOff>9525</xdr:rowOff>
                  </from>
                  <to>
                    <xdr:col>7</xdr:col>
                    <xdr:colOff>180975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0" name="Button 40">
              <controlPr defaultSize="0" print="0" autoFill="0" autoPict="0" macro="[0]!ExportarComposicoes">
                <anchor moveWithCells="1">
                  <from>
                    <xdr:col>13</xdr:col>
                    <xdr:colOff>66675</xdr:colOff>
                    <xdr:row>0</xdr:row>
                    <xdr:rowOff>66675</xdr:rowOff>
                  </from>
                  <to>
                    <xdr:col>14</xdr:col>
                    <xdr:colOff>561975</xdr:colOff>
                    <xdr:row>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1" name="Button 41">
              <controlPr defaultSize="0" print="0" autoFill="0" autoPict="0" macro="[0]!ImportarComposicoes">
                <anchor moveWithCells="1">
                  <from>
                    <xdr:col>13</xdr:col>
                    <xdr:colOff>66675</xdr:colOff>
                    <xdr:row>1</xdr:row>
                    <xdr:rowOff>66675</xdr:rowOff>
                  </from>
                  <to>
                    <xdr:col>14</xdr:col>
                    <xdr:colOff>561975</xdr:colOff>
                    <xdr:row>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12" name="Button 42">
              <controlPr defaultSize="0" print="0" autoFill="0" autoPict="0" macro="[0]!limparcomposicoes">
                <anchor moveWithCells="1" sizeWithCells="1">
                  <from>
                    <xdr:col>7</xdr:col>
                    <xdr:colOff>457200</xdr:colOff>
                    <xdr:row>1</xdr:row>
                    <xdr:rowOff>9525</xdr:rowOff>
                  </from>
                  <to>
                    <xdr:col>9</xdr:col>
                    <xdr:colOff>752475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13" name="Button 56">
              <controlPr defaultSize="0" print="0" autoFill="0" autoPict="0" macro="[0]!excVazias">
                <anchor moveWithCells="1" sizeWithCells="1">
                  <from>
                    <xdr:col>7</xdr:col>
                    <xdr:colOff>457200</xdr:colOff>
                    <xdr:row>0</xdr:row>
                    <xdr:rowOff>0</xdr:rowOff>
                  </from>
                  <to>
                    <xdr:col>9</xdr:col>
                    <xdr:colOff>752475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pageSetUpPr fitToPage="1"/>
  </sheetPr>
  <dimension ref="A1:IR2819"/>
  <sheetViews>
    <sheetView showGridLines="0" tabSelected="1" zoomScale="160" zoomScaleNormal="160" workbookViewId="0">
      <pane ySplit="18" topLeftCell="A67" activePane="bottomLeft" state="frozen"/>
      <selection activeCell="L1" sqref="L1"/>
      <selection pane="bottomLeft" activeCell="N77" sqref="N77"/>
    </sheetView>
  </sheetViews>
  <sheetFormatPr defaultColWidth="4" defaultRowHeight="11.25" x14ac:dyDescent="0.2"/>
  <cols>
    <col min="1" max="1" width="4.85546875" style="1" customWidth="1"/>
    <col min="2" max="2" width="7.5703125" style="3" customWidth="1"/>
    <col min="3" max="3" width="14.7109375" style="4" customWidth="1"/>
    <col min="4" max="4" width="40" style="2" customWidth="1"/>
    <col min="5" max="5" width="9.5703125" style="3" customWidth="1"/>
    <col min="6" max="6" width="11.42578125" style="3" customWidth="1"/>
    <col min="7" max="7" width="9.5703125" style="3" customWidth="1"/>
    <col min="8" max="8" width="11.42578125" style="3" customWidth="1"/>
    <col min="9" max="9" width="9.5703125" style="1" customWidth="1"/>
    <col min="10" max="11" width="9.140625" style="3" hidden="1" customWidth="1"/>
    <col min="12" max="12" width="9.140625" style="3" customWidth="1"/>
    <col min="13" max="14" width="9.140625" style="1" customWidth="1"/>
    <col min="15" max="15" width="3.7109375" style="1" customWidth="1"/>
    <col min="16" max="16" width="1.7109375" style="1" customWidth="1"/>
    <col min="17" max="17" width="5.7109375" style="1" customWidth="1"/>
    <col min="18" max="18" width="1.7109375" style="1" customWidth="1"/>
    <col min="19" max="19" width="36.7109375" style="1" customWidth="1"/>
    <col min="20" max="20" width="1.7109375" style="1" customWidth="1"/>
    <col min="21" max="251" width="9.140625" style="1" customWidth="1"/>
    <col min="252" max="16384" width="4" style="1"/>
  </cols>
  <sheetData>
    <row r="1" spans="1:252" s="6" customFormat="1" ht="22.5" customHeight="1" x14ac:dyDescent="0.2">
      <c r="B1" s="137" t="s">
        <v>23</v>
      </c>
      <c r="C1" s="137"/>
      <c r="D1" s="137"/>
      <c r="E1" s="137"/>
      <c r="F1" s="137"/>
      <c r="G1" s="137"/>
      <c r="H1" s="137"/>
      <c r="I1" s="1"/>
      <c r="K1" s="3" t="s">
        <v>59</v>
      </c>
      <c r="L1" s="3"/>
      <c r="M1" s="1"/>
      <c r="N1" s="1"/>
      <c r="O1" s="1"/>
      <c r="P1" s="117"/>
      <c r="Q1" s="118" t="s">
        <v>104</v>
      </c>
      <c r="R1" s="119"/>
      <c r="S1" s="119"/>
      <c r="T1" s="120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s="6" customFormat="1" ht="12.75" x14ac:dyDescent="0.2">
      <c r="B2" s="24"/>
      <c r="C2" s="16"/>
      <c r="D2" s="16"/>
      <c r="E2" s="12"/>
      <c r="F2" s="12"/>
      <c r="G2" s="12"/>
      <c r="H2" s="12"/>
      <c r="I2" s="1"/>
      <c r="K2" s="3" t="s">
        <v>60</v>
      </c>
      <c r="L2" s="3"/>
      <c r="M2" s="1"/>
      <c r="N2" s="1"/>
      <c r="O2" s="1"/>
      <c r="P2" s="121"/>
      <c r="Q2" s="122"/>
      <c r="R2" s="123"/>
      <c r="S2" s="123" t="s">
        <v>105</v>
      </c>
      <c r="T2" s="124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s="6" customFormat="1" ht="12.75" x14ac:dyDescent="0.2">
      <c r="B3" s="47"/>
      <c r="C3" s="8"/>
      <c r="D3" s="8"/>
      <c r="E3" s="12"/>
      <c r="F3" s="12"/>
      <c r="G3" s="12"/>
      <c r="H3" s="12"/>
      <c r="I3" s="1"/>
      <c r="K3" s="52">
        <v>1</v>
      </c>
      <c r="L3" s="3"/>
      <c r="M3" s="1"/>
      <c r="N3" s="1"/>
      <c r="O3" s="1"/>
      <c r="P3" s="121"/>
      <c r="Q3"/>
      <c r="R3"/>
      <c r="S3"/>
      <c r="T3" s="124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s="6" customFormat="1" ht="12.75" x14ac:dyDescent="0.2">
      <c r="B4" s="19"/>
      <c r="D4" s="7"/>
      <c r="E4" s="12"/>
      <c r="F4" s="12"/>
      <c r="G4" s="24"/>
      <c r="H4" s="24"/>
      <c r="I4" s="1"/>
      <c r="J4" s="3"/>
      <c r="K4" s="3"/>
      <c r="L4" s="3"/>
      <c r="M4" s="1"/>
      <c r="N4" s="1"/>
      <c r="O4" s="1"/>
      <c r="P4" s="128"/>
      <c r="Q4" s="125"/>
      <c r="R4" s="123"/>
      <c r="S4" s="123" t="s">
        <v>106</v>
      </c>
      <c r="T4" s="124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s="6" customFormat="1" hidden="1" x14ac:dyDescent="0.2">
      <c r="B5" s="9"/>
      <c r="C5" s="10"/>
      <c r="D5" s="11"/>
      <c r="E5" s="9"/>
      <c r="F5" s="9"/>
      <c r="G5" s="13"/>
      <c r="H5" s="9"/>
      <c r="I5" s="1"/>
      <c r="J5" s="3"/>
      <c r="K5" s="3"/>
      <c r="L5" s="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s="6" customFormat="1" hidden="1" x14ac:dyDescent="0.2">
      <c r="B6" s="35" t="str">
        <f ca="1">OFFSET(Cotações!$A$1,MATCH(COUNTIF($H$1:$H6,"Cotações"),Cotações!$J:$J,0)-1,COLUMN(Banco!B$6)-1)</f>
        <v>Cotação</v>
      </c>
      <c r="C6" s="35" t="str">
        <f ca="1">OFFSET(Cotações!$A$1,MATCH(COUNTIF($H$1:$H6,"Cotações"),Cotações!$J:$J,0)-1,COLUMN(Banco!C$6)-1)</f>
        <v>IMT0000154</v>
      </c>
      <c r="D6" s="2" t="str">
        <f ca="1">IF(COUNTIF(OFFSET(Banco!$A$6,1+NCOMPOSICOES,0,NCOTACOES),$A6)&gt;1,"CÓDIGO REPETIDO",OFFSET(Cotações!$A$1,MATCH(COUNTIF($H$1:$H6,"Cotações"),Cotações!$J:$J,0)-1,COLUMN(Banco!D$6)-1))</f>
        <v>Passagem de ônibus</v>
      </c>
      <c r="E6" s="35" t="str">
        <f ca="1">OFFSET(Cotações!$A$1,MATCH(COUNTIF($H$1:$H6,"Cotações"),Cotações!$J:$J,0)-1,COLUMN(Banco!E$6)-1)</f>
        <v>UN</v>
      </c>
      <c r="F6" s="35">
        <f ca="1">OFFSET(Cotações!$A$1,MATCH(COUNTIF($H$1:$H6,"Cotações"),Cotações!$J:$J,0)-1,COLUMN(Banco!F$6)-1)</f>
        <v>80</v>
      </c>
      <c r="G6" s="36">
        <f ca="1">OFFSET(Cotações!$A$1,MATCH(COUNTIF($H$1:$H6,"Cotações"),Cotações!$J:$J,0)-1,COLUMN(Banco!F$6)-1)</f>
        <v>80</v>
      </c>
      <c r="H6" s="116" t="s">
        <v>37</v>
      </c>
      <c r="I6" s="1"/>
      <c r="J6" s="3"/>
      <c r="K6" s="3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s="6" customFormat="1" hidden="1" x14ac:dyDescent="0.2">
      <c r="B7" s="9"/>
      <c r="C7" s="10"/>
      <c r="D7" s="11"/>
      <c r="E7" s="9"/>
      <c r="F7" s="9"/>
      <c r="G7" s="13"/>
      <c r="H7" s="9"/>
      <c r="I7" s="1"/>
      <c r="J7" s="3"/>
      <c r="K7" s="3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hidden="1" x14ac:dyDescent="0.2">
      <c r="B8" s="32" t="s">
        <v>33</v>
      </c>
      <c r="C8" s="37"/>
      <c r="D8" s="46"/>
      <c r="E8" s="62"/>
      <c r="F8" s="38"/>
      <c r="G8" s="62"/>
      <c r="H8" s="38"/>
      <c r="I8" s="44" t="e">
        <f>F8/H8</f>
        <v>#DIV/0!</v>
      </c>
      <c r="J8" s="3" t="s">
        <v>39</v>
      </c>
      <c r="L8" s="3" t="str">
        <f>IF(ISNUMBER(I8),IF(I8&lt;&gt;0,"F",""),"")</f>
        <v/>
      </c>
    </row>
    <row r="9" spans="1:252" s="6" customFormat="1" hidden="1" x14ac:dyDescent="0.2">
      <c r="B9" s="9"/>
      <c r="C9" s="10"/>
      <c r="D9" s="11"/>
      <c r="E9" s="9"/>
      <c r="F9" s="9"/>
      <c r="G9" s="13"/>
      <c r="H9" s="9"/>
      <c r="I9" s="1"/>
      <c r="J9" s="3"/>
      <c r="K9" s="3"/>
      <c r="L9" s="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hidden="1" x14ac:dyDescent="0.2">
      <c r="B10" s="32" t="s">
        <v>26</v>
      </c>
      <c r="C10" s="37"/>
      <c r="D10" s="147"/>
      <c r="E10" s="147"/>
      <c r="F10" s="145"/>
      <c r="G10" s="145"/>
      <c r="H10" s="145"/>
      <c r="I10" s="145"/>
      <c r="J10" s="3" t="s">
        <v>38</v>
      </c>
      <c r="L10" s="3" t="str">
        <f>IF(COUNTA(C10:I10)&gt;0,"F","")</f>
        <v/>
      </c>
    </row>
    <row r="11" spans="1:252" s="6" customFormat="1" hidden="1" x14ac:dyDescent="0.2">
      <c r="B11" s="9"/>
      <c r="C11" s="10"/>
      <c r="D11" s="11"/>
      <c r="E11" s="9"/>
      <c r="F11" s="9"/>
      <c r="G11" s="13"/>
      <c r="H11" s="9"/>
      <c r="I11" s="1"/>
      <c r="J11" s="3"/>
      <c r="K11" s="3"/>
      <c r="L11" s="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hidden="1" x14ac:dyDescent="0.2">
      <c r="B12" s="34" t="s">
        <v>18</v>
      </c>
      <c r="C12" s="34" t="s">
        <v>3</v>
      </c>
      <c r="D12" s="31" t="s">
        <v>4</v>
      </c>
      <c r="E12" s="34" t="s">
        <v>0</v>
      </c>
      <c r="F12" s="146" t="str">
        <f>CHOOSE($K$3,"MEDIANA","MÉDIA")&amp;IF(H13="",""," RETROAGIDA")</f>
        <v>MEDIANA</v>
      </c>
      <c r="G12" s="146"/>
      <c r="H12" s="146" t="s">
        <v>51</v>
      </c>
      <c r="I12" s="146"/>
      <c r="L12" s="3" t="str">
        <f ca="1">IF(AND(ISNUMBER(F13),M13="Sim"),"F","")</f>
        <v>F</v>
      </c>
    </row>
    <row r="13" spans="1:252" hidden="1" x14ac:dyDescent="0.2">
      <c r="A13" s="26" t="str">
        <f>CONCATENATE($B13," ",$C13)</f>
        <v xml:space="preserve">Cotação </v>
      </c>
      <c r="B13" s="81" t="s">
        <v>79</v>
      </c>
      <c r="C13" s="57"/>
      <c r="D13" s="55"/>
      <c r="E13" s="56"/>
      <c r="F13" s="153">
        <f ca="1">IFERROR(CHOOSE($K$3,MEDIAN(OFFSET(F14,1,0,ROW(C16)-ROW(C14)-1)),AVERAGE(OFFSET(F14,1,0,ROW(C16)-ROW(C14)-1)))*IF(H13="",1,VLOOKUP(H13,INDICES,8)),0)</f>
        <v>0</v>
      </c>
      <c r="G13" s="153"/>
      <c r="H13" s="154"/>
      <c r="I13" s="154"/>
      <c r="J13" s="3">
        <f>COUNTA($A$1:$A13)-1</f>
        <v>0</v>
      </c>
      <c r="K13" s="3">
        <f>ROW(C16)-ROW(C14)-1</f>
        <v>1</v>
      </c>
      <c r="L13" s="3" t="str">
        <f ca="1">IF(AND(ISNUMBER(F13),M13="Sim"),"F","")</f>
        <v>F</v>
      </c>
      <c r="M13" s="53" t="s">
        <v>62</v>
      </c>
    </row>
    <row r="14" spans="1:252" hidden="1" x14ac:dyDescent="0.2">
      <c r="C14" s="54" t="s">
        <v>25</v>
      </c>
      <c r="D14" s="150" t="s">
        <v>36</v>
      </c>
      <c r="E14" s="151"/>
      <c r="F14" s="155" t="s">
        <v>23</v>
      </c>
      <c r="G14" s="155"/>
      <c r="H14" s="155" t="s">
        <v>24</v>
      </c>
      <c r="I14" s="155"/>
      <c r="J14" s="3" t="s">
        <v>40</v>
      </c>
      <c r="L14" s="3" t="str">
        <f ca="1">IF(AND(ISNUMBER(F13),M13="Sim"),"F","")</f>
        <v>F</v>
      </c>
    </row>
    <row r="15" spans="1:252" hidden="1" x14ac:dyDescent="0.2">
      <c r="C15" s="80"/>
      <c r="D15" s="148" t="str">
        <f>IF(C15&lt;&gt;"",VLOOKUP(C15,EMPRESAS,3,FALSE),"")</f>
        <v/>
      </c>
      <c r="E15" s="149"/>
      <c r="F15" s="156"/>
      <c r="G15" s="156"/>
      <c r="H15" s="157"/>
      <c r="I15" s="157"/>
      <c r="J15" s="3" t="s">
        <v>40</v>
      </c>
      <c r="L15" s="3" t="str">
        <f ca="1">IF(AND(ISNUMBER(OFFSET($F$1,MATCH(MAX($J$1:$J15),$J$1:$J15,0)-1,0)),ISNUMBER(F15),INDEX($M$1:$M15,MATCH("ZZZZ",$M$1:$M15))="Sim"),"F","")</f>
        <v/>
      </c>
    </row>
    <row r="16" spans="1:252" ht="12.75" hidden="1" customHeight="1" x14ac:dyDescent="0.2">
      <c r="C16" s="33" t="s">
        <v>35</v>
      </c>
      <c r="D16" s="152"/>
      <c r="E16" s="152"/>
      <c r="F16" s="152"/>
      <c r="G16" s="152"/>
      <c r="H16" s="152"/>
      <c r="I16" s="152"/>
      <c r="L16" s="3" t="str">
        <f ca="1">IF(AND(ISNUMBER(F13),M13="Sim"),"F","")</f>
        <v>F</v>
      </c>
    </row>
    <row r="17" spans="1:252" ht="12.75" hidden="1" customHeight="1" x14ac:dyDescent="0.2">
      <c r="C17" s="1"/>
      <c r="D17" s="1"/>
      <c r="E17" s="1"/>
      <c r="F17" s="1"/>
      <c r="G17" s="1"/>
      <c r="H17" s="1"/>
      <c r="J17" s="1"/>
      <c r="K17" s="1"/>
      <c r="L17" s="3" t="str">
        <f ca="1">IF(AND(ISNUMBER(F13),M13="Sim"),"F","")</f>
        <v>F</v>
      </c>
    </row>
    <row r="18" spans="1:252" s="6" customFormat="1" x14ac:dyDescent="0.2">
      <c r="B18" s="9"/>
      <c r="C18" s="10"/>
      <c r="D18" s="11"/>
      <c r="E18" s="9"/>
      <c r="F18" s="9"/>
      <c r="G18" s="13"/>
      <c r="H18" s="9"/>
      <c r="I18" s="1"/>
      <c r="J18" s="3"/>
      <c r="K18" s="3"/>
      <c r="L18" s="42" t="s">
        <v>44</v>
      </c>
      <c r="M18" s="42" t="s">
        <v>61</v>
      </c>
      <c r="N18" s="1"/>
      <c r="O18" s="1"/>
      <c r="P18" s="126"/>
      <c r="Q18" s="41"/>
      <c r="R18" s="41"/>
      <c r="S18" s="41"/>
      <c r="T18" s="127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s="6" customFormat="1" ht="15.75" x14ac:dyDescent="0.2">
      <c r="B19" s="39" t="s">
        <v>42</v>
      </c>
      <c r="C19" s="10"/>
      <c r="D19" s="11"/>
      <c r="E19" s="9"/>
      <c r="F19" s="9"/>
      <c r="G19" s="13"/>
      <c r="H19" s="9"/>
      <c r="I19" s="1"/>
      <c r="J19" s="3"/>
      <c r="K19" s="3"/>
      <c r="L19" s="3" t="str">
        <f>IF(NINDICES&gt;0,"F","")</f>
        <v>F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x14ac:dyDescent="0.2">
      <c r="B20" s="32" t="s">
        <v>32</v>
      </c>
      <c r="C20" s="30" t="s">
        <v>34</v>
      </c>
      <c r="D20" s="30" t="s">
        <v>4</v>
      </c>
      <c r="E20" s="32" t="s">
        <v>58</v>
      </c>
      <c r="F20" s="32" t="s">
        <v>57</v>
      </c>
      <c r="G20" s="32" t="s">
        <v>55</v>
      </c>
      <c r="H20" s="32" t="s">
        <v>56</v>
      </c>
      <c r="I20" s="32" t="s">
        <v>20</v>
      </c>
      <c r="J20" s="3" t="s">
        <v>39</v>
      </c>
      <c r="L20" s="3" t="str">
        <f>IF(NINDICES&gt;0,"F","")</f>
        <v>F</v>
      </c>
    </row>
    <row r="21" spans="1:252" x14ac:dyDescent="0.2">
      <c r="B21" s="32" t="s">
        <v>33</v>
      </c>
      <c r="C21" s="37"/>
      <c r="D21" s="46"/>
      <c r="E21" s="62"/>
      <c r="F21" s="38"/>
      <c r="G21" s="62"/>
      <c r="H21" s="62"/>
      <c r="I21" s="44" t="e">
        <f t="shared" ref="I21:I23" si="0">F21/H21</f>
        <v>#DIV/0!</v>
      </c>
      <c r="J21" s="3" t="s">
        <v>39</v>
      </c>
      <c r="L21" s="3" t="str">
        <f t="shared" ref="L21:L23" si="1">IF(ISNUMBER(I21),IF(I21&lt;&gt;0,"F",""),"")</f>
        <v/>
      </c>
    </row>
    <row r="22" spans="1:252" x14ac:dyDescent="0.2">
      <c r="B22" s="32" t="s">
        <v>72</v>
      </c>
      <c r="C22" s="37"/>
      <c r="D22" s="46"/>
      <c r="E22" s="62"/>
      <c r="F22" s="38"/>
      <c r="G22" s="62"/>
      <c r="H22" s="38"/>
      <c r="I22" s="44" t="e">
        <f t="shared" si="0"/>
        <v>#DIV/0!</v>
      </c>
      <c r="J22" s="3" t="s">
        <v>39</v>
      </c>
      <c r="L22" s="3" t="str">
        <f t="shared" si="1"/>
        <v/>
      </c>
    </row>
    <row r="23" spans="1:252" x14ac:dyDescent="0.2">
      <c r="B23" s="32" t="s">
        <v>73</v>
      </c>
      <c r="C23" s="37"/>
      <c r="D23" s="46"/>
      <c r="E23" s="62"/>
      <c r="F23" s="38"/>
      <c r="G23" s="62"/>
      <c r="H23" s="38"/>
      <c r="I23" s="44" t="e">
        <f t="shared" si="0"/>
        <v>#DIV/0!</v>
      </c>
      <c r="J23" s="3" t="s">
        <v>39</v>
      </c>
      <c r="L23" s="3" t="str">
        <f t="shared" si="1"/>
        <v/>
      </c>
    </row>
    <row r="24" spans="1:252" ht="15.75" x14ac:dyDescent="0.25">
      <c r="B24" s="48" t="s">
        <v>41</v>
      </c>
      <c r="C24" s="1"/>
      <c r="D24" s="1"/>
      <c r="E24" s="1"/>
      <c r="F24" s="1"/>
      <c r="G24" s="1"/>
      <c r="H24" s="1"/>
      <c r="L24" s="3" t="str">
        <f>IF(NEMPRESAS&gt;0,"F","")</f>
        <v>F</v>
      </c>
    </row>
    <row r="25" spans="1:252" x14ac:dyDescent="0.2">
      <c r="B25" s="32" t="s">
        <v>27</v>
      </c>
      <c r="C25" s="30" t="s">
        <v>28</v>
      </c>
      <c r="D25" s="158" t="s">
        <v>29</v>
      </c>
      <c r="E25" s="158"/>
      <c r="F25" s="158" t="s">
        <v>30</v>
      </c>
      <c r="G25" s="158"/>
      <c r="H25" s="158" t="s">
        <v>31</v>
      </c>
      <c r="I25" s="158"/>
      <c r="J25" s="3" t="s">
        <v>38</v>
      </c>
      <c r="L25" s="3" t="str">
        <f>IF(NEMPRESAS&gt;0,"F","")</f>
        <v>F</v>
      </c>
    </row>
    <row r="26" spans="1:252" x14ac:dyDescent="0.2">
      <c r="B26" s="32" t="s">
        <v>26</v>
      </c>
      <c r="C26" s="37" t="s">
        <v>17719</v>
      </c>
      <c r="D26" s="160" t="s">
        <v>17717</v>
      </c>
      <c r="E26" s="161"/>
      <c r="F26" s="145" t="s">
        <v>17718</v>
      </c>
      <c r="G26" s="145"/>
      <c r="H26" s="145"/>
      <c r="I26" s="145"/>
      <c r="J26" s="3" t="s">
        <v>38</v>
      </c>
      <c r="L26" s="3" t="str">
        <f t="shared" ref="L26:L28" si="2">IF(COUNTA(C26:I26)&gt;0,"F","")</f>
        <v>F</v>
      </c>
    </row>
    <row r="27" spans="1:252" x14ac:dyDescent="0.2">
      <c r="B27" s="32" t="s">
        <v>63</v>
      </c>
      <c r="C27" s="37" t="s">
        <v>17722</v>
      </c>
      <c r="D27" s="147" t="s">
        <v>17723</v>
      </c>
      <c r="E27" s="147"/>
      <c r="F27" s="145" t="s">
        <v>17724</v>
      </c>
      <c r="G27" s="145"/>
      <c r="H27" s="145"/>
      <c r="I27" s="145"/>
      <c r="J27" s="3" t="s">
        <v>38</v>
      </c>
      <c r="L27" s="3" t="str">
        <f t="shared" si="2"/>
        <v>F</v>
      </c>
    </row>
    <row r="28" spans="1:252" x14ac:dyDescent="0.2">
      <c r="B28" s="32" t="s">
        <v>64</v>
      </c>
      <c r="C28" s="37" t="s">
        <v>17728</v>
      </c>
      <c r="D28" s="147" t="s">
        <v>17727</v>
      </c>
      <c r="E28" s="147"/>
      <c r="F28" s="145"/>
      <c r="G28" s="145"/>
      <c r="H28" s="145"/>
      <c r="I28" s="145"/>
      <c r="J28" s="3" t="s">
        <v>38</v>
      </c>
      <c r="L28" s="3" t="str">
        <f t="shared" si="2"/>
        <v>F</v>
      </c>
    </row>
    <row r="29" spans="1:252" ht="15.75" x14ac:dyDescent="0.25">
      <c r="B29" s="48" t="s">
        <v>43</v>
      </c>
      <c r="C29" s="1"/>
      <c r="D29" s="1"/>
      <c r="E29" s="1"/>
      <c r="F29" s="1"/>
      <c r="G29" s="1"/>
      <c r="H29" s="1"/>
      <c r="L29" s="3" t="str">
        <f>IF(NCOTACOES&gt;0,"F","")</f>
        <v>F</v>
      </c>
    </row>
    <row r="30" spans="1:252" x14ac:dyDescent="0.2">
      <c r="B30" s="34" t="s">
        <v>18</v>
      </c>
      <c r="C30" s="34" t="s">
        <v>3</v>
      </c>
      <c r="D30" s="31" t="s">
        <v>4</v>
      </c>
      <c r="E30" s="34" t="s">
        <v>0</v>
      </c>
      <c r="F30" s="146" t="str">
        <f>CHOOSE($K$3,"MEDIANA","MÉDIA")&amp;IF(H31="",""," RETROAGIDA")</f>
        <v>MEDIANA</v>
      </c>
      <c r="G30" s="146"/>
      <c r="H30" s="146" t="s">
        <v>51</v>
      </c>
      <c r="I30" s="146"/>
      <c r="L30" s="3" t="str">
        <f ca="1">IF(AND(ISNUMBER(F31),M31="Sim"),"F","")</f>
        <v>F</v>
      </c>
    </row>
    <row r="31" spans="1:252" x14ac:dyDescent="0.2">
      <c r="A31" s="26" t="str">
        <f>CONCATENATE($B31," ",$C31)</f>
        <v>Cotação IMT0000154</v>
      </c>
      <c r="B31" s="81" t="s">
        <v>79</v>
      </c>
      <c r="C31" s="130" t="s">
        <v>17714</v>
      </c>
      <c r="D31" s="55" t="s">
        <v>17715</v>
      </c>
      <c r="E31" s="56" t="s">
        <v>17706</v>
      </c>
      <c r="F31" s="153">
        <f ca="1">IFERROR(CHOOSE($K$3,MEDIAN(OFFSET(F32,1,0,ROW(C38)-ROW(C32)-1)),AVERAGE(OFFSET(F32,1,0,ROW(C38)-ROW(C32)-1)))*IF(H31="",1,VLOOKUP(H31,INDICES,8)),0)</f>
        <v>80</v>
      </c>
      <c r="G31" s="153"/>
      <c r="H31" s="154"/>
      <c r="I31" s="154"/>
      <c r="J31" s="3">
        <f>COUNTA($A$1:$A31)-1</f>
        <v>1</v>
      </c>
      <c r="K31" s="3">
        <f>ROW(C38)-ROW(C32)-1</f>
        <v>5</v>
      </c>
      <c r="L31" s="3" t="str">
        <f ca="1">IF(AND(ISNUMBER(F31),M31="Sim"),"F","")</f>
        <v>F</v>
      </c>
      <c r="M31" s="53" t="s">
        <v>62</v>
      </c>
    </row>
    <row r="32" spans="1:252" x14ac:dyDescent="0.2">
      <c r="C32" s="54" t="s">
        <v>25</v>
      </c>
      <c r="D32" s="150" t="s">
        <v>36</v>
      </c>
      <c r="E32" s="151"/>
      <c r="F32" s="155" t="s">
        <v>23</v>
      </c>
      <c r="G32" s="155"/>
      <c r="H32" s="155" t="s">
        <v>24</v>
      </c>
      <c r="I32" s="155"/>
      <c r="J32" s="3" t="s">
        <v>40</v>
      </c>
      <c r="L32" s="3" t="str">
        <f ca="1">IF(AND(ISNUMBER(F31),M31="Sim"),"F","")</f>
        <v>F</v>
      </c>
    </row>
    <row r="33" spans="1:13" x14ac:dyDescent="0.2">
      <c r="C33" s="80" t="s">
        <v>26</v>
      </c>
      <c r="D33" s="148" t="str">
        <f ca="1">IF(C33&lt;&gt;"",VLOOKUP(C33,EMPRESAS,3,FALSE),"")</f>
        <v>VIAÇÃO CRUZEIRO DO SUL LTDA</v>
      </c>
      <c r="E33" s="149"/>
      <c r="F33" s="156">
        <v>80</v>
      </c>
      <c r="G33" s="156"/>
      <c r="H33" s="157" t="s">
        <v>17716</v>
      </c>
      <c r="I33" s="157"/>
      <c r="J33" s="3" t="s">
        <v>40</v>
      </c>
      <c r="L33" s="3" t="str">
        <f ca="1">IF(AND(ISNUMBER(OFFSET($F$1,MATCH(MAX($J$1:$J33),$J$1:$J33,0)-1,0)),ISNUMBER(F33),INDEX($M$1:$M33,MATCH("ZZZZ",$M$1:$M33))="Sim"),"F","")</f>
        <v>F</v>
      </c>
    </row>
    <row r="34" spans="1:13" x14ac:dyDescent="0.2">
      <c r="C34" s="80"/>
      <c r="D34" s="148" t="str">
        <f>IF(C34&lt;&gt;"",VLOOKUP(C34,EMPRESAS,3,FALSE),"")</f>
        <v/>
      </c>
      <c r="E34" s="149"/>
      <c r="F34" s="156"/>
      <c r="G34" s="156"/>
      <c r="H34" s="157"/>
      <c r="I34" s="157"/>
      <c r="J34" s="3" t="s">
        <v>40</v>
      </c>
      <c r="L34" s="3" t="str">
        <f ca="1">IF(AND(ISNUMBER(OFFSET($F$1,MATCH(MAX($J$1:$J34),$J$1:$J34,0)-1,0)),ISNUMBER(F34),INDEX($M$1:$M34,MATCH("ZZZZ",$M$1:$M34))="Sim"),"F","")</f>
        <v/>
      </c>
    </row>
    <row r="35" spans="1:13" x14ac:dyDescent="0.2">
      <c r="C35" s="80"/>
      <c r="D35" s="148" t="str">
        <f>IF(C35&lt;&gt;"",VLOOKUP(C35,EMPRESAS,3,FALSE),"")</f>
        <v/>
      </c>
      <c r="E35" s="149"/>
      <c r="F35" s="156"/>
      <c r="G35" s="156"/>
      <c r="H35" s="157"/>
      <c r="I35" s="157"/>
      <c r="J35" s="3" t="s">
        <v>40</v>
      </c>
      <c r="L35" s="3" t="str">
        <f ca="1">IF(AND(ISNUMBER(OFFSET($F$1,MATCH(MAX($J$1:$J35),$J$1:$J35,0)-1,0)),ISNUMBER(F35),INDEX($M$1:$M35,MATCH("ZZZZ",$M$1:$M35))="Sim"),"F","")</f>
        <v/>
      </c>
    </row>
    <row r="36" spans="1:13" x14ac:dyDescent="0.2">
      <c r="C36" s="80"/>
      <c r="D36" s="148" t="str">
        <f>IF(C36&lt;&gt;"",VLOOKUP(C36,EMPRESAS,3,FALSE),"")</f>
        <v/>
      </c>
      <c r="E36" s="149"/>
      <c r="F36" s="156"/>
      <c r="G36" s="156"/>
      <c r="H36" s="157"/>
      <c r="I36" s="157"/>
      <c r="J36" s="3" t="s">
        <v>40</v>
      </c>
      <c r="L36" s="3" t="str">
        <f ca="1">IF(AND(ISNUMBER(OFFSET($F$1,MATCH(MAX($J$1:$J36),$J$1:$J36,0)-1,0)),ISNUMBER(F36),INDEX($M$1:$M36,MATCH("ZZZZ",$M$1:$M36))="Sim"),"F","")</f>
        <v/>
      </c>
    </row>
    <row r="37" spans="1:13" x14ac:dyDescent="0.2">
      <c r="C37" s="80"/>
      <c r="D37" s="148" t="str">
        <f>IF(C37&lt;&gt;"",VLOOKUP(C37,EMPRESAS,3,FALSE),"")</f>
        <v/>
      </c>
      <c r="E37" s="149"/>
      <c r="F37" s="156"/>
      <c r="G37" s="156"/>
      <c r="H37" s="157"/>
      <c r="I37" s="157"/>
      <c r="J37" s="3" t="s">
        <v>40</v>
      </c>
      <c r="L37" s="3" t="str">
        <f ca="1">IF(AND(ISNUMBER(OFFSET($F$1,MATCH(MAX($J$1:$J37),$J$1:$J37,0)-1,0)),ISNUMBER(F37),INDEX($M$1:$M37,MATCH("ZZZZ",$M$1:$M37))="Sim"),"F","")</f>
        <v/>
      </c>
    </row>
    <row r="38" spans="1:13" x14ac:dyDescent="0.2">
      <c r="C38" s="33" t="s">
        <v>35</v>
      </c>
      <c r="D38" s="152"/>
      <c r="E38" s="152"/>
      <c r="F38" s="152"/>
      <c r="G38" s="152"/>
      <c r="H38" s="152"/>
      <c r="I38" s="152"/>
      <c r="L38" s="3" t="str">
        <f ca="1">IF(AND(ISNUMBER(F31),M31="Sim"),"F","")</f>
        <v>F</v>
      </c>
    </row>
    <row r="39" spans="1:13" x14ac:dyDescent="0.2">
      <c r="C39" s="1"/>
      <c r="D39" s="1"/>
      <c r="E39" s="1"/>
      <c r="F39" s="1"/>
      <c r="G39" s="1"/>
      <c r="H39" s="1"/>
      <c r="J39" s="1"/>
      <c r="K39" s="1"/>
      <c r="L39" s="3" t="str">
        <f ca="1">IF(AND(ISNUMBER(F31),M31="Sim"),"F","")</f>
        <v>F</v>
      </c>
    </row>
    <row r="40" spans="1:13" x14ac:dyDescent="0.2">
      <c r="B40" s="34" t="s">
        <v>18</v>
      </c>
      <c r="C40" s="34" t="s">
        <v>3</v>
      </c>
      <c r="D40" s="31" t="s">
        <v>4</v>
      </c>
      <c r="E40" s="34" t="s">
        <v>0</v>
      </c>
      <c r="F40" s="146" t="str">
        <f>CHOOSE($K$3,"MEDIANA","MÉDIA")&amp;IF(H41="",""," RETROAGIDA")</f>
        <v>MEDIANA</v>
      </c>
      <c r="G40" s="146"/>
      <c r="H40" s="146" t="s">
        <v>51</v>
      </c>
      <c r="I40" s="146"/>
      <c r="L40" s="3" t="str">
        <f ca="1">IF(AND(ISNUMBER(F41),M41="Sim"),"F","")</f>
        <v>F</v>
      </c>
    </row>
    <row r="41" spans="1:13" x14ac:dyDescent="0.2">
      <c r="A41" s="26" t="str">
        <f>CONCATENATE($B41," ",$C41)</f>
        <v>Cotação MVT1200</v>
      </c>
      <c r="B41" s="81" t="s">
        <v>79</v>
      </c>
      <c r="C41" s="57" t="s">
        <v>17720</v>
      </c>
      <c r="D41" s="55" t="s">
        <v>17721</v>
      </c>
      <c r="E41" s="56" t="s">
        <v>17706</v>
      </c>
      <c r="F41" s="153">
        <f ca="1">IFERROR(CHOOSE($K$3,MEDIAN(OFFSET(F42,1,0,ROW(C48)-ROW(C42)-1)),AVERAGE(OFFSET(F42,1,0,ROW(C48)-ROW(C42)-1)))*IF(H41="",1,VLOOKUP(H41,INDICES,8)),0)</f>
        <v>55748</v>
      </c>
      <c r="G41" s="153"/>
      <c r="H41" s="154"/>
      <c r="I41" s="154"/>
      <c r="J41" s="3">
        <f>COUNTA($A$1:$A41)-1</f>
        <v>2</v>
      </c>
      <c r="K41" s="3">
        <f>ROW(C48)-ROW(C42)-1</f>
        <v>5</v>
      </c>
      <c r="L41" s="3" t="str">
        <f ca="1">IF(AND(ISNUMBER(F41),M41="Sim"),"F","")</f>
        <v>F</v>
      </c>
      <c r="M41" s="53" t="s">
        <v>62</v>
      </c>
    </row>
    <row r="42" spans="1:13" x14ac:dyDescent="0.2">
      <c r="C42" s="54" t="s">
        <v>25</v>
      </c>
      <c r="D42" s="150" t="s">
        <v>36</v>
      </c>
      <c r="E42" s="151"/>
      <c r="F42" s="155" t="s">
        <v>23</v>
      </c>
      <c r="G42" s="155"/>
      <c r="H42" s="155" t="s">
        <v>24</v>
      </c>
      <c r="I42" s="155"/>
      <c r="J42" s="3" t="s">
        <v>40</v>
      </c>
      <c r="L42" s="3" t="str">
        <f ca="1">IF(AND(ISNUMBER(F41),M41="Sim"),"F","")</f>
        <v>F</v>
      </c>
    </row>
    <row r="43" spans="1:13" x14ac:dyDescent="0.2">
      <c r="C43" s="80" t="s">
        <v>63</v>
      </c>
      <c r="D43" s="148" t="str">
        <f ca="1">IF(C43&lt;&gt;"",VLOOKUP(C43,EMPRESAS,3,FALSE),"")</f>
        <v>CONCRELAJE IND. DE PRÉ-MOLDADOS DE CONCRETO LTDA</v>
      </c>
      <c r="E43" s="149"/>
      <c r="F43" s="156">
        <v>55748</v>
      </c>
      <c r="G43" s="156"/>
      <c r="H43" s="157" t="s">
        <v>17733</v>
      </c>
      <c r="I43" s="157"/>
      <c r="J43" s="3" t="s">
        <v>40</v>
      </c>
      <c r="L43" s="3" t="str">
        <f ca="1">IF(AND(ISNUMBER(OFFSET($F$1,MATCH(MAX($J$1:$J43),$J$1:$J43,0)-1,0)),ISNUMBER(F43),INDEX($M$1:$M43,MATCH("ZZZZ",$M$1:$M43))="Sim"),"F","")</f>
        <v>F</v>
      </c>
    </row>
    <row r="44" spans="1:13" x14ac:dyDescent="0.2">
      <c r="C44" s="80"/>
      <c r="D44" s="148" t="str">
        <f>IF(C44&lt;&gt;"",VLOOKUP(C44,EMPRESAS,3,FALSE),"")</f>
        <v/>
      </c>
      <c r="E44" s="149"/>
      <c r="F44" s="156"/>
      <c r="G44" s="156"/>
      <c r="H44" s="157"/>
      <c r="I44" s="157"/>
      <c r="J44" s="3" t="s">
        <v>40</v>
      </c>
      <c r="L44" s="3" t="str">
        <f ca="1">IF(AND(ISNUMBER(OFFSET($F$1,MATCH(MAX($J$1:$J44),$J$1:$J44,0)-1,0)),ISNUMBER(F44),INDEX($M$1:$M44,MATCH("ZZZZ",$M$1:$M44))="Sim"),"F","")</f>
        <v/>
      </c>
    </row>
    <row r="45" spans="1:13" x14ac:dyDescent="0.2">
      <c r="C45" s="80"/>
      <c r="D45" s="148" t="str">
        <f>IF(C45&lt;&gt;"",VLOOKUP(C45,EMPRESAS,3,FALSE),"")</f>
        <v/>
      </c>
      <c r="E45" s="149"/>
      <c r="F45" s="156"/>
      <c r="G45" s="156"/>
      <c r="H45" s="157"/>
      <c r="I45" s="157"/>
      <c r="J45" s="3" t="s">
        <v>40</v>
      </c>
      <c r="L45" s="3" t="str">
        <f ca="1">IF(AND(ISNUMBER(OFFSET($F$1,MATCH(MAX($J$1:$J45),$J$1:$J45,0)-1,0)),ISNUMBER(F45),INDEX($M$1:$M45,MATCH("ZZZZ",$M$1:$M45))="Sim"),"F","")</f>
        <v/>
      </c>
    </row>
    <row r="46" spans="1:13" x14ac:dyDescent="0.2">
      <c r="C46" s="80"/>
      <c r="D46" s="148" t="str">
        <f>IF(C46&lt;&gt;"",VLOOKUP(C46,EMPRESAS,3,FALSE),"")</f>
        <v/>
      </c>
      <c r="E46" s="149"/>
      <c r="F46" s="156"/>
      <c r="G46" s="156"/>
      <c r="H46" s="157"/>
      <c r="I46" s="157"/>
      <c r="J46" s="3" t="s">
        <v>40</v>
      </c>
      <c r="L46" s="3" t="str">
        <f ca="1">IF(AND(ISNUMBER(OFFSET($F$1,MATCH(MAX($J$1:$J46),$J$1:$J46,0)-1,0)),ISNUMBER(F46),INDEX($M$1:$M46,MATCH("ZZZZ",$M$1:$M46))="Sim"),"F","")</f>
        <v/>
      </c>
    </row>
    <row r="47" spans="1:13" x14ac:dyDescent="0.2">
      <c r="C47" s="80"/>
      <c r="D47" s="148" t="str">
        <f>IF(C47&lt;&gt;"",VLOOKUP(C47,EMPRESAS,3,FALSE),"")</f>
        <v/>
      </c>
      <c r="E47" s="149"/>
      <c r="F47" s="156"/>
      <c r="G47" s="156"/>
      <c r="H47" s="157"/>
      <c r="I47" s="157"/>
      <c r="J47" s="3" t="s">
        <v>40</v>
      </c>
      <c r="L47" s="3" t="str">
        <f ca="1">IF(AND(ISNUMBER(OFFSET($F$1,MATCH(MAX($J$1:$J47),$J$1:$J47,0)-1,0)),ISNUMBER(F47),INDEX($M$1:$M47,MATCH("ZZZZ",$M$1:$M47))="Sim"),"F","")</f>
        <v/>
      </c>
    </row>
    <row r="48" spans="1:13" x14ac:dyDescent="0.2">
      <c r="C48" s="33" t="s">
        <v>35</v>
      </c>
      <c r="D48" s="152"/>
      <c r="E48" s="152"/>
      <c r="F48" s="152"/>
      <c r="G48" s="152"/>
      <c r="H48" s="152"/>
      <c r="I48" s="152"/>
      <c r="L48" s="3" t="str">
        <f ca="1">IF(AND(ISNUMBER(F41),M41="Sim"),"F","")</f>
        <v>F</v>
      </c>
    </row>
    <row r="49" spans="1:13" x14ac:dyDescent="0.2">
      <c r="C49" s="1"/>
      <c r="D49" s="1"/>
      <c r="E49" s="1"/>
      <c r="F49" s="1"/>
      <c r="G49" s="1"/>
      <c r="H49" s="1"/>
      <c r="J49" s="1"/>
      <c r="K49" s="1"/>
      <c r="L49" s="3" t="str">
        <f ca="1">IF(AND(ISNUMBER(F41),M41="Sim"),"F","")</f>
        <v>F</v>
      </c>
    </row>
    <row r="50" spans="1:13" x14ac:dyDescent="0.2">
      <c r="B50" s="34" t="s">
        <v>18</v>
      </c>
      <c r="C50" s="34" t="s">
        <v>3</v>
      </c>
      <c r="D50" s="31" t="s">
        <v>4</v>
      </c>
      <c r="E50" s="34" t="s">
        <v>0</v>
      </c>
      <c r="F50" s="146" t="str">
        <f>CHOOSE($K$3,"MEDIANA","MÉDIA")&amp;IF(H51="",""," RETROAGIDA")</f>
        <v>MEDIANA</v>
      </c>
      <c r="G50" s="146"/>
      <c r="H50" s="146" t="s">
        <v>51</v>
      </c>
      <c r="I50" s="146"/>
      <c r="L50" s="3" t="str">
        <f ca="1">IF(AND(ISNUMBER(F51),M51="Sim"),"F","")</f>
        <v>F</v>
      </c>
    </row>
    <row r="51" spans="1:13" ht="33.75" x14ac:dyDescent="0.2">
      <c r="A51" s="26" t="str">
        <f>CONCATENATE($B51," ",$C51)</f>
        <v>Cotação 4813</v>
      </c>
      <c r="B51" s="81" t="s">
        <v>79</v>
      </c>
      <c r="C51" s="57" t="s">
        <v>17697</v>
      </c>
      <c r="D51" s="55" t="s">
        <v>17729</v>
      </c>
      <c r="E51" s="56" t="s">
        <v>17700</v>
      </c>
      <c r="F51" s="153">
        <f ca="1">IFERROR(CHOOSE($K$3,MEDIAN(OFFSET(F52,1,0,ROW(C58)-ROW(C52)-1)),AVERAGE(OFFSET(F52,1,0,ROW(C58)-ROW(C52)-1)))*IF(H51="",1,VLOOKUP(H51,INDICES,8)),0)</f>
        <v>442.5</v>
      </c>
      <c r="G51" s="153"/>
      <c r="H51" s="154"/>
      <c r="I51" s="154"/>
      <c r="J51" s="3">
        <f>COUNTA($A$1:$A51)-1</f>
        <v>3</v>
      </c>
      <c r="K51" s="3">
        <f>ROW(C58)-ROW(C52)-1</f>
        <v>5</v>
      </c>
      <c r="L51" s="3" t="str">
        <f ca="1">IF(AND(ISNUMBER(F51),M51="Sim"),"F","")</f>
        <v>F</v>
      </c>
      <c r="M51" s="53" t="s">
        <v>62</v>
      </c>
    </row>
    <row r="52" spans="1:13" x14ac:dyDescent="0.2">
      <c r="C52" s="54" t="s">
        <v>25</v>
      </c>
      <c r="D52" s="150" t="s">
        <v>36</v>
      </c>
      <c r="E52" s="151"/>
      <c r="F52" s="155" t="s">
        <v>23</v>
      </c>
      <c r="G52" s="155"/>
      <c r="H52" s="155" t="s">
        <v>24</v>
      </c>
      <c r="I52" s="155"/>
      <c r="J52" s="3" t="s">
        <v>40</v>
      </c>
      <c r="L52" s="3" t="str">
        <f ca="1">IF(AND(ISNUMBER(F51),M51="Sim"),"F","")</f>
        <v>F</v>
      </c>
    </row>
    <row r="53" spans="1:13" x14ac:dyDescent="0.2">
      <c r="C53" s="80" t="s">
        <v>64</v>
      </c>
      <c r="D53" s="148" t="str">
        <f ca="1">IF(C53&lt;&gt;"",VLOOKUP(C53,EMPRESAS,3,FALSE),"")</f>
        <v>SINAPI 04-2025/MS</v>
      </c>
      <c r="E53" s="149"/>
      <c r="F53" s="156">
        <v>442.5</v>
      </c>
      <c r="G53" s="156"/>
      <c r="H53" s="157" t="s">
        <v>17716</v>
      </c>
      <c r="I53" s="157"/>
      <c r="J53" s="3" t="s">
        <v>40</v>
      </c>
      <c r="L53" s="3" t="str">
        <f ca="1">IF(AND(ISNUMBER(OFFSET($F$1,MATCH(MAX($J$1:$J53),$J$1:$J53,0)-1,0)),ISNUMBER(F53),INDEX($M$1:$M53,MATCH("ZZZZ",$M$1:$M53))="Sim"),"F","")</f>
        <v>F</v>
      </c>
    </row>
    <row r="54" spans="1:13" x14ac:dyDescent="0.2">
      <c r="C54" s="80"/>
      <c r="D54" s="148" t="str">
        <f>IF(C54&lt;&gt;"",VLOOKUP(C54,EMPRESAS,3,FALSE),"")</f>
        <v/>
      </c>
      <c r="E54" s="149"/>
      <c r="F54" s="156"/>
      <c r="G54" s="156"/>
      <c r="H54" s="157"/>
      <c r="I54" s="157"/>
      <c r="J54" s="3" t="s">
        <v>40</v>
      </c>
      <c r="L54" s="3" t="str">
        <f ca="1">IF(AND(ISNUMBER(OFFSET($F$1,MATCH(MAX($J$1:$J54),$J$1:$J54,0)-1,0)),ISNUMBER(F54),INDEX($M$1:$M54,MATCH("ZZZZ",$M$1:$M54))="Sim"),"F","")</f>
        <v/>
      </c>
    </row>
    <row r="55" spans="1:13" x14ac:dyDescent="0.2">
      <c r="C55" s="80"/>
      <c r="D55" s="148" t="str">
        <f>IF(C55&lt;&gt;"",VLOOKUP(C55,EMPRESAS,3,FALSE),"")</f>
        <v/>
      </c>
      <c r="E55" s="149"/>
      <c r="F55" s="156"/>
      <c r="G55" s="156"/>
      <c r="H55" s="157"/>
      <c r="I55" s="157"/>
      <c r="J55" s="3" t="s">
        <v>40</v>
      </c>
      <c r="L55" s="3" t="str">
        <f ca="1">IF(AND(ISNUMBER(OFFSET($F$1,MATCH(MAX($J$1:$J55),$J$1:$J55,0)-1,0)),ISNUMBER(F55),INDEX($M$1:$M55,MATCH("ZZZZ",$M$1:$M55))="Sim"),"F","")</f>
        <v/>
      </c>
    </row>
    <row r="56" spans="1:13" x14ac:dyDescent="0.2">
      <c r="C56" s="80"/>
      <c r="D56" s="148" t="str">
        <f>IF(C56&lt;&gt;"",VLOOKUP(C56,EMPRESAS,3,FALSE),"")</f>
        <v/>
      </c>
      <c r="E56" s="149"/>
      <c r="F56" s="156"/>
      <c r="G56" s="156"/>
      <c r="H56" s="157"/>
      <c r="I56" s="157"/>
      <c r="J56" s="3" t="s">
        <v>40</v>
      </c>
      <c r="L56" s="3" t="str">
        <f ca="1">IF(AND(ISNUMBER(OFFSET($F$1,MATCH(MAX($J$1:$J56),$J$1:$J56,0)-1,0)),ISNUMBER(F56),INDEX($M$1:$M56,MATCH("ZZZZ",$M$1:$M56))="Sim"),"F","")</f>
        <v/>
      </c>
    </row>
    <row r="57" spans="1:13" x14ac:dyDescent="0.2">
      <c r="C57" s="80"/>
      <c r="D57" s="148" t="str">
        <f>IF(C57&lt;&gt;"",VLOOKUP(C57,EMPRESAS,3,FALSE),"")</f>
        <v/>
      </c>
      <c r="E57" s="149"/>
      <c r="F57" s="156"/>
      <c r="G57" s="156"/>
      <c r="H57" s="157"/>
      <c r="I57" s="157"/>
      <c r="J57" s="3" t="s">
        <v>40</v>
      </c>
      <c r="L57" s="3" t="str">
        <f ca="1">IF(AND(ISNUMBER(OFFSET($F$1,MATCH(MAX($J$1:$J57),$J$1:$J57,0)-1,0)),ISNUMBER(F57),INDEX($M$1:$M57,MATCH("ZZZZ",$M$1:$M57))="Sim"),"F","")</f>
        <v/>
      </c>
    </row>
    <row r="58" spans="1:13" x14ac:dyDescent="0.2">
      <c r="C58" s="33" t="s">
        <v>35</v>
      </c>
      <c r="D58" s="152"/>
      <c r="E58" s="152"/>
      <c r="F58" s="152"/>
      <c r="G58" s="152"/>
      <c r="H58" s="152"/>
      <c r="I58" s="152"/>
      <c r="L58" s="3" t="str">
        <f ca="1">IF(AND(ISNUMBER(F51),M51="Sim"),"F","")</f>
        <v>F</v>
      </c>
    </row>
    <row r="59" spans="1:13" x14ac:dyDescent="0.2">
      <c r="C59" s="1"/>
      <c r="D59" s="1"/>
      <c r="E59" s="1"/>
      <c r="F59" s="1"/>
      <c r="G59" s="1"/>
      <c r="H59" s="1"/>
      <c r="J59" s="1"/>
      <c r="K59" s="1"/>
      <c r="L59" s="3" t="str">
        <f ca="1">IF(AND(ISNUMBER(F51),M51="Sim"),"F","")</f>
        <v>F</v>
      </c>
    </row>
    <row r="60" spans="1:13" x14ac:dyDescent="0.2">
      <c r="B60" s="34" t="s">
        <v>18</v>
      </c>
      <c r="C60" s="34" t="s">
        <v>3</v>
      </c>
      <c r="D60" s="31" t="s">
        <v>4</v>
      </c>
      <c r="E60" s="34" t="s">
        <v>0</v>
      </c>
      <c r="F60" s="146" t="str">
        <f>CHOOSE($K$3,"MEDIANA","MÉDIA")&amp;IF(H61="",""," RETROAGIDA")</f>
        <v>MEDIANA</v>
      </c>
      <c r="G60" s="146"/>
      <c r="H60" s="146" t="s">
        <v>51</v>
      </c>
      <c r="I60" s="146"/>
      <c r="L60" s="3" t="str">
        <f ca="1">IF(AND(ISNUMBER(F61),M61="Sim"),"F","")</f>
        <v>F</v>
      </c>
    </row>
    <row r="61" spans="1:13" ht="45" x14ac:dyDescent="0.2">
      <c r="A61" s="26" t="str">
        <f>CONCATENATE($B61," ",$C61)</f>
        <v>Cotação 10777</v>
      </c>
      <c r="B61" s="81" t="s">
        <v>79</v>
      </c>
      <c r="C61" s="57" t="s">
        <v>17703</v>
      </c>
      <c r="D61" s="55" t="s">
        <v>17730</v>
      </c>
      <c r="E61" s="56" t="s">
        <v>17696</v>
      </c>
      <c r="F61" s="153">
        <f ca="1">IFERROR(CHOOSE($K$3,MEDIAN(OFFSET(F62,1,0,ROW(C68)-ROW(C62)-1)),AVERAGE(OFFSET(F62,1,0,ROW(C68)-ROW(C62)-1)))*IF(H61="",1,VLOOKUP(H61,INDICES,8)),0)</f>
        <v>850</v>
      </c>
      <c r="G61" s="153"/>
      <c r="H61" s="154"/>
      <c r="I61" s="154"/>
      <c r="J61" s="3">
        <f>COUNTA($A$1:$A61)-1</f>
        <v>4</v>
      </c>
      <c r="K61" s="3">
        <f>ROW(C68)-ROW(C62)-1</f>
        <v>5</v>
      </c>
      <c r="L61" s="3" t="str">
        <f ca="1">IF(AND(ISNUMBER(F61),M61="Sim"),"F","")</f>
        <v>F</v>
      </c>
      <c r="M61" s="53" t="s">
        <v>62</v>
      </c>
    </row>
    <row r="62" spans="1:13" x14ac:dyDescent="0.2">
      <c r="C62" s="54" t="s">
        <v>25</v>
      </c>
      <c r="D62" s="150" t="s">
        <v>36</v>
      </c>
      <c r="E62" s="151"/>
      <c r="F62" s="155" t="s">
        <v>23</v>
      </c>
      <c r="G62" s="155"/>
      <c r="H62" s="155" t="s">
        <v>24</v>
      </c>
      <c r="I62" s="155"/>
      <c r="J62" s="3" t="s">
        <v>40</v>
      </c>
      <c r="L62" s="3" t="str">
        <f ca="1">IF(AND(ISNUMBER(F61),M61="Sim"),"F","")</f>
        <v>F</v>
      </c>
    </row>
    <row r="63" spans="1:13" x14ac:dyDescent="0.2">
      <c r="C63" s="80" t="s">
        <v>64</v>
      </c>
      <c r="D63" s="148" t="str">
        <f ca="1">IF(C63&lt;&gt;"",VLOOKUP(C63,EMPRESAS,3,FALSE),"")</f>
        <v>SINAPI 04-2025/MS</v>
      </c>
      <c r="E63" s="149"/>
      <c r="F63" s="156">
        <v>850</v>
      </c>
      <c r="G63" s="156"/>
      <c r="H63" s="157" t="s">
        <v>17716</v>
      </c>
      <c r="I63" s="157"/>
      <c r="J63" s="3" t="s">
        <v>40</v>
      </c>
      <c r="L63" s="3" t="str">
        <f ca="1">IF(AND(ISNUMBER(OFFSET($F$1,MATCH(MAX($J$1:$J63),$J$1:$J63,0)-1,0)),ISNUMBER(F63),INDEX($M$1:$M63,MATCH("ZZZZ",$M$1:$M63))="Sim"),"F","")</f>
        <v>F</v>
      </c>
    </row>
    <row r="64" spans="1:13" x14ac:dyDescent="0.2">
      <c r="C64" s="80"/>
      <c r="D64" s="148" t="str">
        <f>IF(C64&lt;&gt;"",VLOOKUP(C64,EMPRESAS,3,FALSE),"")</f>
        <v/>
      </c>
      <c r="E64" s="149"/>
      <c r="F64" s="156"/>
      <c r="G64" s="156"/>
      <c r="H64" s="157"/>
      <c r="I64" s="157"/>
      <c r="J64" s="3" t="s">
        <v>40</v>
      </c>
      <c r="L64" s="3" t="str">
        <f ca="1">IF(AND(ISNUMBER(OFFSET($F$1,MATCH(MAX($J$1:$J64),$J$1:$J64,0)-1,0)),ISNUMBER(F64),INDEX($M$1:$M64,MATCH("ZZZZ",$M$1:$M64))="Sim"),"F","")</f>
        <v/>
      </c>
    </row>
    <row r="65" spans="1:13" x14ac:dyDescent="0.2">
      <c r="C65" s="80"/>
      <c r="D65" s="148" t="str">
        <f>IF(C65&lt;&gt;"",VLOOKUP(C65,EMPRESAS,3,FALSE),"")</f>
        <v/>
      </c>
      <c r="E65" s="149"/>
      <c r="F65" s="156"/>
      <c r="G65" s="156"/>
      <c r="H65" s="157"/>
      <c r="I65" s="157"/>
      <c r="J65" s="3" t="s">
        <v>40</v>
      </c>
      <c r="L65" s="3" t="str">
        <f ca="1">IF(AND(ISNUMBER(OFFSET($F$1,MATCH(MAX($J$1:$J65),$J$1:$J65,0)-1,0)),ISNUMBER(F65),INDEX($M$1:$M65,MATCH("ZZZZ",$M$1:$M65))="Sim"),"F","")</f>
        <v/>
      </c>
    </row>
    <row r="66" spans="1:13" x14ac:dyDescent="0.2">
      <c r="C66" s="80"/>
      <c r="D66" s="148" t="str">
        <f>IF(C66&lt;&gt;"",VLOOKUP(C66,EMPRESAS,3,FALSE),"")</f>
        <v/>
      </c>
      <c r="E66" s="149"/>
      <c r="F66" s="156"/>
      <c r="G66" s="156"/>
      <c r="H66" s="157"/>
      <c r="I66" s="157"/>
      <c r="J66" s="3" t="s">
        <v>40</v>
      </c>
      <c r="L66" s="3" t="str">
        <f ca="1">IF(AND(ISNUMBER(OFFSET($F$1,MATCH(MAX($J$1:$J66),$J$1:$J66,0)-1,0)),ISNUMBER(F66),INDEX($M$1:$M66,MATCH("ZZZZ",$M$1:$M66))="Sim"),"F","")</f>
        <v/>
      </c>
    </row>
    <row r="67" spans="1:13" x14ac:dyDescent="0.2">
      <c r="C67" s="80"/>
      <c r="D67" s="148" t="str">
        <f>IF(C67&lt;&gt;"",VLOOKUP(C67,EMPRESAS,3,FALSE),"")</f>
        <v/>
      </c>
      <c r="E67" s="149"/>
      <c r="F67" s="156"/>
      <c r="G67" s="156"/>
      <c r="H67" s="157"/>
      <c r="I67" s="157"/>
      <c r="J67" s="3" t="s">
        <v>40</v>
      </c>
      <c r="L67" s="3" t="str">
        <f ca="1">IF(AND(ISNUMBER(OFFSET($F$1,MATCH(MAX($J$1:$J67),$J$1:$J67,0)-1,0)),ISNUMBER(F67),INDEX($M$1:$M67,MATCH("ZZZZ",$M$1:$M67))="Sim"),"F","")</f>
        <v/>
      </c>
    </row>
    <row r="68" spans="1:13" x14ac:dyDescent="0.2">
      <c r="C68" s="33" t="s">
        <v>35</v>
      </c>
      <c r="D68" s="152"/>
      <c r="E68" s="152"/>
      <c r="F68" s="152"/>
      <c r="G68" s="152"/>
      <c r="H68" s="152"/>
      <c r="I68" s="152"/>
      <c r="L68" s="3" t="str">
        <f ca="1">IF(AND(ISNUMBER(F61),M61="Sim"),"F","")</f>
        <v>F</v>
      </c>
    </row>
    <row r="69" spans="1:13" x14ac:dyDescent="0.2">
      <c r="C69" s="1"/>
      <c r="D69" s="1"/>
      <c r="E69" s="1"/>
      <c r="F69" s="1"/>
      <c r="G69" s="1"/>
      <c r="H69" s="1"/>
      <c r="J69" s="1"/>
      <c r="K69" s="1"/>
      <c r="L69" s="3" t="str">
        <f ca="1">IF(AND(ISNUMBER(F61),M61="Sim"),"F","")</f>
        <v>F</v>
      </c>
    </row>
    <row r="70" spans="1:13" x14ac:dyDescent="0.2">
      <c r="B70" s="34" t="s">
        <v>18</v>
      </c>
      <c r="C70" s="34" t="s">
        <v>3</v>
      </c>
      <c r="D70" s="31" t="s">
        <v>4</v>
      </c>
      <c r="E70" s="34" t="s">
        <v>0</v>
      </c>
      <c r="F70" s="146" t="str">
        <f>CHOOSE($K$3,"MEDIANA","MÉDIA")&amp;IF(H71="",""," RETROAGIDA")</f>
        <v>MEDIANA</v>
      </c>
      <c r="G70" s="146"/>
      <c r="H70" s="146" t="s">
        <v>51</v>
      </c>
      <c r="I70" s="146"/>
      <c r="L70" s="3" t="str">
        <f ca="1">IF(AND(ISNUMBER(F71),M71="Sim"),"F","")</f>
        <v>F</v>
      </c>
    </row>
    <row r="71" spans="1:13" ht="45" x14ac:dyDescent="0.2">
      <c r="A71" s="26" t="str">
        <f>CONCATENATE($B71," ",$C71)</f>
        <v>Cotação 10775</v>
      </c>
      <c r="B71" s="81" t="s">
        <v>79</v>
      </c>
      <c r="C71" s="57" t="s">
        <v>17701</v>
      </c>
      <c r="D71" s="55" t="s">
        <v>17731</v>
      </c>
      <c r="E71" s="56" t="s">
        <v>17696</v>
      </c>
      <c r="F71" s="153">
        <f ca="1">IFERROR(CHOOSE($K$3,MEDIAN(OFFSET(F72,1,0,ROW(C78)-ROW(C72)-1)),AVERAGE(OFFSET(F72,1,0,ROW(C78)-ROW(C72)-1)))*IF(H71="",1,VLOOKUP(H71,INDICES,8)),0)</f>
        <v>675</v>
      </c>
      <c r="G71" s="153"/>
      <c r="H71" s="154"/>
      <c r="I71" s="154"/>
      <c r="J71" s="3">
        <f>COUNTA($A$1:$A71)-1</f>
        <v>5</v>
      </c>
      <c r="K71" s="3">
        <f>ROW(C78)-ROW(C72)-1</f>
        <v>5</v>
      </c>
      <c r="L71" s="3" t="str">
        <f ca="1">IF(AND(ISNUMBER(F71),M71="Sim"),"F","")</f>
        <v>F</v>
      </c>
      <c r="M71" s="53" t="s">
        <v>62</v>
      </c>
    </row>
    <row r="72" spans="1:13" x14ac:dyDescent="0.2">
      <c r="C72" s="54" t="s">
        <v>25</v>
      </c>
      <c r="D72" s="150" t="s">
        <v>36</v>
      </c>
      <c r="E72" s="151"/>
      <c r="F72" s="155" t="s">
        <v>23</v>
      </c>
      <c r="G72" s="155"/>
      <c r="H72" s="155" t="s">
        <v>24</v>
      </c>
      <c r="I72" s="155"/>
      <c r="J72" s="3" t="s">
        <v>40</v>
      </c>
      <c r="L72" s="3" t="str">
        <f ca="1">IF(AND(ISNUMBER(F71),M71="Sim"),"F","")</f>
        <v>F</v>
      </c>
    </row>
    <row r="73" spans="1:13" x14ac:dyDescent="0.2">
      <c r="C73" s="80" t="s">
        <v>64</v>
      </c>
      <c r="D73" s="148" t="str">
        <f ca="1">IF(C73&lt;&gt;"",VLOOKUP(C73,EMPRESAS,3,FALSE),"")</f>
        <v>SINAPI 04-2025/MS</v>
      </c>
      <c r="E73" s="149"/>
      <c r="F73" s="156">
        <v>675</v>
      </c>
      <c r="G73" s="156"/>
      <c r="H73" s="157" t="s">
        <v>17716</v>
      </c>
      <c r="I73" s="157"/>
      <c r="J73" s="3" t="s">
        <v>40</v>
      </c>
      <c r="L73" s="3" t="str">
        <f ca="1">IF(AND(ISNUMBER(OFFSET($F$1,MATCH(MAX($J$1:$J73),$J$1:$J73,0)-1,0)),ISNUMBER(F73),INDEX($M$1:$M73,MATCH("ZZZZ",$M$1:$M73))="Sim"),"F","")</f>
        <v>F</v>
      </c>
    </row>
    <row r="74" spans="1:13" x14ac:dyDescent="0.2">
      <c r="C74" s="80"/>
      <c r="D74" s="148" t="str">
        <f>IF(C74&lt;&gt;"",VLOOKUP(C74,EMPRESAS,3,FALSE),"")</f>
        <v/>
      </c>
      <c r="E74" s="149"/>
      <c r="F74" s="156"/>
      <c r="G74" s="156"/>
      <c r="H74" s="157"/>
      <c r="I74" s="157"/>
      <c r="J74" s="3" t="s">
        <v>40</v>
      </c>
      <c r="L74" s="3" t="str">
        <f ca="1">IF(AND(ISNUMBER(OFFSET($F$1,MATCH(MAX($J$1:$J74),$J$1:$J74,0)-1,0)),ISNUMBER(F74),INDEX($M$1:$M74,MATCH("ZZZZ",$M$1:$M74))="Sim"),"F","")</f>
        <v/>
      </c>
    </row>
    <row r="75" spans="1:13" x14ac:dyDescent="0.2">
      <c r="C75" s="80"/>
      <c r="D75" s="148" t="str">
        <f>IF(C75&lt;&gt;"",VLOOKUP(C75,EMPRESAS,3,FALSE),"")</f>
        <v/>
      </c>
      <c r="E75" s="149"/>
      <c r="F75" s="156"/>
      <c r="G75" s="156"/>
      <c r="H75" s="157"/>
      <c r="I75" s="157"/>
      <c r="J75" s="3" t="s">
        <v>40</v>
      </c>
      <c r="L75" s="3" t="str">
        <f ca="1">IF(AND(ISNUMBER(OFFSET($F$1,MATCH(MAX($J$1:$J75),$J$1:$J75,0)-1,0)),ISNUMBER(F75),INDEX($M$1:$M75,MATCH("ZZZZ",$M$1:$M75))="Sim"),"F","")</f>
        <v/>
      </c>
    </row>
    <row r="76" spans="1:13" x14ac:dyDescent="0.2">
      <c r="C76" s="80"/>
      <c r="D76" s="148" t="str">
        <f>IF(C76&lt;&gt;"",VLOOKUP(C76,EMPRESAS,3,FALSE),"")</f>
        <v/>
      </c>
      <c r="E76" s="149"/>
      <c r="F76" s="156"/>
      <c r="G76" s="156"/>
      <c r="H76" s="157"/>
      <c r="I76" s="157"/>
      <c r="J76" s="3" t="s">
        <v>40</v>
      </c>
      <c r="L76" s="3" t="str">
        <f ca="1">IF(AND(ISNUMBER(OFFSET($F$1,MATCH(MAX($J$1:$J76),$J$1:$J76,0)-1,0)),ISNUMBER(F76),INDEX($M$1:$M76,MATCH("ZZZZ",$M$1:$M76))="Sim"),"F","")</f>
        <v/>
      </c>
    </row>
    <row r="77" spans="1:13" x14ac:dyDescent="0.2">
      <c r="C77" s="80"/>
      <c r="D77" s="148" t="str">
        <f>IF(C77&lt;&gt;"",VLOOKUP(C77,EMPRESAS,3,FALSE),"")</f>
        <v/>
      </c>
      <c r="E77" s="149"/>
      <c r="F77" s="156"/>
      <c r="G77" s="156"/>
      <c r="H77" s="157"/>
      <c r="I77" s="157"/>
      <c r="J77" s="3" t="s">
        <v>40</v>
      </c>
      <c r="L77" s="3" t="str">
        <f ca="1">IF(AND(ISNUMBER(OFFSET($F$1,MATCH(MAX($J$1:$J77),$J$1:$J77,0)-1,0)),ISNUMBER(F77),INDEX($M$1:$M77,MATCH("ZZZZ",$M$1:$M77))="Sim"),"F","")</f>
        <v/>
      </c>
    </row>
    <row r="78" spans="1:13" x14ac:dyDescent="0.2">
      <c r="C78" s="33" t="s">
        <v>35</v>
      </c>
      <c r="D78" s="152"/>
      <c r="E78" s="152"/>
      <c r="F78" s="152"/>
      <c r="G78" s="152"/>
      <c r="H78" s="152"/>
      <c r="I78" s="152"/>
      <c r="L78" s="3" t="str">
        <f ca="1">IF(AND(ISNUMBER(F71),M71="Sim"),"F","")</f>
        <v>F</v>
      </c>
    </row>
    <row r="79" spans="1:13" x14ac:dyDescent="0.2">
      <c r="C79" s="1"/>
      <c r="D79" s="1"/>
      <c r="E79" s="1"/>
      <c r="F79" s="1"/>
      <c r="G79" s="1"/>
      <c r="H79" s="1"/>
      <c r="J79" s="1"/>
      <c r="K79" s="1"/>
      <c r="L79" s="3" t="str">
        <f ca="1">IF(AND(ISNUMBER(F71),M71="Sim"),"F","")</f>
        <v>F</v>
      </c>
    </row>
    <row r="80" spans="1:13" x14ac:dyDescent="0.2">
      <c r="B80" s="34" t="s">
        <v>18</v>
      </c>
      <c r="C80" s="34" t="s">
        <v>3</v>
      </c>
      <c r="D80" s="31" t="s">
        <v>4</v>
      </c>
      <c r="E80" s="34" t="s">
        <v>0</v>
      </c>
      <c r="F80" s="146" t="str">
        <f>CHOOSE($K$3,"MEDIANA","MÉDIA")&amp;IF(H81="",""," RETROAGIDA")</f>
        <v>MEDIANA</v>
      </c>
      <c r="G80" s="146"/>
      <c r="H80" s="146" t="s">
        <v>51</v>
      </c>
      <c r="I80" s="146"/>
      <c r="L80" s="3" t="str">
        <f ca="1">IF(AND(ISNUMBER(F81),M81="Sim"),"F","")</f>
        <v>F</v>
      </c>
    </row>
    <row r="81" spans="1:13" ht="33.75" x14ac:dyDescent="0.2">
      <c r="A81" s="26" t="str">
        <f>CONCATENATE($B81," ",$C81)</f>
        <v>Cotação 10776</v>
      </c>
      <c r="B81" s="81" t="s">
        <v>79</v>
      </c>
      <c r="C81" s="57" t="s">
        <v>17702</v>
      </c>
      <c r="D81" s="55" t="s">
        <v>17732</v>
      </c>
      <c r="E81" s="56" t="s">
        <v>17696</v>
      </c>
      <c r="F81" s="153">
        <f ca="1">IFERROR(CHOOSE($K$3,MEDIAN(OFFSET(F82,1,0,ROW(C88)-ROW(C82)-1)),AVERAGE(OFFSET(F82,1,0,ROW(C88)-ROW(C82)-1)))*IF(H81="",1,VLOOKUP(H81,INDICES,8)),0)</f>
        <v>580</v>
      </c>
      <c r="G81" s="153"/>
      <c r="H81" s="154"/>
      <c r="I81" s="154"/>
      <c r="J81" s="3">
        <f>COUNTA($A$1:$A81)-1</f>
        <v>6</v>
      </c>
      <c r="K81" s="3">
        <f>ROW(C88)-ROW(C82)-1</f>
        <v>5</v>
      </c>
      <c r="L81" s="3" t="str">
        <f ca="1">IF(AND(ISNUMBER(F81),M81="Sim"),"F","")</f>
        <v>F</v>
      </c>
      <c r="M81" s="53" t="s">
        <v>62</v>
      </c>
    </row>
    <row r="82" spans="1:13" x14ac:dyDescent="0.2">
      <c r="C82" s="54" t="s">
        <v>25</v>
      </c>
      <c r="D82" s="150" t="s">
        <v>36</v>
      </c>
      <c r="E82" s="151"/>
      <c r="F82" s="155" t="s">
        <v>23</v>
      </c>
      <c r="G82" s="155"/>
      <c r="H82" s="155" t="s">
        <v>24</v>
      </c>
      <c r="I82" s="155"/>
      <c r="J82" s="3" t="s">
        <v>40</v>
      </c>
      <c r="L82" s="3" t="str">
        <f ca="1">IF(AND(ISNUMBER(F81),M81="Sim"),"F","")</f>
        <v>F</v>
      </c>
    </row>
    <row r="83" spans="1:13" x14ac:dyDescent="0.2">
      <c r="C83" s="80" t="s">
        <v>64</v>
      </c>
      <c r="D83" s="148" t="str">
        <f ca="1">IF(C83&lt;&gt;"",VLOOKUP(C83,EMPRESAS,3,FALSE),"")</f>
        <v>SINAPI 04-2025/MS</v>
      </c>
      <c r="E83" s="149"/>
      <c r="F83" s="156">
        <v>580</v>
      </c>
      <c r="G83" s="156"/>
      <c r="H83" s="157" t="s">
        <v>17716</v>
      </c>
      <c r="I83" s="157"/>
      <c r="J83" s="3" t="s">
        <v>40</v>
      </c>
      <c r="L83" s="3" t="str">
        <f ca="1">IF(AND(ISNUMBER(OFFSET($F$1,MATCH(MAX($J$1:$J83),$J$1:$J83,0)-1,0)),ISNUMBER(F83),INDEX($M$1:$M83,MATCH("ZZZZ",$M$1:$M83))="Sim"),"F","")</f>
        <v>F</v>
      </c>
    </row>
    <row r="84" spans="1:13" x14ac:dyDescent="0.2">
      <c r="C84" s="80"/>
      <c r="D84" s="148" t="str">
        <f>IF(C84&lt;&gt;"",VLOOKUP(C84,EMPRESAS,3,FALSE),"")</f>
        <v/>
      </c>
      <c r="E84" s="149"/>
      <c r="F84" s="156"/>
      <c r="G84" s="156"/>
      <c r="H84" s="157"/>
      <c r="I84" s="157"/>
      <c r="J84" s="3" t="s">
        <v>40</v>
      </c>
      <c r="L84" s="3" t="str">
        <f ca="1">IF(AND(ISNUMBER(OFFSET($F$1,MATCH(MAX($J$1:$J84),$J$1:$J84,0)-1,0)),ISNUMBER(F84),INDEX($M$1:$M84,MATCH("ZZZZ",$M$1:$M84))="Sim"),"F","")</f>
        <v/>
      </c>
    </row>
    <row r="85" spans="1:13" x14ac:dyDescent="0.2">
      <c r="C85" s="80"/>
      <c r="D85" s="148" t="str">
        <f>IF(C85&lt;&gt;"",VLOOKUP(C85,EMPRESAS,3,FALSE),"")</f>
        <v/>
      </c>
      <c r="E85" s="149"/>
      <c r="F85" s="156"/>
      <c r="G85" s="156"/>
      <c r="H85" s="157"/>
      <c r="I85" s="157"/>
      <c r="J85" s="3" t="s">
        <v>40</v>
      </c>
      <c r="L85" s="3" t="str">
        <f ca="1">IF(AND(ISNUMBER(OFFSET($F$1,MATCH(MAX($J$1:$J85),$J$1:$J85,0)-1,0)),ISNUMBER(F85),INDEX($M$1:$M85,MATCH("ZZZZ",$M$1:$M85))="Sim"),"F","")</f>
        <v/>
      </c>
    </row>
    <row r="86" spans="1:13" x14ac:dyDescent="0.2">
      <c r="C86" s="80"/>
      <c r="D86" s="148" t="str">
        <f>IF(C86&lt;&gt;"",VLOOKUP(C86,EMPRESAS,3,FALSE),"")</f>
        <v/>
      </c>
      <c r="E86" s="149"/>
      <c r="F86" s="156"/>
      <c r="G86" s="156"/>
      <c r="H86" s="157"/>
      <c r="I86" s="157"/>
      <c r="J86" s="3" t="s">
        <v>40</v>
      </c>
      <c r="L86" s="3" t="str">
        <f ca="1">IF(AND(ISNUMBER(OFFSET($F$1,MATCH(MAX($J$1:$J86),$J$1:$J86,0)-1,0)),ISNUMBER(F86),INDEX($M$1:$M86,MATCH("ZZZZ",$M$1:$M86))="Sim"),"F","")</f>
        <v/>
      </c>
    </row>
    <row r="87" spans="1:13" x14ac:dyDescent="0.2">
      <c r="C87" s="80"/>
      <c r="D87" s="148" t="str">
        <f>IF(C87&lt;&gt;"",VLOOKUP(C87,EMPRESAS,3,FALSE),"")</f>
        <v/>
      </c>
      <c r="E87" s="149"/>
      <c r="F87" s="156"/>
      <c r="G87" s="156"/>
      <c r="H87" s="157"/>
      <c r="I87" s="157"/>
      <c r="J87" s="3" t="s">
        <v>40</v>
      </c>
      <c r="L87" s="3" t="str">
        <f ca="1">IF(AND(ISNUMBER(OFFSET($F$1,MATCH(MAX($J$1:$J87),$J$1:$J87,0)-1,0)),ISNUMBER(F87),INDEX($M$1:$M87,MATCH("ZZZZ",$M$1:$M87))="Sim"),"F","")</f>
        <v/>
      </c>
    </row>
    <row r="88" spans="1:13" x14ac:dyDescent="0.2">
      <c r="C88" s="33" t="s">
        <v>35</v>
      </c>
      <c r="D88" s="152"/>
      <c r="E88" s="152"/>
      <c r="F88" s="152"/>
      <c r="G88" s="152"/>
      <c r="H88" s="152"/>
      <c r="I88" s="152"/>
      <c r="L88" s="3" t="str">
        <f ca="1">IF(AND(ISNUMBER(F81),M81="Sim"),"F","")</f>
        <v>F</v>
      </c>
    </row>
    <row r="89" spans="1:13" x14ac:dyDescent="0.2">
      <c r="C89" s="1"/>
      <c r="D89" s="1"/>
      <c r="E89" s="1"/>
      <c r="F89" s="1"/>
      <c r="G89" s="1"/>
      <c r="H89" s="1"/>
      <c r="J89" s="1"/>
      <c r="K89" s="1"/>
      <c r="L89" s="3" t="str">
        <f ca="1">IF(AND(ISNUMBER(F81),M81="Sim"),"F","")</f>
        <v>F</v>
      </c>
    </row>
    <row r="90" spans="1:13" ht="27" customHeight="1" x14ac:dyDescent="0.2">
      <c r="A90" s="40" t="s">
        <v>46</v>
      </c>
      <c r="B90" s="143"/>
      <c r="C90" s="144"/>
      <c r="D90" s="1"/>
      <c r="E90" s="41"/>
      <c r="F90" s="41"/>
      <c r="G90" s="41"/>
      <c r="H90" s="41"/>
      <c r="I90" s="41"/>
      <c r="L90" s="3" t="s">
        <v>45</v>
      </c>
    </row>
    <row r="91" spans="1:13" x14ac:dyDescent="0.2">
      <c r="B91" s="3" t="s">
        <v>48</v>
      </c>
      <c r="C91" s="1"/>
      <c r="D91" s="1"/>
      <c r="E91" s="141" t="s">
        <v>54</v>
      </c>
      <c r="F91" s="141"/>
      <c r="G91" s="159" t="s">
        <v>17734</v>
      </c>
      <c r="H91" s="159"/>
      <c r="I91" s="159"/>
      <c r="L91" s="3" t="s">
        <v>45</v>
      </c>
    </row>
    <row r="92" spans="1:13" x14ac:dyDescent="0.2">
      <c r="C92" s="1"/>
      <c r="D92" s="1"/>
      <c r="E92" s="1"/>
      <c r="F92" s="1"/>
      <c r="G92" s="1"/>
      <c r="H92" s="1"/>
    </row>
    <row r="93" spans="1:13" x14ac:dyDescent="0.2">
      <c r="C93" s="1"/>
      <c r="D93" s="1"/>
      <c r="E93" s="1"/>
      <c r="F93" s="1"/>
      <c r="G93" s="1"/>
      <c r="H93" s="1"/>
    </row>
    <row r="94" spans="1:13" x14ac:dyDescent="0.2">
      <c r="C94" s="1"/>
      <c r="D94" s="1"/>
      <c r="E94" s="1"/>
      <c r="F94" s="1"/>
      <c r="G94" s="1"/>
      <c r="H94" s="1"/>
    </row>
    <row r="95" spans="1:13" x14ac:dyDescent="0.2">
      <c r="C95" s="1"/>
      <c r="D95" s="1"/>
      <c r="E95" s="1"/>
      <c r="F95" s="1"/>
      <c r="G95" s="1"/>
      <c r="H95" s="1"/>
    </row>
    <row r="96" spans="1:13" x14ac:dyDescent="0.2">
      <c r="C96" s="1"/>
      <c r="D96" s="1"/>
      <c r="E96" s="1"/>
      <c r="F96" s="1"/>
      <c r="G96" s="1"/>
      <c r="H96" s="1"/>
    </row>
    <row r="97" spans="3:8" x14ac:dyDescent="0.2">
      <c r="C97" s="1"/>
      <c r="D97" s="1"/>
      <c r="E97" s="1"/>
      <c r="F97" s="1"/>
      <c r="G97" s="1"/>
      <c r="H97" s="1"/>
    </row>
    <row r="98" spans="3:8" x14ac:dyDescent="0.2">
      <c r="C98" s="1"/>
      <c r="D98" s="1"/>
      <c r="E98" s="1"/>
      <c r="F98" s="1"/>
      <c r="G98" s="1"/>
      <c r="H98" s="1"/>
    </row>
    <row r="99" spans="3:8" x14ac:dyDescent="0.2">
      <c r="C99" s="1"/>
      <c r="D99" s="1"/>
      <c r="E99" s="1"/>
      <c r="F99" s="1"/>
      <c r="G99" s="1"/>
      <c r="H99" s="1"/>
    </row>
    <row r="100" spans="3:8" x14ac:dyDescent="0.2">
      <c r="C100" s="1"/>
      <c r="D100" s="1"/>
      <c r="E100" s="1"/>
      <c r="F100" s="1"/>
      <c r="G100" s="1"/>
      <c r="H100" s="1"/>
    </row>
    <row r="101" spans="3:8" x14ac:dyDescent="0.2">
      <c r="C101" s="1"/>
      <c r="D101" s="1"/>
      <c r="E101" s="1"/>
      <c r="F101" s="1"/>
      <c r="G101" s="1"/>
      <c r="H101" s="1"/>
    </row>
    <row r="102" spans="3:8" x14ac:dyDescent="0.2">
      <c r="C102" s="1"/>
      <c r="D102" s="1"/>
      <c r="E102" s="1"/>
      <c r="F102" s="1"/>
      <c r="G102" s="1"/>
      <c r="H102" s="1"/>
    </row>
    <row r="103" spans="3:8" x14ac:dyDescent="0.2">
      <c r="C103" s="1"/>
      <c r="D103" s="1"/>
      <c r="E103" s="1"/>
      <c r="F103" s="1"/>
      <c r="G103" s="1"/>
      <c r="H103" s="1"/>
    </row>
    <row r="104" spans="3:8" x14ac:dyDescent="0.2">
      <c r="C104" s="1"/>
      <c r="D104" s="1"/>
      <c r="E104" s="1"/>
      <c r="F104" s="1"/>
      <c r="G104" s="1"/>
      <c r="H104" s="1"/>
    </row>
    <row r="105" spans="3:8" x14ac:dyDescent="0.2">
      <c r="C105" s="1"/>
      <c r="D105" s="1"/>
      <c r="E105" s="1"/>
      <c r="F105" s="1"/>
      <c r="G105" s="1"/>
      <c r="H105" s="1"/>
    </row>
    <row r="106" spans="3:8" x14ac:dyDescent="0.2">
      <c r="C106" s="1"/>
      <c r="D106" s="1"/>
      <c r="E106" s="1"/>
      <c r="F106" s="1"/>
      <c r="G106" s="1"/>
      <c r="H106" s="1"/>
    </row>
    <row r="107" spans="3:8" x14ac:dyDescent="0.2">
      <c r="C107" s="1"/>
      <c r="D107" s="1"/>
      <c r="E107" s="1"/>
      <c r="F107" s="1"/>
      <c r="G107" s="1"/>
      <c r="H107" s="1"/>
    </row>
    <row r="108" spans="3:8" x14ac:dyDescent="0.2">
      <c r="C108" s="1"/>
      <c r="D108" s="1"/>
      <c r="E108" s="1"/>
      <c r="F108" s="1"/>
      <c r="G108" s="1"/>
      <c r="H108" s="1"/>
    </row>
    <row r="109" spans="3:8" x14ac:dyDescent="0.2">
      <c r="C109" s="1"/>
      <c r="D109" s="1"/>
      <c r="E109" s="1"/>
      <c r="F109" s="1"/>
      <c r="G109" s="1"/>
      <c r="H109" s="1"/>
    </row>
    <row r="110" spans="3:8" x14ac:dyDescent="0.2">
      <c r="C110" s="1"/>
      <c r="D110" s="1"/>
      <c r="E110" s="1"/>
      <c r="F110" s="1"/>
      <c r="G110" s="1"/>
      <c r="H110" s="1"/>
    </row>
    <row r="111" spans="3:8" x14ac:dyDescent="0.2">
      <c r="C111" s="1"/>
      <c r="D111" s="1"/>
      <c r="E111" s="1"/>
      <c r="F111" s="1"/>
      <c r="G111" s="1"/>
      <c r="H111" s="1"/>
    </row>
    <row r="112" spans="3:8" x14ac:dyDescent="0.2">
      <c r="C112" s="1"/>
      <c r="D112" s="1"/>
      <c r="E112" s="1"/>
      <c r="F112" s="1"/>
      <c r="G112" s="1"/>
      <c r="H112" s="1"/>
    </row>
    <row r="113" spans="3:8" x14ac:dyDescent="0.2">
      <c r="C113" s="1"/>
      <c r="D113" s="1"/>
      <c r="E113" s="1"/>
      <c r="F113" s="1"/>
      <c r="G113" s="1"/>
      <c r="H113" s="1"/>
    </row>
    <row r="114" spans="3:8" x14ac:dyDescent="0.2">
      <c r="C114" s="1"/>
      <c r="D114" s="1"/>
      <c r="E114" s="1"/>
      <c r="F114" s="1"/>
      <c r="G114" s="1"/>
      <c r="H114" s="1"/>
    </row>
    <row r="115" spans="3:8" x14ac:dyDescent="0.2">
      <c r="C115" s="1"/>
      <c r="D115" s="1"/>
      <c r="E115" s="1"/>
      <c r="F115" s="1"/>
      <c r="G115" s="1"/>
      <c r="H115" s="1"/>
    </row>
    <row r="116" spans="3:8" x14ac:dyDescent="0.2">
      <c r="C116" s="1"/>
      <c r="D116" s="1"/>
      <c r="E116" s="1"/>
      <c r="F116" s="1"/>
      <c r="G116" s="1"/>
      <c r="H116" s="1"/>
    </row>
    <row r="117" spans="3:8" x14ac:dyDescent="0.2">
      <c r="C117" s="1"/>
      <c r="D117" s="1"/>
      <c r="E117" s="1"/>
      <c r="F117" s="1"/>
      <c r="G117" s="1"/>
      <c r="H117" s="1"/>
    </row>
    <row r="118" spans="3:8" x14ac:dyDescent="0.2">
      <c r="C118" s="1"/>
      <c r="D118" s="1"/>
      <c r="E118" s="1"/>
      <c r="F118" s="1"/>
      <c r="G118" s="1"/>
      <c r="H118" s="1"/>
    </row>
    <row r="119" spans="3:8" x14ac:dyDescent="0.2">
      <c r="C119" s="1"/>
      <c r="D119" s="1"/>
      <c r="E119" s="1"/>
      <c r="F119" s="1"/>
      <c r="G119" s="1"/>
      <c r="H119" s="1"/>
    </row>
    <row r="120" spans="3:8" x14ac:dyDescent="0.2">
      <c r="C120" s="1"/>
      <c r="D120" s="1"/>
      <c r="E120" s="1"/>
      <c r="F120" s="1"/>
      <c r="G120" s="1"/>
      <c r="H120" s="1"/>
    </row>
    <row r="121" spans="3:8" x14ac:dyDescent="0.2">
      <c r="C121" s="1"/>
      <c r="D121" s="1"/>
      <c r="E121" s="1"/>
      <c r="F121" s="1"/>
      <c r="G121" s="1"/>
      <c r="H121" s="1"/>
    </row>
    <row r="122" spans="3:8" x14ac:dyDescent="0.2">
      <c r="C122" s="1"/>
      <c r="D122" s="1"/>
      <c r="E122" s="1"/>
      <c r="F122" s="1"/>
      <c r="G122" s="1"/>
      <c r="H122" s="1"/>
    </row>
    <row r="123" spans="3:8" x14ac:dyDescent="0.2">
      <c r="C123" s="1"/>
      <c r="D123" s="1"/>
      <c r="E123" s="1"/>
      <c r="F123" s="1"/>
      <c r="G123" s="1"/>
      <c r="H123" s="1"/>
    </row>
    <row r="124" spans="3:8" x14ac:dyDescent="0.2">
      <c r="C124" s="1"/>
      <c r="D124" s="1"/>
      <c r="E124" s="1"/>
      <c r="F124" s="1"/>
      <c r="G124" s="1"/>
      <c r="H124" s="1"/>
    </row>
    <row r="125" spans="3:8" x14ac:dyDescent="0.2">
      <c r="C125" s="1"/>
      <c r="D125" s="1"/>
      <c r="E125" s="1"/>
      <c r="F125" s="1"/>
      <c r="G125" s="1"/>
      <c r="H125" s="1"/>
    </row>
    <row r="126" spans="3:8" x14ac:dyDescent="0.2">
      <c r="C126" s="1"/>
      <c r="D126" s="1"/>
      <c r="E126" s="1"/>
      <c r="F126" s="1"/>
      <c r="G126" s="1"/>
      <c r="H126" s="1"/>
    </row>
    <row r="127" spans="3:8" x14ac:dyDescent="0.2">
      <c r="C127" s="1"/>
      <c r="D127" s="1"/>
      <c r="E127" s="1"/>
      <c r="F127" s="1"/>
      <c r="G127" s="1"/>
      <c r="H127" s="1"/>
    </row>
    <row r="128" spans="3:8" x14ac:dyDescent="0.2">
      <c r="C128" s="1"/>
      <c r="D128" s="1"/>
      <c r="E128" s="1"/>
      <c r="F128" s="1"/>
      <c r="G128" s="1"/>
      <c r="H128" s="1"/>
    </row>
    <row r="129" spans="3:8" x14ac:dyDescent="0.2">
      <c r="C129" s="1"/>
      <c r="D129" s="1"/>
      <c r="E129" s="1"/>
      <c r="F129" s="1"/>
      <c r="G129" s="1"/>
      <c r="H129" s="1"/>
    </row>
    <row r="130" spans="3:8" x14ac:dyDescent="0.2">
      <c r="C130" s="1"/>
      <c r="D130" s="1"/>
      <c r="E130" s="1"/>
      <c r="F130" s="1"/>
      <c r="G130" s="1"/>
      <c r="H130" s="1"/>
    </row>
    <row r="131" spans="3:8" x14ac:dyDescent="0.2">
      <c r="C131" s="1"/>
      <c r="D131" s="1"/>
      <c r="E131" s="1"/>
      <c r="F131" s="1"/>
      <c r="G131" s="1"/>
      <c r="H131" s="1"/>
    </row>
    <row r="132" spans="3:8" x14ac:dyDescent="0.2">
      <c r="C132" s="1"/>
      <c r="D132" s="1"/>
      <c r="E132" s="1"/>
      <c r="F132" s="1"/>
      <c r="G132" s="1"/>
      <c r="H132" s="1"/>
    </row>
    <row r="133" spans="3:8" x14ac:dyDescent="0.2">
      <c r="C133" s="1"/>
      <c r="D133" s="1"/>
      <c r="E133" s="1"/>
      <c r="F133" s="1"/>
      <c r="G133" s="1"/>
      <c r="H133" s="1"/>
    </row>
    <row r="134" spans="3:8" x14ac:dyDescent="0.2">
      <c r="C134" s="1"/>
      <c r="D134" s="1"/>
      <c r="E134" s="1"/>
      <c r="F134" s="1"/>
      <c r="G134" s="1"/>
      <c r="H134" s="1"/>
    </row>
    <row r="135" spans="3:8" x14ac:dyDescent="0.2">
      <c r="C135" s="1"/>
      <c r="D135" s="1"/>
      <c r="E135" s="1"/>
      <c r="F135" s="1"/>
      <c r="G135" s="1"/>
      <c r="H135" s="1"/>
    </row>
    <row r="136" spans="3:8" x14ac:dyDescent="0.2">
      <c r="C136" s="1"/>
      <c r="D136" s="1"/>
      <c r="E136" s="1"/>
      <c r="F136" s="1"/>
      <c r="G136" s="1"/>
      <c r="H136" s="1"/>
    </row>
    <row r="137" spans="3:8" x14ac:dyDescent="0.2">
      <c r="C137" s="1"/>
      <c r="D137" s="1"/>
      <c r="E137" s="1"/>
      <c r="F137" s="1"/>
      <c r="G137" s="1"/>
      <c r="H137" s="1"/>
    </row>
    <row r="138" spans="3:8" x14ac:dyDescent="0.2">
      <c r="C138" s="1"/>
      <c r="D138" s="1"/>
      <c r="E138" s="1"/>
      <c r="F138" s="1"/>
      <c r="G138" s="1"/>
      <c r="H138" s="1"/>
    </row>
    <row r="139" spans="3:8" x14ac:dyDescent="0.2">
      <c r="C139" s="1"/>
      <c r="D139" s="1"/>
      <c r="E139" s="1"/>
      <c r="F139" s="1"/>
      <c r="G139" s="1"/>
      <c r="H139" s="1"/>
    </row>
    <row r="140" spans="3:8" x14ac:dyDescent="0.2">
      <c r="C140" s="1"/>
      <c r="D140" s="1"/>
      <c r="E140" s="1"/>
      <c r="F140" s="1"/>
      <c r="G140" s="1"/>
      <c r="H140" s="1"/>
    </row>
    <row r="141" spans="3:8" x14ac:dyDescent="0.2">
      <c r="C141" s="1"/>
      <c r="D141" s="1"/>
      <c r="E141" s="1"/>
      <c r="F141" s="1"/>
      <c r="G141" s="1"/>
      <c r="H141" s="1"/>
    </row>
    <row r="142" spans="3:8" x14ac:dyDescent="0.2">
      <c r="C142" s="1"/>
      <c r="D142" s="1"/>
      <c r="E142" s="1"/>
      <c r="F142" s="1"/>
      <c r="G142" s="1"/>
      <c r="H142" s="1"/>
    </row>
    <row r="143" spans="3:8" x14ac:dyDescent="0.2">
      <c r="C143" s="1"/>
      <c r="D143" s="1"/>
      <c r="E143" s="1"/>
      <c r="F143" s="1"/>
      <c r="G143" s="1"/>
      <c r="H143" s="1"/>
    </row>
    <row r="144" spans="3:8" x14ac:dyDescent="0.2">
      <c r="C144" s="1"/>
      <c r="D144" s="1"/>
      <c r="E144" s="1"/>
      <c r="F144" s="1"/>
      <c r="G144" s="1"/>
      <c r="H144" s="1"/>
    </row>
    <row r="145" spans="3:8" x14ac:dyDescent="0.2">
      <c r="C145" s="1"/>
      <c r="D145" s="1"/>
      <c r="E145" s="1"/>
      <c r="F145" s="1"/>
      <c r="G145" s="1"/>
      <c r="H145" s="1"/>
    </row>
    <row r="146" spans="3:8" x14ac:dyDescent="0.2">
      <c r="C146" s="1"/>
      <c r="D146" s="1"/>
      <c r="E146" s="1"/>
      <c r="F146" s="1"/>
      <c r="G146" s="1"/>
      <c r="H146" s="1"/>
    </row>
    <row r="147" spans="3:8" x14ac:dyDescent="0.2">
      <c r="C147" s="1"/>
      <c r="D147" s="1"/>
      <c r="E147" s="1"/>
      <c r="F147" s="1"/>
      <c r="G147" s="1"/>
      <c r="H147" s="1"/>
    </row>
    <row r="148" spans="3:8" x14ac:dyDescent="0.2">
      <c r="C148" s="1"/>
      <c r="D148" s="1"/>
      <c r="E148" s="1"/>
      <c r="F148" s="1"/>
      <c r="G148" s="1"/>
      <c r="H148" s="1"/>
    </row>
    <row r="149" spans="3:8" x14ac:dyDescent="0.2">
      <c r="C149" s="1"/>
      <c r="D149" s="1"/>
      <c r="E149" s="1"/>
      <c r="F149" s="1"/>
      <c r="G149" s="1"/>
      <c r="H149" s="1"/>
    </row>
    <row r="150" spans="3:8" x14ac:dyDescent="0.2">
      <c r="C150" s="1"/>
      <c r="D150" s="1"/>
      <c r="E150" s="1"/>
      <c r="F150" s="1"/>
      <c r="G150" s="1"/>
      <c r="H150" s="1"/>
    </row>
    <row r="151" spans="3:8" x14ac:dyDescent="0.2">
      <c r="C151" s="1"/>
      <c r="D151" s="1"/>
      <c r="E151" s="1"/>
      <c r="F151" s="1"/>
      <c r="G151" s="1"/>
      <c r="H151" s="1"/>
    </row>
    <row r="152" spans="3:8" x14ac:dyDescent="0.2">
      <c r="C152" s="1"/>
      <c r="D152" s="1"/>
      <c r="E152" s="1"/>
      <c r="F152" s="1"/>
      <c r="G152" s="1"/>
      <c r="H152" s="1"/>
    </row>
    <row r="153" spans="3:8" x14ac:dyDescent="0.2">
      <c r="C153" s="1"/>
      <c r="D153" s="1"/>
      <c r="E153" s="1"/>
      <c r="F153" s="1"/>
      <c r="G153" s="1"/>
      <c r="H153" s="1"/>
    </row>
    <row r="154" spans="3:8" x14ac:dyDescent="0.2">
      <c r="C154" s="1"/>
      <c r="D154" s="1"/>
      <c r="E154" s="1"/>
      <c r="F154" s="1"/>
      <c r="G154" s="1"/>
      <c r="H154" s="1"/>
    </row>
    <row r="155" spans="3:8" x14ac:dyDescent="0.2">
      <c r="C155" s="1"/>
      <c r="D155" s="1"/>
      <c r="E155" s="1"/>
      <c r="F155" s="1"/>
      <c r="G155" s="1"/>
      <c r="H155" s="1"/>
    </row>
    <row r="156" spans="3:8" x14ac:dyDescent="0.2">
      <c r="C156" s="1"/>
      <c r="D156" s="1"/>
      <c r="E156" s="1"/>
      <c r="F156" s="1"/>
      <c r="G156" s="1"/>
      <c r="H156" s="1"/>
    </row>
    <row r="157" spans="3:8" x14ac:dyDescent="0.2">
      <c r="C157" s="1"/>
      <c r="D157" s="1"/>
      <c r="E157" s="1"/>
      <c r="F157" s="1"/>
      <c r="G157" s="1"/>
      <c r="H157" s="1"/>
    </row>
    <row r="158" spans="3:8" x14ac:dyDescent="0.2">
      <c r="C158" s="1"/>
      <c r="D158" s="1"/>
      <c r="E158" s="1"/>
      <c r="F158" s="1"/>
      <c r="G158" s="1"/>
      <c r="H158" s="1"/>
    </row>
    <row r="159" spans="3:8" x14ac:dyDescent="0.2">
      <c r="C159" s="1"/>
      <c r="D159" s="1"/>
      <c r="E159" s="1"/>
      <c r="F159" s="1"/>
      <c r="G159" s="1"/>
      <c r="H159" s="1"/>
    </row>
    <row r="160" spans="3:8" x14ac:dyDescent="0.2">
      <c r="C160" s="1"/>
      <c r="D160" s="1"/>
      <c r="E160" s="1"/>
      <c r="F160" s="1"/>
      <c r="G160" s="1"/>
      <c r="H160" s="1"/>
    </row>
    <row r="161" spans="3:8" x14ac:dyDescent="0.2">
      <c r="C161" s="1"/>
      <c r="D161" s="1"/>
      <c r="E161" s="1"/>
      <c r="F161" s="1"/>
      <c r="G161" s="1"/>
      <c r="H161" s="1"/>
    </row>
    <row r="162" spans="3:8" x14ac:dyDescent="0.2">
      <c r="C162" s="1"/>
      <c r="D162" s="1"/>
      <c r="E162" s="1"/>
      <c r="F162" s="1"/>
      <c r="G162" s="1"/>
      <c r="H162" s="1"/>
    </row>
    <row r="163" spans="3:8" x14ac:dyDescent="0.2">
      <c r="C163" s="1"/>
      <c r="D163" s="1"/>
      <c r="E163" s="1"/>
      <c r="F163" s="1"/>
      <c r="G163" s="1"/>
      <c r="H163" s="1"/>
    </row>
    <row r="164" spans="3:8" x14ac:dyDescent="0.2">
      <c r="C164" s="1"/>
      <c r="D164" s="1"/>
      <c r="E164" s="1"/>
      <c r="F164" s="1"/>
      <c r="G164" s="1"/>
      <c r="H164" s="1"/>
    </row>
    <row r="165" spans="3:8" x14ac:dyDescent="0.2">
      <c r="C165" s="1"/>
      <c r="D165" s="1"/>
      <c r="E165" s="1"/>
      <c r="F165" s="1"/>
      <c r="G165" s="1"/>
      <c r="H165" s="1"/>
    </row>
    <row r="166" spans="3:8" x14ac:dyDescent="0.2">
      <c r="C166" s="1"/>
      <c r="D166" s="1"/>
      <c r="E166" s="1"/>
      <c r="F166" s="1"/>
      <c r="G166" s="1"/>
      <c r="H166" s="1"/>
    </row>
    <row r="167" spans="3:8" x14ac:dyDescent="0.2">
      <c r="C167" s="1"/>
      <c r="D167" s="1"/>
      <c r="E167" s="1"/>
      <c r="F167" s="1"/>
      <c r="G167" s="1"/>
      <c r="H167" s="1"/>
    </row>
    <row r="168" spans="3:8" x14ac:dyDescent="0.2">
      <c r="C168" s="1"/>
      <c r="D168" s="1"/>
      <c r="E168" s="1"/>
      <c r="F168" s="1"/>
      <c r="G168" s="1"/>
      <c r="H168" s="1"/>
    </row>
    <row r="169" spans="3:8" x14ac:dyDescent="0.2">
      <c r="C169" s="1"/>
      <c r="D169" s="1"/>
      <c r="E169" s="1"/>
      <c r="F169" s="1"/>
      <c r="G169" s="1"/>
      <c r="H169" s="1"/>
    </row>
    <row r="170" spans="3:8" x14ac:dyDescent="0.2">
      <c r="C170" s="1"/>
      <c r="D170" s="1"/>
      <c r="E170" s="1"/>
      <c r="F170" s="1"/>
      <c r="G170" s="1"/>
      <c r="H170" s="1"/>
    </row>
    <row r="171" spans="3:8" x14ac:dyDescent="0.2">
      <c r="C171" s="1"/>
      <c r="D171" s="1"/>
      <c r="E171" s="1"/>
      <c r="F171" s="1"/>
      <c r="G171" s="1"/>
      <c r="H171" s="1"/>
    </row>
    <row r="172" spans="3:8" x14ac:dyDescent="0.2">
      <c r="C172" s="1"/>
      <c r="D172" s="1"/>
      <c r="E172" s="1"/>
      <c r="F172" s="1"/>
      <c r="G172" s="1"/>
      <c r="H172" s="1"/>
    </row>
    <row r="173" spans="3:8" x14ac:dyDescent="0.2">
      <c r="C173" s="1"/>
      <c r="D173" s="1"/>
      <c r="E173" s="1"/>
      <c r="F173" s="1"/>
      <c r="G173" s="1"/>
      <c r="H173" s="1"/>
    </row>
    <row r="174" spans="3:8" x14ac:dyDescent="0.2">
      <c r="C174" s="1"/>
      <c r="D174" s="1"/>
      <c r="E174" s="1"/>
      <c r="F174" s="1"/>
      <c r="G174" s="1"/>
      <c r="H174" s="1"/>
    </row>
    <row r="175" spans="3:8" x14ac:dyDescent="0.2">
      <c r="C175" s="1"/>
      <c r="D175" s="1"/>
      <c r="E175" s="1"/>
      <c r="F175" s="1"/>
      <c r="G175" s="1"/>
      <c r="H175" s="1"/>
    </row>
    <row r="176" spans="3:8" x14ac:dyDescent="0.2">
      <c r="C176" s="1"/>
      <c r="D176" s="1"/>
      <c r="E176" s="1"/>
      <c r="F176" s="1"/>
      <c r="G176" s="1"/>
      <c r="H176" s="1"/>
    </row>
    <row r="177" spans="3:8" x14ac:dyDescent="0.2">
      <c r="C177" s="1"/>
      <c r="D177" s="1"/>
      <c r="E177" s="1"/>
      <c r="F177" s="1"/>
      <c r="G177" s="1"/>
      <c r="H177" s="1"/>
    </row>
    <row r="178" spans="3:8" x14ac:dyDescent="0.2">
      <c r="C178" s="1"/>
      <c r="D178" s="1"/>
      <c r="E178" s="1"/>
      <c r="F178" s="1"/>
      <c r="G178" s="1"/>
      <c r="H178" s="1"/>
    </row>
    <row r="179" spans="3:8" x14ac:dyDescent="0.2">
      <c r="C179" s="1"/>
      <c r="D179" s="1"/>
      <c r="E179" s="1"/>
      <c r="F179" s="1"/>
      <c r="G179" s="1"/>
      <c r="H179" s="1"/>
    </row>
    <row r="180" spans="3:8" x14ac:dyDescent="0.2">
      <c r="C180" s="1"/>
      <c r="D180" s="1"/>
      <c r="E180" s="1"/>
      <c r="F180" s="1"/>
      <c r="G180" s="1"/>
      <c r="H180" s="1"/>
    </row>
    <row r="181" spans="3:8" x14ac:dyDescent="0.2">
      <c r="C181" s="1"/>
      <c r="D181" s="1"/>
      <c r="E181" s="1"/>
      <c r="F181" s="1"/>
      <c r="G181" s="1"/>
      <c r="H181" s="1"/>
    </row>
    <row r="182" spans="3:8" x14ac:dyDescent="0.2">
      <c r="C182" s="1"/>
      <c r="D182" s="1"/>
      <c r="E182" s="1"/>
      <c r="F182" s="1"/>
      <c r="G182" s="1"/>
      <c r="H182" s="1"/>
    </row>
    <row r="183" spans="3:8" x14ac:dyDescent="0.2">
      <c r="C183" s="1"/>
      <c r="D183" s="1"/>
      <c r="E183" s="1"/>
      <c r="F183" s="1"/>
      <c r="G183" s="1"/>
      <c r="H183" s="1"/>
    </row>
    <row r="184" spans="3:8" x14ac:dyDescent="0.2">
      <c r="C184" s="1"/>
      <c r="D184" s="1"/>
      <c r="E184" s="1"/>
      <c r="F184" s="1"/>
      <c r="G184" s="1"/>
      <c r="H184" s="1"/>
    </row>
    <row r="185" spans="3:8" x14ac:dyDescent="0.2">
      <c r="C185" s="1"/>
      <c r="D185" s="1"/>
      <c r="E185" s="1"/>
      <c r="F185" s="1"/>
      <c r="G185" s="1"/>
      <c r="H185" s="1"/>
    </row>
    <row r="186" spans="3:8" x14ac:dyDescent="0.2">
      <c r="C186" s="1"/>
      <c r="D186" s="1"/>
      <c r="E186" s="1"/>
      <c r="F186" s="1"/>
      <c r="G186" s="1"/>
      <c r="H186" s="1"/>
    </row>
    <row r="187" spans="3:8" x14ac:dyDescent="0.2">
      <c r="C187" s="1"/>
      <c r="D187" s="1"/>
      <c r="E187" s="1"/>
      <c r="F187" s="1"/>
      <c r="G187" s="1"/>
      <c r="H187" s="1"/>
    </row>
    <row r="188" spans="3:8" x14ac:dyDescent="0.2">
      <c r="C188" s="1"/>
      <c r="D188" s="1"/>
      <c r="E188" s="1"/>
      <c r="F188" s="1"/>
      <c r="G188" s="1"/>
      <c r="H188" s="1"/>
    </row>
    <row r="189" spans="3:8" x14ac:dyDescent="0.2">
      <c r="C189" s="1"/>
      <c r="D189" s="1"/>
      <c r="E189" s="1"/>
      <c r="F189" s="1"/>
      <c r="G189" s="1"/>
      <c r="H189" s="1"/>
    </row>
    <row r="190" spans="3:8" x14ac:dyDescent="0.2">
      <c r="C190" s="1"/>
      <c r="D190" s="1"/>
      <c r="E190" s="1"/>
      <c r="F190" s="1"/>
      <c r="G190" s="1"/>
      <c r="H190" s="1"/>
    </row>
    <row r="191" spans="3:8" x14ac:dyDescent="0.2">
      <c r="C191" s="1"/>
      <c r="D191" s="1"/>
      <c r="E191" s="1"/>
      <c r="F191" s="1"/>
      <c r="G191" s="1"/>
      <c r="H191" s="1"/>
    </row>
    <row r="192" spans="3:8" x14ac:dyDescent="0.2">
      <c r="C192" s="1"/>
      <c r="D192" s="1"/>
      <c r="E192" s="1"/>
      <c r="F192" s="1"/>
      <c r="G192" s="1"/>
      <c r="H192" s="1"/>
    </row>
    <row r="193" spans="3:8" x14ac:dyDescent="0.2">
      <c r="C193" s="1"/>
      <c r="D193" s="1"/>
      <c r="E193" s="1"/>
      <c r="F193" s="1"/>
      <c r="G193" s="1"/>
      <c r="H193" s="1"/>
    </row>
    <row r="194" spans="3:8" x14ac:dyDescent="0.2">
      <c r="C194" s="1"/>
      <c r="D194" s="1"/>
      <c r="E194" s="1"/>
      <c r="F194" s="1"/>
      <c r="G194" s="1"/>
      <c r="H194" s="1"/>
    </row>
    <row r="195" spans="3:8" x14ac:dyDescent="0.2">
      <c r="C195" s="1"/>
      <c r="D195" s="1"/>
      <c r="E195" s="1"/>
      <c r="F195" s="1"/>
      <c r="G195" s="1"/>
      <c r="H195" s="1"/>
    </row>
    <row r="196" spans="3:8" x14ac:dyDescent="0.2">
      <c r="C196" s="1"/>
      <c r="D196" s="1"/>
      <c r="E196" s="1"/>
      <c r="F196" s="1"/>
      <c r="G196" s="1"/>
      <c r="H196" s="1"/>
    </row>
    <row r="197" spans="3:8" x14ac:dyDescent="0.2">
      <c r="C197" s="1"/>
      <c r="D197" s="1"/>
      <c r="E197" s="1"/>
      <c r="F197" s="1"/>
      <c r="G197" s="1"/>
      <c r="H197" s="1"/>
    </row>
    <row r="198" spans="3:8" x14ac:dyDescent="0.2">
      <c r="C198" s="1"/>
      <c r="D198" s="1"/>
      <c r="E198" s="1"/>
      <c r="F198" s="1"/>
      <c r="G198" s="1"/>
      <c r="H198" s="1"/>
    </row>
    <row r="199" spans="3:8" x14ac:dyDescent="0.2">
      <c r="C199" s="1"/>
      <c r="D199" s="1"/>
      <c r="E199" s="1"/>
      <c r="F199" s="1"/>
      <c r="G199" s="1"/>
      <c r="H199" s="1"/>
    </row>
    <row r="200" spans="3:8" x14ac:dyDescent="0.2">
      <c r="C200" s="1"/>
      <c r="D200" s="1"/>
      <c r="E200" s="1"/>
      <c r="F200" s="1"/>
      <c r="G200" s="1"/>
      <c r="H200" s="1"/>
    </row>
    <row r="201" spans="3:8" x14ac:dyDescent="0.2">
      <c r="C201" s="1"/>
      <c r="D201" s="1"/>
      <c r="E201" s="1"/>
      <c r="F201" s="1"/>
      <c r="G201" s="1"/>
      <c r="H201" s="1"/>
    </row>
    <row r="202" spans="3:8" x14ac:dyDescent="0.2">
      <c r="C202" s="1"/>
      <c r="D202" s="1"/>
      <c r="E202" s="1"/>
      <c r="F202" s="1"/>
      <c r="G202" s="1"/>
      <c r="H202" s="1"/>
    </row>
    <row r="203" spans="3:8" x14ac:dyDescent="0.2">
      <c r="C203" s="1"/>
      <c r="D203" s="1"/>
      <c r="E203" s="1"/>
      <c r="F203" s="1"/>
      <c r="G203" s="1"/>
      <c r="H203" s="1"/>
    </row>
    <row r="204" spans="3:8" x14ac:dyDescent="0.2">
      <c r="C204" s="1"/>
      <c r="D204" s="1"/>
      <c r="E204" s="1"/>
      <c r="F204" s="1"/>
      <c r="G204" s="1"/>
      <c r="H204" s="1"/>
    </row>
    <row r="205" spans="3:8" x14ac:dyDescent="0.2">
      <c r="C205" s="1"/>
      <c r="D205" s="1"/>
      <c r="E205" s="1"/>
      <c r="F205" s="1"/>
      <c r="G205" s="1"/>
      <c r="H205" s="1"/>
    </row>
    <row r="206" spans="3:8" x14ac:dyDescent="0.2">
      <c r="C206" s="1"/>
      <c r="D206" s="1"/>
      <c r="E206" s="1"/>
      <c r="F206" s="1"/>
      <c r="G206" s="1"/>
      <c r="H206" s="1"/>
    </row>
    <row r="207" spans="3:8" x14ac:dyDescent="0.2">
      <c r="C207" s="1"/>
      <c r="D207" s="1"/>
      <c r="E207" s="1"/>
      <c r="F207" s="1"/>
      <c r="G207" s="1"/>
      <c r="H207" s="1"/>
    </row>
    <row r="208" spans="3:8" x14ac:dyDescent="0.2">
      <c r="C208" s="1"/>
      <c r="D208" s="1"/>
      <c r="E208" s="1"/>
      <c r="F208" s="1"/>
      <c r="G208" s="1"/>
      <c r="H208" s="1"/>
    </row>
    <row r="209" spans="3:8" x14ac:dyDescent="0.2">
      <c r="C209" s="1"/>
      <c r="D209" s="1"/>
      <c r="E209" s="1"/>
      <c r="F209" s="1"/>
      <c r="G209" s="1"/>
      <c r="H209" s="1"/>
    </row>
    <row r="210" spans="3:8" x14ac:dyDescent="0.2">
      <c r="C210" s="1"/>
      <c r="D210" s="1"/>
      <c r="E210" s="1"/>
      <c r="F210" s="1"/>
      <c r="G210" s="1"/>
      <c r="H210" s="1"/>
    </row>
    <row r="211" spans="3:8" x14ac:dyDescent="0.2">
      <c r="C211" s="1"/>
      <c r="D211" s="1"/>
      <c r="E211" s="1"/>
      <c r="F211" s="1"/>
      <c r="G211" s="1"/>
      <c r="H211" s="1"/>
    </row>
    <row r="212" spans="3:8" x14ac:dyDescent="0.2">
      <c r="C212" s="1"/>
      <c r="D212" s="1"/>
      <c r="E212" s="1"/>
      <c r="F212" s="1"/>
      <c r="G212" s="1"/>
      <c r="H212" s="1"/>
    </row>
    <row r="213" spans="3:8" x14ac:dyDescent="0.2">
      <c r="C213" s="1"/>
      <c r="D213" s="1"/>
      <c r="E213" s="1"/>
      <c r="F213" s="1"/>
      <c r="G213" s="1"/>
      <c r="H213" s="1"/>
    </row>
    <row r="214" spans="3:8" x14ac:dyDescent="0.2">
      <c r="C214" s="1"/>
      <c r="D214" s="1"/>
      <c r="E214" s="1"/>
      <c r="F214" s="1"/>
      <c r="G214" s="1"/>
      <c r="H214" s="1"/>
    </row>
    <row r="215" spans="3:8" x14ac:dyDescent="0.2">
      <c r="C215" s="1"/>
      <c r="D215" s="1"/>
      <c r="E215" s="1"/>
      <c r="F215" s="1"/>
      <c r="G215" s="1"/>
      <c r="H215" s="1"/>
    </row>
    <row r="216" spans="3:8" x14ac:dyDescent="0.2">
      <c r="C216" s="1"/>
      <c r="D216" s="1"/>
      <c r="E216" s="1"/>
      <c r="F216" s="1"/>
      <c r="G216" s="1"/>
      <c r="H216" s="1"/>
    </row>
    <row r="217" spans="3:8" x14ac:dyDescent="0.2">
      <c r="C217" s="1"/>
      <c r="D217" s="1"/>
      <c r="E217" s="1"/>
      <c r="F217" s="1"/>
      <c r="G217" s="1"/>
      <c r="H217" s="1"/>
    </row>
    <row r="218" spans="3:8" x14ac:dyDescent="0.2">
      <c r="C218" s="1"/>
      <c r="D218" s="1"/>
      <c r="E218" s="1"/>
      <c r="F218" s="1"/>
      <c r="G218" s="1"/>
      <c r="H218" s="1"/>
    </row>
    <row r="219" spans="3:8" x14ac:dyDescent="0.2">
      <c r="C219" s="1"/>
      <c r="D219" s="1"/>
      <c r="E219" s="1"/>
      <c r="F219" s="1"/>
      <c r="G219" s="1"/>
      <c r="H219" s="1"/>
    </row>
    <row r="220" spans="3:8" x14ac:dyDescent="0.2">
      <c r="C220" s="1"/>
      <c r="D220" s="1"/>
      <c r="E220" s="1"/>
      <c r="F220" s="1"/>
      <c r="G220" s="1"/>
      <c r="H220" s="1"/>
    </row>
    <row r="221" spans="3:8" x14ac:dyDescent="0.2">
      <c r="C221" s="1"/>
      <c r="D221" s="1"/>
      <c r="E221" s="1"/>
      <c r="F221" s="1"/>
      <c r="G221" s="1"/>
      <c r="H221" s="1"/>
    </row>
    <row r="222" spans="3:8" x14ac:dyDescent="0.2">
      <c r="C222" s="1"/>
      <c r="D222" s="1"/>
      <c r="E222" s="1"/>
      <c r="F222" s="1"/>
      <c r="G222" s="1"/>
      <c r="H222" s="1"/>
    </row>
    <row r="223" spans="3:8" x14ac:dyDescent="0.2">
      <c r="C223" s="1"/>
      <c r="D223" s="1"/>
      <c r="E223" s="1"/>
      <c r="F223" s="1"/>
      <c r="G223" s="1"/>
      <c r="H223" s="1"/>
    </row>
    <row r="224" spans="3:8" x14ac:dyDescent="0.2">
      <c r="C224" s="1"/>
      <c r="D224" s="1"/>
      <c r="E224" s="1"/>
      <c r="F224" s="1"/>
      <c r="G224" s="1"/>
      <c r="H224" s="1"/>
    </row>
    <row r="225" spans="3:8" x14ac:dyDescent="0.2">
      <c r="C225" s="1"/>
      <c r="D225" s="1"/>
      <c r="E225" s="1"/>
      <c r="F225" s="1"/>
      <c r="G225" s="1"/>
      <c r="H225" s="1"/>
    </row>
    <row r="226" spans="3:8" x14ac:dyDescent="0.2">
      <c r="C226" s="1"/>
      <c r="D226" s="1"/>
      <c r="E226" s="1"/>
      <c r="F226" s="1"/>
      <c r="G226" s="1"/>
      <c r="H226" s="1"/>
    </row>
    <row r="227" spans="3:8" x14ac:dyDescent="0.2">
      <c r="C227" s="1"/>
      <c r="D227" s="1"/>
      <c r="E227" s="1"/>
      <c r="F227" s="1"/>
      <c r="G227" s="1"/>
      <c r="H227" s="1"/>
    </row>
    <row r="228" spans="3:8" x14ac:dyDescent="0.2">
      <c r="C228" s="1"/>
      <c r="D228" s="1"/>
      <c r="E228" s="1"/>
      <c r="F228" s="1"/>
      <c r="G228" s="1"/>
      <c r="H228" s="1"/>
    </row>
    <row r="229" spans="3:8" x14ac:dyDescent="0.2">
      <c r="C229" s="1"/>
      <c r="D229" s="1"/>
      <c r="E229" s="1"/>
      <c r="F229" s="1"/>
      <c r="G229" s="1"/>
      <c r="H229" s="1"/>
    </row>
    <row r="230" spans="3:8" x14ac:dyDescent="0.2">
      <c r="C230" s="1"/>
      <c r="D230" s="1"/>
      <c r="E230" s="1"/>
      <c r="F230" s="1"/>
      <c r="G230" s="1"/>
      <c r="H230" s="1"/>
    </row>
    <row r="231" spans="3:8" x14ac:dyDescent="0.2">
      <c r="C231" s="1"/>
      <c r="D231" s="1"/>
      <c r="E231" s="1"/>
      <c r="F231" s="1"/>
      <c r="G231" s="1"/>
      <c r="H231" s="1"/>
    </row>
    <row r="232" spans="3:8" x14ac:dyDescent="0.2">
      <c r="C232" s="1"/>
      <c r="D232" s="1"/>
      <c r="E232" s="1"/>
      <c r="F232" s="1"/>
      <c r="G232" s="1"/>
      <c r="H232" s="1"/>
    </row>
    <row r="233" spans="3:8" x14ac:dyDescent="0.2">
      <c r="C233" s="1"/>
      <c r="D233" s="1"/>
      <c r="E233" s="1"/>
      <c r="F233" s="1"/>
      <c r="G233" s="1"/>
      <c r="H233" s="1"/>
    </row>
    <row r="234" spans="3:8" x14ac:dyDescent="0.2">
      <c r="C234" s="1"/>
      <c r="D234" s="1"/>
      <c r="E234" s="1"/>
      <c r="F234" s="1"/>
      <c r="G234" s="1"/>
      <c r="H234" s="1"/>
    </row>
    <row r="235" spans="3:8" x14ac:dyDescent="0.2">
      <c r="C235" s="1"/>
      <c r="D235" s="1"/>
      <c r="E235" s="1"/>
      <c r="F235" s="1"/>
      <c r="G235" s="1"/>
      <c r="H235" s="1"/>
    </row>
    <row r="236" spans="3:8" x14ac:dyDescent="0.2">
      <c r="C236" s="1"/>
      <c r="D236" s="1"/>
      <c r="E236" s="1"/>
      <c r="F236" s="1"/>
      <c r="G236" s="1"/>
      <c r="H236" s="1"/>
    </row>
    <row r="237" spans="3:8" x14ac:dyDescent="0.2">
      <c r="C237" s="1"/>
      <c r="D237" s="1"/>
      <c r="E237" s="1"/>
      <c r="F237" s="1"/>
      <c r="G237" s="1"/>
      <c r="H237" s="1"/>
    </row>
    <row r="238" spans="3:8" x14ac:dyDescent="0.2">
      <c r="C238" s="1"/>
      <c r="D238" s="1"/>
      <c r="E238" s="1"/>
      <c r="F238" s="1"/>
      <c r="G238" s="1"/>
      <c r="H238" s="1"/>
    </row>
    <row r="239" spans="3:8" x14ac:dyDescent="0.2">
      <c r="C239" s="1"/>
      <c r="D239" s="1"/>
      <c r="E239" s="1"/>
      <c r="F239" s="1"/>
      <c r="G239" s="1"/>
      <c r="H239" s="1"/>
    </row>
    <row r="240" spans="3:8" x14ac:dyDescent="0.2">
      <c r="C240" s="1"/>
      <c r="D240" s="1"/>
      <c r="E240" s="1"/>
      <c r="F240" s="1"/>
      <c r="G240" s="1"/>
      <c r="H240" s="1"/>
    </row>
    <row r="241" spans="3:8" x14ac:dyDescent="0.2">
      <c r="C241" s="1"/>
      <c r="D241" s="1"/>
      <c r="E241" s="1"/>
      <c r="F241" s="1"/>
      <c r="G241" s="1"/>
      <c r="H241" s="1"/>
    </row>
    <row r="242" spans="3:8" x14ac:dyDescent="0.2">
      <c r="C242" s="1"/>
      <c r="D242" s="1"/>
      <c r="E242" s="1"/>
      <c r="F242" s="1"/>
      <c r="G242" s="1"/>
      <c r="H242" s="1"/>
    </row>
    <row r="243" spans="3:8" x14ac:dyDescent="0.2">
      <c r="C243" s="1"/>
      <c r="D243" s="1"/>
      <c r="E243" s="1"/>
      <c r="F243" s="1"/>
      <c r="G243" s="1"/>
      <c r="H243" s="1"/>
    </row>
    <row r="244" spans="3:8" x14ac:dyDescent="0.2">
      <c r="C244" s="1"/>
      <c r="D244" s="1"/>
      <c r="E244" s="1"/>
      <c r="F244" s="1"/>
      <c r="G244" s="1"/>
      <c r="H244" s="1"/>
    </row>
    <row r="245" spans="3:8" x14ac:dyDescent="0.2">
      <c r="C245" s="1"/>
      <c r="D245" s="1"/>
      <c r="E245" s="1"/>
      <c r="F245" s="1"/>
      <c r="G245" s="1"/>
      <c r="H245" s="1"/>
    </row>
    <row r="246" spans="3:8" x14ac:dyDescent="0.2">
      <c r="C246" s="1"/>
      <c r="D246" s="1"/>
      <c r="E246" s="1"/>
      <c r="F246" s="1"/>
      <c r="G246" s="1"/>
      <c r="H246" s="1"/>
    </row>
    <row r="247" spans="3:8" x14ac:dyDescent="0.2">
      <c r="C247" s="1"/>
      <c r="D247" s="1"/>
      <c r="E247" s="1"/>
      <c r="F247" s="1"/>
      <c r="G247" s="1"/>
      <c r="H247" s="1"/>
    </row>
    <row r="248" spans="3:8" x14ac:dyDescent="0.2">
      <c r="C248" s="1"/>
      <c r="D248" s="1"/>
      <c r="E248" s="1"/>
      <c r="F248" s="1"/>
      <c r="G248" s="1"/>
      <c r="H248" s="1"/>
    </row>
    <row r="249" spans="3:8" x14ac:dyDescent="0.2">
      <c r="C249" s="1"/>
      <c r="D249" s="1"/>
      <c r="E249" s="1"/>
      <c r="F249" s="1"/>
      <c r="G249" s="1"/>
      <c r="H249" s="1"/>
    </row>
    <row r="250" spans="3:8" x14ac:dyDescent="0.2">
      <c r="C250" s="1"/>
      <c r="D250" s="1"/>
      <c r="E250" s="1"/>
      <c r="F250" s="1"/>
      <c r="G250" s="1"/>
      <c r="H250" s="1"/>
    </row>
    <row r="251" spans="3:8" x14ac:dyDescent="0.2">
      <c r="C251" s="1"/>
      <c r="D251" s="1"/>
      <c r="E251" s="1"/>
      <c r="F251" s="1"/>
      <c r="G251" s="1"/>
      <c r="H251" s="1"/>
    </row>
    <row r="252" spans="3:8" x14ac:dyDescent="0.2">
      <c r="C252" s="1"/>
      <c r="D252" s="1"/>
      <c r="E252" s="1"/>
      <c r="F252" s="1"/>
      <c r="G252" s="1"/>
      <c r="H252" s="1"/>
    </row>
    <row r="253" spans="3:8" x14ac:dyDescent="0.2">
      <c r="C253" s="1"/>
      <c r="D253" s="1"/>
      <c r="E253" s="1"/>
      <c r="F253" s="1"/>
      <c r="G253" s="1"/>
      <c r="H253" s="1"/>
    </row>
    <row r="254" spans="3:8" x14ac:dyDescent="0.2">
      <c r="C254" s="1"/>
      <c r="D254" s="1"/>
      <c r="E254" s="1"/>
      <c r="F254" s="1"/>
      <c r="G254" s="1"/>
      <c r="H254" s="1"/>
    </row>
    <row r="255" spans="3:8" x14ac:dyDescent="0.2">
      <c r="C255" s="1"/>
      <c r="D255" s="1"/>
      <c r="E255" s="1"/>
      <c r="F255" s="1"/>
      <c r="G255" s="1"/>
      <c r="H255" s="1"/>
    </row>
    <row r="256" spans="3:8" x14ac:dyDescent="0.2">
      <c r="C256" s="1"/>
      <c r="D256" s="1"/>
      <c r="E256" s="1"/>
      <c r="F256" s="1"/>
      <c r="G256" s="1"/>
      <c r="H256" s="1"/>
    </row>
    <row r="257" spans="3:8" x14ac:dyDescent="0.2">
      <c r="C257" s="1"/>
      <c r="D257" s="1"/>
      <c r="E257" s="1"/>
      <c r="F257" s="1"/>
      <c r="G257" s="1"/>
      <c r="H257" s="1"/>
    </row>
    <row r="258" spans="3:8" x14ac:dyDescent="0.2">
      <c r="C258" s="1"/>
      <c r="D258" s="1"/>
      <c r="E258" s="1"/>
      <c r="F258" s="1"/>
      <c r="G258" s="1"/>
      <c r="H258" s="1"/>
    </row>
    <row r="259" spans="3:8" x14ac:dyDescent="0.2">
      <c r="C259" s="1"/>
      <c r="D259" s="1"/>
      <c r="E259" s="1"/>
      <c r="F259" s="1"/>
      <c r="G259" s="1"/>
      <c r="H259" s="1"/>
    </row>
    <row r="260" spans="3:8" x14ac:dyDescent="0.2">
      <c r="C260" s="1"/>
      <c r="D260" s="1"/>
      <c r="E260" s="1"/>
      <c r="F260" s="1"/>
      <c r="G260" s="1"/>
      <c r="H260" s="1"/>
    </row>
    <row r="261" spans="3:8" x14ac:dyDescent="0.2">
      <c r="C261" s="1"/>
      <c r="D261" s="1"/>
      <c r="E261" s="1"/>
      <c r="F261" s="1"/>
      <c r="G261" s="1"/>
      <c r="H261" s="1"/>
    </row>
    <row r="262" spans="3:8" x14ac:dyDescent="0.2">
      <c r="C262" s="1"/>
      <c r="D262" s="1"/>
      <c r="E262" s="1"/>
      <c r="F262" s="1"/>
      <c r="G262" s="1"/>
      <c r="H262" s="1"/>
    </row>
    <row r="263" spans="3:8" x14ac:dyDescent="0.2">
      <c r="C263" s="1"/>
      <c r="D263" s="1"/>
      <c r="E263" s="1"/>
      <c r="F263" s="1"/>
      <c r="G263" s="1"/>
      <c r="H263" s="1"/>
    </row>
    <row r="264" spans="3:8" x14ac:dyDescent="0.2">
      <c r="C264" s="1"/>
      <c r="D264" s="1"/>
      <c r="E264" s="1"/>
      <c r="F264" s="1"/>
      <c r="G264" s="1"/>
      <c r="H264" s="1"/>
    </row>
    <row r="265" spans="3:8" x14ac:dyDescent="0.2">
      <c r="C265" s="1"/>
      <c r="D265" s="1"/>
      <c r="E265" s="1"/>
      <c r="F265" s="1"/>
      <c r="G265" s="1"/>
      <c r="H265" s="1"/>
    </row>
    <row r="266" spans="3:8" x14ac:dyDescent="0.2">
      <c r="C266" s="1"/>
      <c r="D266" s="1"/>
      <c r="E266" s="1"/>
      <c r="F266" s="1"/>
      <c r="G266" s="1"/>
      <c r="H266" s="1"/>
    </row>
    <row r="267" spans="3:8" x14ac:dyDescent="0.2">
      <c r="C267" s="1"/>
      <c r="D267" s="1"/>
      <c r="E267" s="1"/>
      <c r="F267" s="1"/>
      <c r="G267" s="1"/>
      <c r="H267" s="1"/>
    </row>
    <row r="268" spans="3:8" x14ac:dyDescent="0.2">
      <c r="C268" s="1"/>
      <c r="D268" s="1"/>
      <c r="E268" s="1"/>
      <c r="F268" s="1"/>
      <c r="G268" s="1"/>
      <c r="H268" s="1"/>
    </row>
    <row r="269" spans="3:8" x14ac:dyDescent="0.2">
      <c r="C269" s="1"/>
      <c r="D269" s="1"/>
      <c r="E269" s="1"/>
      <c r="F269" s="1"/>
      <c r="G269" s="1"/>
      <c r="H269" s="1"/>
    </row>
    <row r="270" spans="3:8" x14ac:dyDescent="0.2">
      <c r="C270" s="1"/>
      <c r="D270" s="1"/>
      <c r="E270" s="1"/>
      <c r="F270" s="1"/>
      <c r="G270" s="1"/>
      <c r="H270" s="1"/>
    </row>
    <row r="271" spans="3:8" x14ac:dyDescent="0.2">
      <c r="C271" s="1"/>
      <c r="D271" s="1"/>
      <c r="E271" s="1"/>
      <c r="F271" s="1"/>
      <c r="G271" s="1"/>
      <c r="H271" s="1"/>
    </row>
    <row r="272" spans="3:8" x14ac:dyDescent="0.2">
      <c r="C272" s="1"/>
      <c r="D272" s="1"/>
      <c r="E272" s="1"/>
      <c r="F272" s="1"/>
      <c r="G272" s="1"/>
      <c r="H272" s="1"/>
    </row>
    <row r="273" spans="3:8" x14ac:dyDescent="0.2">
      <c r="C273" s="1"/>
      <c r="D273" s="1"/>
      <c r="E273" s="1"/>
      <c r="F273" s="1"/>
      <c r="G273" s="1"/>
      <c r="H273" s="1"/>
    </row>
    <row r="274" spans="3:8" x14ac:dyDescent="0.2">
      <c r="C274" s="1"/>
      <c r="D274" s="1"/>
      <c r="E274" s="1"/>
      <c r="F274" s="1"/>
      <c r="G274" s="1"/>
      <c r="H274" s="1"/>
    </row>
    <row r="275" spans="3:8" x14ac:dyDescent="0.2">
      <c r="C275" s="1"/>
      <c r="D275" s="1"/>
      <c r="E275" s="1"/>
      <c r="F275" s="1"/>
      <c r="G275" s="1"/>
      <c r="H275" s="1"/>
    </row>
    <row r="276" spans="3:8" x14ac:dyDescent="0.2">
      <c r="C276" s="1"/>
      <c r="D276" s="1"/>
      <c r="E276" s="1"/>
      <c r="F276" s="1"/>
      <c r="G276" s="1"/>
      <c r="H276" s="1"/>
    </row>
    <row r="277" spans="3:8" x14ac:dyDescent="0.2">
      <c r="C277" s="1"/>
      <c r="D277" s="1"/>
      <c r="E277" s="1"/>
      <c r="F277" s="1"/>
      <c r="G277" s="1"/>
      <c r="H277" s="1"/>
    </row>
    <row r="278" spans="3:8" x14ac:dyDescent="0.2">
      <c r="C278" s="1"/>
      <c r="D278" s="1"/>
      <c r="E278" s="1"/>
      <c r="F278" s="1"/>
      <c r="G278" s="1"/>
      <c r="H278" s="1"/>
    </row>
    <row r="279" spans="3:8" x14ac:dyDescent="0.2">
      <c r="C279" s="1"/>
      <c r="D279" s="1"/>
      <c r="E279" s="1"/>
      <c r="F279" s="1"/>
      <c r="G279" s="1"/>
      <c r="H279" s="1"/>
    </row>
    <row r="280" spans="3:8" x14ac:dyDescent="0.2">
      <c r="C280" s="1"/>
      <c r="D280" s="1"/>
      <c r="E280" s="1"/>
      <c r="F280" s="1"/>
      <c r="G280" s="1"/>
      <c r="H280" s="1"/>
    </row>
    <row r="281" spans="3:8" x14ac:dyDescent="0.2">
      <c r="C281" s="1"/>
      <c r="D281" s="1"/>
      <c r="E281" s="1"/>
      <c r="F281" s="1"/>
      <c r="G281" s="1"/>
      <c r="H281" s="1"/>
    </row>
    <row r="282" spans="3:8" x14ac:dyDescent="0.2">
      <c r="C282" s="1"/>
      <c r="D282" s="1"/>
      <c r="E282" s="1"/>
      <c r="F282" s="1"/>
      <c r="G282" s="1"/>
      <c r="H282" s="1"/>
    </row>
    <row r="283" spans="3:8" x14ac:dyDescent="0.2">
      <c r="C283" s="1"/>
      <c r="D283" s="1"/>
      <c r="E283" s="1"/>
      <c r="F283" s="1"/>
      <c r="G283" s="1"/>
      <c r="H283" s="1"/>
    </row>
    <row r="284" spans="3:8" x14ac:dyDescent="0.2">
      <c r="C284" s="1"/>
      <c r="D284" s="1"/>
      <c r="E284" s="1"/>
      <c r="F284" s="1"/>
      <c r="G284" s="1"/>
      <c r="H284" s="1"/>
    </row>
    <row r="285" spans="3:8" x14ac:dyDescent="0.2">
      <c r="C285" s="1"/>
      <c r="D285" s="1"/>
      <c r="E285" s="1"/>
      <c r="F285" s="1"/>
      <c r="G285" s="1"/>
      <c r="H285" s="1"/>
    </row>
    <row r="286" spans="3:8" x14ac:dyDescent="0.2">
      <c r="C286" s="1"/>
      <c r="D286" s="1"/>
      <c r="E286" s="1"/>
      <c r="F286" s="1"/>
      <c r="G286" s="1"/>
      <c r="H286" s="1"/>
    </row>
    <row r="287" spans="3:8" x14ac:dyDescent="0.2">
      <c r="C287" s="1"/>
      <c r="D287" s="1"/>
      <c r="E287" s="1"/>
      <c r="F287" s="1"/>
      <c r="G287" s="1"/>
      <c r="H287" s="1"/>
    </row>
    <row r="288" spans="3:8" x14ac:dyDescent="0.2">
      <c r="C288" s="1"/>
      <c r="D288" s="1"/>
      <c r="E288" s="1"/>
      <c r="F288" s="1"/>
      <c r="G288" s="1"/>
      <c r="H288" s="1"/>
    </row>
    <row r="289" spans="3:8" x14ac:dyDescent="0.2">
      <c r="C289" s="1"/>
      <c r="D289" s="1"/>
      <c r="E289" s="1"/>
      <c r="F289" s="1"/>
      <c r="G289" s="1"/>
      <c r="H289" s="1"/>
    </row>
    <row r="290" spans="3:8" x14ac:dyDescent="0.2">
      <c r="C290" s="1"/>
      <c r="D290" s="1"/>
      <c r="E290" s="1"/>
      <c r="F290" s="1"/>
      <c r="G290" s="1"/>
      <c r="H290" s="1"/>
    </row>
    <row r="291" spans="3:8" x14ac:dyDescent="0.2">
      <c r="C291" s="1"/>
      <c r="D291" s="1"/>
      <c r="E291" s="1"/>
      <c r="F291" s="1"/>
      <c r="G291" s="1"/>
      <c r="H291" s="1"/>
    </row>
    <row r="292" spans="3:8" x14ac:dyDescent="0.2">
      <c r="C292" s="1"/>
      <c r="D292" s="1"/>
      <c r="E292" s="1"/>
      <c r="F292" s="1"/>
      <c r="G292" s="1"/>
      <c r="H292" s="1"/>
    </row>
    <row r="293" spans="3:8" x14ac:dyDescent="0.2">
      <c r="C293" s="1"/>
      <c r="D293" s="1"/>
      <c r="E293" s="1"/>
      <c r="F293" s="1"/>
      <c r="G293" s="1"/>
      <c r="H293" s="1"/>
    </row>
    <row r="294" spans="3:8" x14ac:dyDescent="0.2">
      <c r="C294" s="1"/>
      <c r="D294" s="1"/>
      <c r="E294" s="1"/>
      <c r="F294" s="1"/>
      <c r="G294" s="1"/>
      <c r="H294" s="1"/>
    </row>
    <row r="295" spans="3:8" x14ac:dyDescent="0.2">
      <c r="C295" s="1"/>
      <c r="D295" s="1"/>
      <c r="E295" s="1"/>
      <c r="F295" s="1"/>
      <c r="G295" s="1"/>
      <c r="H295" s="1"/>
    </row>
    <row r="296" spans="3:8" x14ac:dyDescent="0.2">
      <c r="C296" s="1"/>
      <c r="D296" s="1"/>
      <c r="E296" s="1"/>
      <c r="F296" s="1"/>
      <c r="G296" s="1"/>
      <c r="H296" s="1"/>
    </row>
    <row r="297" spans="3:8" x14ac:dyDescent="0.2">
      <c r="C297" s="1"/>
      <c r="D297" s="1"/>
      <c r="E297" s="1"/>
      <c r="F297" s="1"/>
      <c r="G297" s="1"/>
      <c r="H297" s="1"/>
    </row>
    <row r="298" spans="3:8" x14ac:dyDescent="0.2">
      <c r="C298" s="1"/>
      <c r="D298" s="1"/>
      <c r="E298" s="1"/>
      <c r="F298" s="1"/>
      <c r="G298" s="1"/>
      <c r="H298" s="1"/>
    </row>
    <row r="299" spans="3:8" x14ac:dyDescent="0.2">
      <c r="C299" s="1"/>
      <c r="D299" s="1"/>
      <c r="E299" s="1"/>
      <c r="F299" s="1"/>
      <c r="G299" s="1"/>
      <c r="H299" s="1"/>
    </row>
    <row r="300" spans="3:8" x14ac:dyDescent="0.2">
      <c r="C300" s="1"/>
      <c r="D300" s="1"/>
      <c r="E300" s="1"/>
      <c r="F300" s="1"/>
      <c r="G300" s="1"/>
      <c r="H300" s="1"/>
    </row>
    <row r="301" spans="3:8" x14ac:dyDescent="0.2">
      <c r="C301" s="1"/>
      <c r="D301" s="1"/>
      <c r="E301" s="1"/>
      <c r="F301" s="1"/>
      <c r="G301" s="1"/>
      <c r="H301" s="1"/>
    </row>
    <row r="302" spans="3:8" x14ac:dyDescent="0.2">
      <c r="C302" s="1"/>
      <c r="D302" s="1"/>
      <c r="E302" s="1"/>
      <c r="F302" s="1"/>
      <c r="G302" s="1"/>
      <c r="H302" s="1"/>
    </row>
    <row r="303" spans="3:8" x14ac:dyDescent="0.2">
      <c r="C303" s="1"/>
      <c r="D303" s="1"/>
      <c r="E303" s="1"/>
      <c r="F303" s="1"/>
      <c r="G303" s="1"/>
      <c r="H303" s="1"/>
    </row>
    <row r="304" spans="3:8" x14ac:dyDescent="0.2">
      <c r="C304" s="1"/>
      <c r="D304" s="1"/>
      <c r="E304" s="1"/>
      <c r="F304" s="1"/>
      <c r="G304" s="1"/>
      <c r="H304" s="1"/>
    </row>
    <row r="305" spans="3:8" x14ac:dyDescent="0.2">
      <c r="C305" s="1"/>
      <c r="D305" s="1"/>
      <c r="E305" s="1"/>
      <c r="F305" s="1"/>
      <c r="G305" s="1"/>
      <c r="H305" s="1"/>
    </row>
    <row r="306" spans="3:8" x14ac:dyDescent="0.2">
      <c r="C306" s="1"/>
      <c r="D306" s="1"/>
      <c r="E306" s="1"/>
      <c r="F306" s="1"/>
      <c r="G306" s="1"/>
      <c r="H306" s="1"/>
    </row>
    <row r="307" spans="3:8" x14ac:dyDescent="0.2">
      <c r="C307" s="1"/>
      <c r="D307" s="1"/>
      <c r="E307" s="1"/>
      <c r="F307" s="1"/>
      <c r="G307" s="1"/>
      <c r="H307" s="1"/>
    </row>
    <row r="308" spans="3:8" x14ac:dyDescent="0.2">
      <c r="C308" s="1"/>
      <c r="D308" s="1"/>
      <c r="E308" s="1"/>
      <c r="F308" s="1"/>
      <c r="G308" s="1"/>
      <c r="H308" s="1"/>
    </row>
    <row r="309" spans="3:8" x14ac:dyDescent="0.2">
      <c r="C309" s="1"/>
      <c r="D309" s="1"/>
      <c r="E309" s="1"/>
      <c r="F309" s="1"/>
      <c r="G309" s="1"/>
      <c r="H309" s="1"/>
    </row>
    <row r="310" spans="3:8" x14ac:dyDescent="0.2">
      <c r="C310" s="1"/>
      <c r="D310" s="1"/>
      <c r="E310" s="1"/>
      <c r="F310" s="1"/>
      <c r="G310" s="1"/>
      <c r="H310" s="1"/>
    </row>
    <row r="311" spans="3:8" x14ac:dyDescent="0.2">
      <c r="C311" s="1"/>
      <c r="D311" s="1"/>
      <c r="E311" s="1"/>
      <c r="F311" s="1"/>
      <c r="G311" s="1"/>
      <c r="H311" s="1"/>
    </row>
    <row r="312" spans="3:8" x14ac:dyDescent="0.2">
      <c r="C312" s="1"/>
      <c r="D312" s="1"/>
      <c r="E312" s="1"/>
      <c r="F312" s="1"/>
      <c r="G312" s="1"/>
      <c r="H312" s="1"/>
    </row>
    <row r="313" spans="3:8" x14ac:dyDescent="0.2">
      <c r="C313" s="1"/>
      <c r="D313" s="1"/>
      <c r="E313" s="1"/>
      <c r="F313" s="1"/>
      <c r="G313" s="1"/>
      <c r="H313" s="1"/>
    </row>
    <row r="314" spans="3:8" x14ac:dyDescent="0.2">
      <c r="C314" s="1"/>
      <c r="D314" s="1"/>
      <c r="E314" s="1"/>
      <c r="F314" s="1"/>
      <c r="G314" s="1"/>
      <c r="H314" s="1"/>
    </row>
    <row r="315" spans="3:8" x14ac:dyDescent="0.2">
      <c r="C315" s="1"/>
      <c r="D315" s="1"/>
      <c r="E315" s="1"/>
      <c r="F315" s="1"/>
      <c r="G315" s="1"/>
      <c r="H315" s="1"/>
    </row>
    <row r="316" spans="3:8" x14ac:dyDescent="0.2">
      <c r="C316" s="1"/>
      <c r="D316" s="1"/>
      <c r="E316" s="1"/>
      <c r="F316" s="1"/>
      <c r="G316" s="1"/>
      <c r="H316" s="1"/>
    </row>
    <row r="317" spans="3:8" x14ac:dyDescent="0.2">
      <c r="C317" s="1"/>
      <c r="D317" s="1"/>
      <c r="E317" s="1"/>
      <c r="F317" s="1"/>
      <c r="G317" s="1"/>
      <c r="H317" s="1"/>
    </row>
    <row r="318" spans="3:8" x14ac:dyDescent="0.2">
      <c r="C318" s="1"/>
      <c r="D318" s="1"/>
      <c r="E318" s="1"/>
      <c r="F318" s="1"/>
      <c r="G318" s="1"/>
      <c r="H318" s="1"/>
    </row>
    <row r="319" spans="3:8" x14ac:dyDescent="0.2">
      <c r="C319" s="1"/>
      <c r="D319" s="1"/>
      <c r="E319" s="1"/>
      <c r="F319" s="1"/>
      <c r="G319" s="1"/>
      <c r="H319" s="1"/>
    </row>
    <row r="320" spans="3:8" x14ac:dyDescent="0.2">
      <c r="C320" s="1"/>
      <c r="D320" s="1"/>
      <c r="E320" s="1"/>
      <c r="F320" s="1"/>
      <c r="G320" s="1"/>
      <c r="H320" s="1"/>
    </row>
    <row r="321" spans="3:8" x14ac:dyDescent="0.2">
      <c r="C321" s="1"/>
      <c r="D321" s="1"/>
      <c r="E321" s="1"/>
      <c r="F321" s="1"/>
      <c r="G321" s="1"/>
      <c r="H321" s="1"/>
    </row>
    <row r="322" spans="3:8" x14ac:dyDescent="0.2">
      <c r="C322" s="1"/>
      <c r="D322" s="1"/>
      <c r="E322" s="1"/>
      <c r="F322" s="1"/>
      <c r="G322" s="1"/>
      <c r="H322" s="1"/>
    </row>
    <row r="323" spans="3:8" x14ac:dyDescent="0.2">
      <c r="C323" s="1"/>
      <c r="D323" s="1"/>
      <c r="E323" s="1"/>
      <c r="F323" s="1"/>
      <c r="G323" s="1"/>
      <c r="H323" s="1"/>
    </row>
    <row r="324" spans="3:8" x14ac:dyDescent="0.2">
      <c r="C324" s="1"/>
      <c r="D324" s="1"/>
      <c r="E324" s="1"/>
      <c r="F324" s="1"/>
      <c r="G324" s="1"/>
      <c r="H324" s="1"/>
    </row>
    <row r="325" spans="3:8" x14ac:dyDescent="0.2">
      <c r="C325" s="1"/>
      <c r="D325" s="1"/>
      <c r="E325" s="1"/>
      <c r="F325" s="1"/>
      <c r="G325" s="1"/>
      <c r="H325" s="1"/>
    </row>
    <row r="326" spans="3:8" x14ac:dyDescent="0.2">
      <c r="C326" s="1"/>
      <c r="D326" s="1"/>
      <c r="E326" s="1"/>
      <c r="F326" s="1"/>
      <c r="G326" s="1"/>
      <c r="H326" s="1"/>
    </row>
    <row r="327" spans="3:8" x14ac:dyDescent="0.2">
      <c r="C327" s="1"/>
      <c r="D327" s="1"/>
      <c r="E327" s="1"/>
      <c r="F327" s="1"/>
      <c r="G327" s="1"/>
      <c r="H327" s="1"/>
    </row>
    <row r="328" spans="3:8" x14ac:dyDescent="0.2">
      <c r="C328" s="1"/>
      <c r="D328" s="1"/>
      <c r="E328" s="1"/>
      <c r="F328" s="1"/>
      <c r="G328" s="1"/>
      <c r="H328" s="1"/>
    </row>
    <row r="329" spans="3:8" x14ac:dyDescent="0.2">
      <c r="C329" s="1"/>
      <c r="D329" s="1"/>
      <c r="E329" s="1"/>
      <c r="F329" s="1"/>
      <c r="G329" s="1"/>
      <c r="H329" s="1"/>
    </row>
    <row r="330" spans="3:8" x14ac:dyDescent="0.2">
      <c r="C330" s="1"/>
      <c r="D330" s="1"/>
      <c r="E330" s="1"/>
      <c r="F330" s="1"/>
      <c r="G330" s="1"/>
      <c r="H330" s="1"/>
    </row>
    <row r="331" spans="3:8" x14ac:dyDescent="0.2">
      <c r="C331" s="1"/>
      <c r="D331" s="1"/>
      <c r="E331" s="1"/>
      <c r="F331" s="1"/>
      <c r="G331" s="1"/>
      <c r="H331" s="1"/>
    </row>
    <row r="332" spans="3:8" x14ac:dyDescent="0.2">
      <c r="C332" s="1"/>
      <c r="D332" s="1"/>
      <c r="E332" s="1"/>
      <c r="F332" s="1"/>
      <c r="G332" s="1"/>
      <c r="H332" s="1"/>
    </row>
    <row r="333" spans="3:8" x14ac:dyDescent="0.2">
      <c r="C333" s="1"/>
      <c r="D333" s="1"/>
      <c r="E333" s="1"/>
      <c r="F333" s="1"/>
      <c r="G333" s="1"/>
      <c r="H333" s="1"/>
    </row>
    <row r="334" spans="3:8" x14ac:dyDescent="0.2">
      <c r="C334" s="1"/>
      <c r="D334" s="1"/>
      <c r="E334" s="1"/>
      <c r="F334" s="1"/>
      <c r="G334" s="1"/>
      <c r="H334" s="1"/>
    </row>
    <row r="335" spans="3:8" x14ac:dyDescent="0.2">
      <c r="C335" s="1"/>
      <c r="D335" s="1"/>
      <c r="E335" s="1"/>
      <c r="F335" s="1"/>
      <c r="G335" s="1"/>
      <c r="H335" s="1"/>
    </row>
    <row r="336" spans="3:8" x14ac:dyDescent="0.2">
      <c r="C336" s="1"/>
      <c r="D336" s="1"/>
      <c r="E336" s="1"/>
      <c r="F336" s="1"/>
      <c r="G336" s="1"/>
      <c r="H336" s="1"/>
    </row>
    <row r="337" spans="3:8" x14ac:dyDescent="0.2">
      <c r="C337" s="1"/>
      <c r="D337" s="1"/>
      <c r="E337" s="1"/>
      <c r="F337" s="1"/>
      <c r="G337" s="1"/>
      <c r="H337" s="1"/>
    </row>
    <row r="338" spans="3:8" x14ac:dyDescent="0.2">
      <c r="C338" s="1"/>
      <c r="D338" s="1"/>
      <c r="E338" s="1"/>
      <c r="F338" s="1"/>
      <c r="G338" s="1"/>
      <c r="H338" s="1"/>
    </row>
    <row r="339" spans="3:8" x14ac:dyDescent="0.2">
      <c r="C339" s="1"/>
      <c r="D339" s="1"/>
      <c r="E339" s="1"/>
      <c r="F339" s="1"/>
      <c r="G339" s="1"/>
      <c r="H339" s="1"/>
    </row>
    <row r="340" spans="3:8" x14ac:dyDescent="0.2">
      <c r="C340" s="1"/>
      <c r="D340" s="1"/>
      <c r="E340" s="1"/>
      <c r="F340" s="1"/>
      <c r="G340" s="1"/>
      <c r="H340" s="1"/>
    </row>
    <row r="341" spans="3:8" x14ac:dyDescent="0.2">
      <c r="C341" s="1"/>
      <c r="D341" s="1"/>
      <c r="E341" s="1"/>
      <c r="F341" s="1"/>
      <c r="G341" s="1"/>
      <c r="H341" s="1"/>
    </row>
    <row r="342" spans="3:8" x14ac:dyDescent="0.2">
      <c r="C342" s="1"/>
      <c r="D342" s="1"/>
      <c r="E342" s="1"/>
      <c r="F342" s="1"/>
      <c r="G342" s="1"/>
      <c r="H342" s="1"/>
    </row>
    <row r="343" spans="3:8" x14ac:dyDescent="0.2">
      <c r="C343" s="1"/>
      <c r="D343" s="1"/>
      <c r="E343" s="1"/>
      <c r="F343" s="1"/>
      <c r="G343" s="1"/>
      <c r="H343" s="1"/>
    </row>
    <row r="344" spans="3:8" x14ac:dyDescent="0.2">
      <c r="C344" s="1"/>
      <c r="D344" s="1"/>
      <c r="E344" s="1"/>
      <c r="F344" s="1"/>
      <c r="G344" s="1"/>
      <c r="H344" s="1"/>
    </row>
    <row r="345" spans="3:8" x14ac:dyDescent="0.2">
      <c r="C345" s="1"/>
      <c r="D345" s="1"/>
      <c r="E345" s="1"/>
      <c r="F345" s="1"/>
      <c r="G345" s="1"/>
      <c r="H345" s="1"/>
    </row>
    <row r="346" spans="3:8" x14ac:dyDescent="0.2">
      <c r="C346" s="1"/>
      <c r="D346" s="1"/>
      <c r="E346" s="1"/>
      <c r="F346" s="1"/>
      <c r="G346" s="1"/>
      <c r="H346" s="1"/>
    </row>
    <row r="347" spans="3:8" x14ac:dyDescent="0.2">
      <c r="C347" s="1"/>
      <c r="D347" s="1"/>
      <c r="E347" s="1"/>
      <c r="F347" s="1"/>
      <c r="G347" s="1"/>
      <c r="H347" s="1"/>
    </row>
    <row r="348" spans="3:8" x14ac:dyDescent="0.2">
      <c r="C348" s="1"/>
      <c r="D348" s="1"/>
      <c r="E348" s="1"/>
      <c r="F348" s="1"/>
      <c r="G348" s="1"/>
      <c r="H348" s="1"/>
    </row>
    <row r="349" spans="3:8" x14ac:dyDescent="0.2">
      <c r="C349" s="1"/>
      <c r="D349" s="1"/>
      <c r="E349" s="1"/>
      <c r="F349" s="1"/>
      <c r="G349" s="1"/>
      <c r="H349" s="1"/>
    </row>
    <row r="350" spans="3:8" x14ac:dyDescent="0.2">
      <c r="C350" s="1"/>
      <c r="D350" s="1"/>
      <c r="E350" s="1"/>
      <c r="F350" s="1"/>
      <c r="G350" s="1"/>
      <c r="H350" s="1"/>
    </row>
    <row r="351" spans="3:8" x14ac:dyDescent="0.2">
      <c r="C351" s="1"/>
      <c r="D351" s="1"/>
      <c r="E351" s="1"/>
      <c r="F351" s="1"/>
      <c r="G351" s="1"/>
      <c r="H351" s="1"/>
    </row>
    <row r="352" spans="3:8" x14ac:dyDescent="0.2">
      <c r="C352" s="1"/>
      <c r="D352" s="1"/>
      <c r="E352" s="1"/>
      <c r="F352" s="1"/>
      <c r="G352" s="1"/>
      <c r="H352" s="1"/>
    </row>
    <row r="353" spans="3:8" x14ac:dyDescent="0.2">
      <c r="C353" s="1"/>
      <c r="D353" s="1"/>
      <c r="E353" s="1"/>
      <c r="F353" s="1"/>
      <c r="G353" s="1"/>
      <c r="H353" s="1"/>
    </row>
    <row r="354" spans="3:8" x14ac:dyDescent="0.2">
      <c r="C354" s="1"/>
      <c r="D354" s="1"/>
      <c r="E354" s="1"/>
      <c r="F354" s="1"/>
      <c r="G354" s="1"/>
      <c r="H354" s="1"/>
    </row>
    <row r="355" spans="3:8" x14ac:dyDescent="0.2">
      <c r="C355" s="1"/>
      <c r="D355" s="1"/>
      <c r="E355" s="1"/>
      <c r="F355" s="1"/>
      <c r="G355" s="1"/>
      <c r="H355" s="1"/>
    </row>
    <row r="356" spans="3:8" x14ac:dyDescent="0.2">
      <c r="C356" s="1"/>
      <c r="D356" s="1"/>
      <c r="E356" s="1"/>
      <c r="F356" s="1"/>
      <c r="G356" s="1"/>
      <c r="H356" s="1"/>
    </row>
    <row r="357" spans="3:8" x14ac:dyDescent="0.2">
      <c r="C357" s="1"/>
      <c r="D357" s="1"/>
      <c r="E357" s="1"/>
      <c r="F357" s="1"/>
      <c r="G357" s="1"/>
      <c r="H357" s="1"/>
    </row>
    <row r="358" spans="3:8" x14ac:dyDescent="0.2">
      <c r="C358" s="1"/>
      <c r="D358" s="1"/>
      <c r="E358" s="1"/>
      <c r="F358" s="1"/>
      <c r="G358" s="1"/>
      <c r="H358" s="1"/>
    </row>
    <row r="359" spans="3:8" x14ac:dyDescent="0.2">
      <c r="C359" s="1"/>
      <c r="D359" s="1"/>
      <c r="E359" s="1"/>
      <c r="F359" s="1"/>
      <c r="G359" s="1"/>
      <c r="H359" s="1"/>
    </row>
    <row r="360" spans="3:8" x14ac:dyDescent="0.2">
      <c r="C360" s="1"/>
      <c r="D360" s="1"/>
      <c r="E360" s="1"/>
      <c r="F360" s="1"/>
      <c r="G360" s="1"/>
      <c r="H360" s="1"/>
    </row>
    <row r="361" spans="3:8" x14ac:dyDescent="0.2">
      <c r="C361" s="1"/>
      <c r="D361" s="1"/>
      <c r="E361" s="1"/>
      <c r="F361" s="1"/>
      <c r="G361" s="1"/>
      <c r="H361" s="1"/>
    </row>
    <row r="362" spans="3:8" x14ac:dyDescent="0.2">
      <c r="C362" s="1"/>
      <c r="D362" s="1"/>
      <c r="E362" s="1"/>
      <c r="F362" s="1"/>
      <c r="G362" s="1"/>
      <c r="H362" s="1"/>
    </row>
    <row r="363" spans="3:8" x14ac:dyDescent="0.2">
      <c r="C363" s="1"/>
      <c r="D363" s="1"/>
      <c r="E363" s="1"/>
      <c r="F363" s="1"/>
      <c r="G363" s="1"/>
      <c r="H363" s="1"/>
    </row>
    <row r="364" spans="3:8" x14ac:dyDescent="0.2">
      <c r="C364" s="1"/>
      <c r="D364" s="1"/>
      <c r="E364" s="1"/>
      <c r="F364" s="1"/>
      <c r="G364" s="1"/>
      <c r="H364" s="1"/>
    </row>
    <row r="365" spans="3:8" x14ac:dyDescent="0.2">
      <c r="C365" s="1"/>
      <c r="D365" s="1"/>
      <c r="E365" s="1"/>
      <c r="F365" s="1"/>
      <c r="G365" s="1"/>
      <c r="H365" s="1"/>
    </row>
    <row r="366" spans="3:8" x14ac:dyDescent="0.2">
      <c r="C366" s="1"/>
      <c r="D366" s="1"/>
      <c r="E366" s="1"/>
      <c r="F366" s="1"/>
      <c r="G366" s="1"/>
      <c r="H366" s="1"/>
    </row>
    <row r="367" spans="3:8" x14ac:dyDescent="0.2">
      <c r="C367" s="1"/>
      <c r="D367" s="1"/>
      <c r="E367" s="1"/>
      <c r="F367" s="1"/>
      <c r="G367" s="1"/>
      <c r="H367" s="1"/>
    </row>
    <row r="368" spans="3:8" x14ac:dyDescent="0.2">
      <c r="C368" s="1"/>
      <c r="D368" s="1"/>
      <c r="E368" s="1"/>
      <c r="F368" s="1"/>
      <c r="G368" s="1"/>
      <c r="H368" s="1"/>
    </row>
    <row r="369" spans="3:8" x14ac:dyDescent="0.2">
      <c r="C369" s="1"/>
      <c r="D369" s="1"/>
      <c r="E369" s="1"/>
      <c r="F369" s="1"/>
      <c r="G369" s="1"/>
      <c r="H369" s="1"/>
    </row>
    <row r="370" spans="3:8" x14ac:dyDescent="0.2">
      <c r="C370" s="1"/>
      <c r="D370" s="1"/>
      <c r="E370" s="1"/>
      <c r="F370" s="1"/>
      <c r="G370" s="1"/>
      <c r="H370" s="1"/>
    </row>
    <row r="371" spans="3:8" x14ac:dyDescent="0.2">
      <c r="C371" s="1"/>
      <c r="D371" s="1"/>
      <c r="E371" s="1"/>
      <c r="F371" s="1"/>
      <c r="G371" s="1"/>
      <c r="H371" s="1"/>
    </row>
    <row r="372" spans="3:8" x14ac:dyDescent="0.2">
      <c r="C372" s="1"/>
      <c r="D372" s="1"/>
      <c r="E372" s="1"/>
      <c r="F372" s="1"/>
      <c r="G372" s="1"/>
      <c r="H372" s="1"/>
    </row>
    <row r="373" spans="3:8" x14ac:dyDescent="0.2">
      <c r="C373" s="1"/>
      <c r="D373" s="1"/>
      <c r="E373" s="1"/>
      <c r="F373" s="1"/>
      <c r="G373" s="1"/>
      <c r="H373" s="1"/>
    </row>
    <row r="374" spans="3:8" x14ac:dyDescent="0.2">
      <c r="C374" s="1"/>
      <c r="D374" s="1"/>
      <c r="E374" s="1"/>
      <c r="F374" s="1"/>
      <c r="G374" s="1"/>
      <c r="H374" s="1"/>
    </row>
    <row r="375" spans="3:8" x14ac:dyDescent="0.2">
      <c r="C375" s="1"/>
      <c r="D375" s="1"/>
      <c r="E375" s="1"/>
      <c r="F375" s="1"/>
      <c r="G375" s="1"/>
      <c r="H375" s="1"/>
    </row>
    <row r="376" spans="3:8" x14ac:dyDescent="0.2">
      <c r="C376" s="1"/>
      <c r="D376" s="1"/>
      <c r="E376" s="1"/>
      <c r="F376" s="1"/>
      <c r="G376" s="1"/>
      <c r="H376" s="1"/>
    </row>
    <row r="377" spans="3:8" x14ac:dyDescent="0.2">
      <c r="C377" s="1"/>
      <c r="D377" s="1"/>
      <c r="E377" s="1"/>
      <c r="F377" s="1"/>
      <c r="G377" s="1"/>
      <c r="H377" s="1"/>
    </row>
    <row r="378" spans="3:8" x14ac:dyDescent="0.2">
      <c r="C378" s="1"/>
      <c r="D378" s="1"/>
      <c r="E378" s="1"/>
      <c r="F378" s="1"/>
      <c r="G378" s="1"/>
      <c r="H378" s="1"/>
    </row>
    <row r="379" spans="3:8" x14ac:dyDescent="0.2">
      <c r="C379" s="1"/>
      <c r="D379" s="1"/>
      <c r="E379" s="1"/>
      <c r="F379" s="1"/>
      <c r="G379" s="1"/>
      <c r="H379" s="1"/>
    </row>
    <row r="380" spans="3:8" x14ac:dyDescent="0.2">
      <c r="C380" s="1"/>
      <c r="D380" s="1"/>
      <c r="E380" s="1"/>
      <c r="F380" s="1"/>
      <c r="G380" s="1"/>
      <c r="H380" s="1"/>
    </row>
    <row r="381" spans="3:8" x14ac:dyDescent="0.2">
      <c r="C381" s="1"/>
      <c r="D381" s="1"/>
      <c r="E381" s="1"/>
      <c r="F381" s="1"/>
      <c r="G381" s="1"/>
      <c r="H381" s="1"/>
    </row>
    <row r="382" spans="3:8" x14ac:dyDescent="0.2">
      <c r="C382" s="1"/>
      <c r="D382" s="1"/>
      <c r="E382" s="1"/>
      <c r="F382" s="1"/>
      <c r="G382" s="1"/>
      <c r="H382" s="1"/>
    </row>
    <row r="383" spans="3:8" x14ac:dyDescent="0.2">
      <c r="C383" s="1"/>
      <c r="D383" s="1"/>
      <c r="E383" s="1"/>
      <c r="F383" s="1"/>
      <c r="G383" s="1"/>
      <c r="H383" s="1"/>
    </row>
    <row r="384" spans="3:8" x14ac:dyDescent="0.2">
      <c r="C384" s="1"/>
      <c r="D384" s="1"/>
      <c r="E384" s="1"/>
      <c r="F384" s="1"/>
      <c r="G384" s="1"/>
      <c r="H384" s="1"/>
    </row>
    <row r="385" spans="3:8" x14ac:dyDescent="0.2">
      <c r="C385" s="1"/>
      <c r="D385" s="1"/>
      <c r="E385" s="1"/>
      <c r="F385" s="1"/>
      <c r="G385" s="1"/>
      <c r="H385" s="1"/>
    </row>
    <row r="386" spans="3:8" x14ac:dyDescent="0.2">
      <c r="C386" s="1"/>
      <c r="D386" s="1"/>
      <c r="E386" s="1"/>
      <c r="F386" s="1"/>
      <c r="G386" s="1"/>
      <c r="H386" s="1"/>
    </row>
    <row r="387" spans="3:8" x14ac:dyDescent="0.2">
      <c r="C387" s="1"/>
      <c r="D387" s="1"/>
      <c r="E387" s="1"/>
      <c r="F387" s="1"/>
      <c r="G387" s="1"/>
      <c r="H387" s="1"/>
    </row>
    <row r="388" spans="3:8" x14ac:dyDescent="0.2">
      <c r="C388" s="1"/>
      <c r="D388" s="1"/>
      <c r="E388" s="1"/>
      <c r="F388" s="1"/>
      <c r="G388" s="1"/>
      <c r="H388" s="1"/>
    </row>
    <row r="389" spans="3:8" x14ac:dyDescent="0.2">
      <c r="C389" s="1"/>
      <c r="D389" s="1"/>
      <c r="E389" s="1"/>
      <c r="F389" s="1"/>
      <c r="G389" s="1"/>
      <c r="H389" s="1"/>
    </row>
    <row r="390" spans="3:8" x14ac:dyDescent="0.2">
      <c r="C390" s="1"/>
      <c r="D390" s="1"/>
      <c r="E390" s="1"/>
      <c r="F390" s="1"/>
      <c r="G390" s="1"/>
      <c r="H390" s="1"/>
    </row>
    <row r="391" spans="3:8" x14ac:dyDescent="0.2">
      <c r="C391" s="1"/>
      <c r="D391" s="1"/>
      <c r="E391" s="1"/>
      <c r="F391" s="1"/>
      <c r="G391" s="1"/>
      <c r="H391" s="1"/>
    </row>
    <row r="392" spans="3:8" x14ac:dyDescent="0.2">
      <c r="C392" s="1"/>
      <c r="D392" s="1"/>
      <c r="E392" s="1"/>
      <c r="F392" s="1"/>
      <c r="G392" s="1"/>
      <c r="H392" s="1"/>
    </row>
    <row r="393" spans="3:8" x14ac:dyDescent="0.2">
      <c r="C393" s="1"/>
      <c r="D393" s="1"/>
      <c r="E393" s="1"/>
      <c r="F393" s="1"/>
      <c r="G393" s="1"/>
      <c r="H393" s="1"/>
    </row>
    <row r="394" spans="3:8" x14ac:dyDescent="0.2">
      <c r="C394" s="1"/>
      <c r="D394" s="1"/>
      <c r="E394" s="1"/>
      <c r="F394" s="1"/>
      <c r="G394" s="1"/>
      <c r="H394" s="1"/>
    </row>
    <row r="395" spans="3:8" x14ac:dyDescent="0.2">
      <c r="C395" s="1"/>
      <c r="D395" s="1"/>
      <c r="E395" s="1"/>
      <c r="F395" s="1"/>
      <c r="G395" s="1"/>
      <c r="H395" s="1"/>
    </row>
    <row r="396" spans="3:8" x14ac:dyDescent="0.2">
      <c r="C396" s="1"/>
      <c r="D396" s="1"/>
      <c r="E396" s="1"/>
      <c r="F396" s="1"/>
      <c r="G396" s="1"/>
      <c r="H396" s="1"/>
    </row>
    <row r="397" spans="3:8" x14ac:dyDescent="0.2">
      <c r="C397" s="1"/>
      <c r="D397" s="1"/>
      <c r="E397" s="1"/>
      <c r="F397" s="1"/>
      <c r="G397" s="1"/>
      <c r="H397" s="1"/>
    </row>
    <row r="398" spans="3:8" x14ac:dyDescent="0.2">
      <c r="C398" s="1"/>
      <c r="D398" s="1"/>
      <c r="E398" s="1"/>
      <c r="F398" s="1"/>
      <c r="G398" s="1"/>
      <c r="H398" s="1"/>
    </row>
    <row r="399" spans="3:8" x14ac:dyDescent="0.2">
      <c r="C399" s="1"/>
      <c r="D399" s="1"/>
      <c r="E399" s="1"/>
      <c r="F399" s="1"/>
      <c r="G399" s="1"/>
      <c r="H399" s="1"/>
    </row>
    <row r="400" spans="3:8" x14ac:dyDescent="0.2">
      <c r="C400" s="1"/>
      <c r="D400" s="1"/>
      <c r="E400" s="1"/>
      <c r="F400" s="1"/>
      <c r="G400" s="1"/>
      <c r="H400" s="1"/>
    </row>
    <row r="401" spans="3:8" x14ac:dyDescent="0.2">
      <c r="C401" s="1"/>
      <c r="D401" s="1"/>
      <c r="E401" s="1"/>
      <c r="F401" s="1"/>
      <c r="G401" s="1"/>
      <c r="H401" s="1"/>
    </row>
    <row r="402" spans="3:8" x14ac:dyDescent="0.2">
      <c r="C402" s="1"/>
      <c r="D402" s="1"/>
      <c r="E402" s="1"/>
      <c r="F402" s="1"/>
      <c r="G402" s="1"/>
      <c r="H402" s="1"/>
    </row>
    <row r="403" spans="3:8" x14ac:dyDescent="0.2">
      <c r="C403" s="1"/>
      <c r="D403" s="1"/>
      <c r="E403" s="1"/>
      <c r="F403" s="1"/>
      <c r="G403" s="1"/>
      <c r="H403" s="1"/>
    </row>
    <row r="404" spans="3:8" x14ac:dyDescent="0.2">
      <c r="C404" s="1"/>
      <c r="D404" s="1"/>
      <c r="E404" s="1"/>
      <c r="F404" s="1"/>
      <c r="G404" s="1"/>
      <c r="H404" s="1"/>
    </row>
    <row r="405" spans="3:8" x14ac:dyDescent="0.2">
      <c r="C405" s="1"/>
      <c r="D405" s="1"/>
      <c r="E405" s="1"/>
      <c r="F405" s="1"/>
      <c r="G405" s="1"/>
      <c r="H405" s="1"/>
    </row>
    <row r="406" spans="3:8" x14ac:dyDescent="0.2">
      <c r="C406" s="1"/>
      <c r="D406" s="1"/>
      <c r="E406" s="1"/>
      <c r="F406" s="1"/>
      <c r="G406" s="1"/>
      <c r="H406" s="1"/>
    </row>
    <row r="407" spans="3:8" x14ac:dyDescent="0.2">
      <c r="C407" s="1"/>
      <c r="D407" s="1"/>
      <c r="E407" s="1"/>
      <c r="F407" s="1"/>
      <c r="G407" s="1"/>
      <c r="H407" s="1"/>
    </row>
    <row r="408" spans="3:8" x14ac:dyDescent="0.2">
      <c r="C408" s="1"/>
      <c r="D408" s="1"/>
      <c r="E408" s="1"/>
      <c r="F408" s="1"/>
      <c r="G408" s="1"/>
      <c r="H408" s="1"/>
    </row>
    <row r="409" spans="3:8" x14ac:dyDescent="0.2">
      <c r="C409" s="1"/>
      <c r="D409" s="1"/>
      <c r="E409" s="1"/>
      <c r="F409" s="1"/>
      <c r="G409" s="1"/>
      <c r="H409" s="1"/>
    </row>
    <row r="410" spans="3:8" x14ac:dyDescent="0.2">
      <c r="C410" s="1"/>
      <c r="D410" s="1"/>
      <c r="E410" s="1"/>
      <c r="F410" s="1"/>
      <c r="G410" s="1"/>
      <c r="H410" s="1"/>
    </row>
    <row r="411" spans="3:8" x14ac:dyDescent="0.2">
      <c r="C411" s="1"/>
      <c r="D411" s="1"/>
      <c r="E411" s="1"/>
      <c r="F411" s="1"/>
      <c r="G411" s="1"/>
      <c r="H411" s="1"/>
    </row>
    <row r="412" spans="3:8" x14ac:dyDescent="0.2">
      <c r="C412" s="1"/>
      <c r="D412" s="1"/>
      <c r="E412" s="1"/>
      <c r="F412" s="1"/>
      <c r="G412" s="1"/>
      <c r="H412" s="1"/>
    </row>
    <row r="413" spans="3:8" x14ac:dyDescent="0.2">
      <c r="C413" s="1"/>
      <c r="D413" s="1"/>
      <c r="E413" s="1"/>
      <c r="F413" s="1"/>
      <c r="G413" s="1"/>
      <c r="H413" s="1"/>
    </row>
    <row r="414" spans="3:8" x14ac:dyDescent="0.2">
      <c r="C414" s="1"/>
      <c r="D414" s="1"/>
      <c r="E414" s="1"/>
      <c r="F414" s="1"/>
      <c r="G414" s="1"/>
      <c r="H414" s="1"/>
    </row>
    <row r="415" spans="3:8" x14ac:dyDescent="0.2">
      <c r="C415" s="1"/>
      <c r="D415" s="1"/>
      <c r="E415" s="1"/>
      <c r="F415" s="1"/>
      <c r="G415" s="1"/>
      <c r="H415" s="1"/>
    </row>
    <row r="416" spans="3:8" x14ac:dyDescent="0.2">
      <c r="C416" s="1"/>
      <c r="D416" s="1"/>
      <c r="E416" s="1"/>
      <c r="F416" s="1"/>
      <c r="G416" s="1"/>
      <c r="H416" s="1"/>
    </row>
    <row r="417" spans="3:8" x14ac:dyDescent="0.2">
      <c r="C417" s="1"/>
      <c r="D417" s="1"/>
      <c r="E417" s="1"/>
      <c r="F417" s="1"/>
      <c r="G417" s="1"/>
      <c r="H417" s="1"/>
    </row>
    <row r="418" spans="3:8" x14ac:dyDescent="0.2">
      <c r="C418" s="1"/>
      <c r="D418" s="1"/>
      <c r="E418" s="1"/>
      <c r="F418" s="1"/>
      <c r="G418" s="1"/>
      <c r="H418" s="1"/>
    </row>
    <row r="419" spans="3:8" x14ac:dyDescent="0.2">
      <c r="C419" s="1"/>
      <c r="D419" s="1"/>
      <c r="E419" s="1"/>
      <c r="F419" s="1"/>
      <c r="G419" s="1"/>
      <c r="H419" s="1"/>
    </row>
    <row r="420" spans="3:8" x14ac:dyDescent="0.2">
      <c r="C420" s="1"/>
      <c r="D420" s="1"/>
      <c r="E420" s="1"/>
      <c r="F420" s="1"/>
      <c r="G420" s="1"/>
      <c r="H420" s="1"/>
    </row>
    <row r="421" spans="3:8" x14ac:dyDescent="0.2">
      <c r="C421" s="1"/>
      <c r="D421" s="1"/>
      <c r="E421" s="1"/>
      <c r="F421" s="1"/>
      <c r="G421" s="1"/>
      <c r="H421" s="1"/>
    </row>
    <row r="422" spans="3:8" x14ac:dyDescent="0.2">
      <c r="C422" s="1"/>
      <c r="D422" s="1"/>
      <c r="E422" s="1"/>
      <c r="F422" s="1"/>
      <c r="G422" s="1"/>
      <c r="H422" s="1"/>
    </row>
    <row r="423" spans="3:8" x14ac:dyDescent="0.2">
      <c r="C423" s="1"/>
      <c r="D423" s="1"/>
      <c r="E423" s="1"/>
      <c r="F423" s="1"/>
      <c r="G423" s="1"/>
      <c r="H423" s="1"/>
    </row>
    <row r="424" spans="3:8" x14ac:dyDescent="0.2">
      <c r="C424" s="1"/>
      <c r="D424" s="1"/>
      <c r="E424" s="1"/>
      <c r="F424" s="1"/>
      <c r="G424" s="1"/>
      <c r="H424" s="1"/>
    </row>
    <row r="425" spans="3:8" x14ac:dyDescent="0.2">
      <c r="C425" s="1"/>
      <c r="D425" s="1"/>
      <c r="E425" s="1"/>
      <c r="F425" s="1"/>
      <c r="G425" s="1"/>
      <c r="H425" s="1"/>
    </row>
    <row r="426" spans="3:8" x14ac:dyDescent="0.2">
      <c r="C426" s="1"/>
      <c r="D426" s="1"/>
      <c r="E426" s="1"/>
      <c r="F426" s="1"/>
      <c r="G426" s="1"/>
      <c r="H426" s="1"/>
    </row>
    <row r="427" spans="3:8" x14ac:dyDescent="0.2">
      <c r="C427" s="1"/>
      <c r="D427" s="1"/>
      <c r="E427" s="1"/>
      <c r="F427" s="1"/>
      <c r="G427" s="1"/>
      <c r="H427" s="1"/>
    </row>
    <row r="428" spans="3:8" x14ac:dyDescent="0.2">
      <c r="C428" s="1"/>
      <c r="D428" s="1"/>
      <c r="E428" s="1"/>
      <c r="F428" s="1"/>
      <c r="G428" s="1"/>
      <c r="H428" s="1"/>
    </row>
    <row r="429" spans="3:8" x14ac:dyDescent="0.2">
      <c r="C429" s="1"/>
      <c r="D429" s="1"/>
      <c r="E429" s="1"/>
      <c r="F429" s="1"/>
      <c r="G429" s="1"/>
      <c r="H429" s="1"/>
    </row>
    <row r="430" spans="3:8" x14ac:dyDescent="0.2">
      <c r="C430" s="1"/>
      <c r="D430" s="1"/>
      <c r="E430" s="1"/>
      <c r="F430" s="1"/>
      <c r="G430" s="1"/>
      <c r="H430" s="1"/>
    </row>
    <row r="431" spans="3:8" x14ac:dyDescent="0.2">
      <c r="C431" s="1"/>
      <c r="D431" s="1"/>
      <c r="E431" s="1"/>
      <c r="F431" s="1"/>
      <c r="G431" s="1"/>
      <c r="H431" s="1"/>
    </row>
    <row r="432" spans="3:8" x14ac:dyDescent="0.2">
      <c r="C432" s="1"/>
      <c r="D432" s="1"/>
      <c r="E432" s="1"/>
      <c r="F432" s="1"/>
      <c r="G432" s="1"/>
      <c r="H432" s="1"/>
    </row>
    <row r="433" spans="3:8" x14ac:dyDescent="0.2">
      <c r="C433" s="1"/>
      <c r="D433" s="1"/>
      <c r="E433" s="1"/>
      <c r="F433" s="1"/>
      <c r="G433" s="1"/>
      <c r="H433" s="1"/>
    </row>
    <row r="434" spans="3:8" x14ac:dyDescent="0.2">
      <c r="C434" s="1"/>
      <c r="D434" s="1"/>
      <c r="E434" s="1"/>
      <c r="F434" s="1"/>
      <c r="G434" s="1"/>
      <c r="H434" s="1"/>
    </row>
    <row r="435" spans="3:8" x14ac:dyDescent="0.2">
      <c r="C435" s="1"/>
      <c r="D435" s="1"/>
      <c r="E435" s="1"/>
      <c r="F435" s="1"/>
      <c r="G435" s="1"/>
      <c r="H435" s="1"/>
    </row>
    <row r="436" spans="3:8" x14ac:dyDescent="0.2">
      <c r="C436" s="1"/>
      <c r="D436" s="1"/>
      <c r="E436" s="1"/>
      <c r="F436" s="1"/>
      <c r="G436" s="1"/>
      <c r="H436" s="1"/>
    </row>
    <row r="437" spans="3:8" x14ac:dyDescent="0.2">
      <c r="C437" s="1"/>
      <c r="D437" s="1"/>
      <c r="E437" s="1"/>
      <c r="F437" s="1"/>
      <c r="G437" s="1"/>
      <c r="H437" s="1"/>
    </row>
    <row r="438" spans="3:8" x14ac:dyDescent="0.2">
      <c r="C438" s="1"/>
      <c r="D438" s="1"/>
      <c r="E438" s="1"/>
      <c r="F438" s="1"/>
      <c r="G438" s="1"/>
      <c r="H438" s="1"/>
    </row>
    <row r="439" spans="3:8" x14ac:dyDescent="0.2">
      <c r="C439" s="1"/>
      <c r="D439" s="1"/>
      <c r="E439" s="1"/>
      <c r="F439" s="1"/>
      <c r="G439" s="1"/>
      <c r="H439" s="1"/>
    </row>
    <row r="440" spans="3:8" x14ac:dyDescent="0.2">
      <c r="C440" s="1"/>
      <c r="D440" s="1"/>
      <c r="E440" s="1"/>
      <c r="F440" s="1"/>
      <c r="G440" s="1"/>
      <c r="H440" s="1"/>
    </row>
    <row r="441" spans="3:8" x14ac:dyDescent="0.2">
      <c r="C441" s="1"/>
      <c r="D441" s="1"/>
      <c r="E441" s="1"/>
      <c r="F441" s="1"/>
      <c r="G441" s="1"/>
      <c r="H441" s="1"/>
    </row>
    <row r="442" spans="3:8" x14ac:dyDescent="0.2">
      <c r="C442" s="1"/>
      <c r="D442" s="1"/>
      <c r="E442" s="1"/>
      <c r="F442" s="1"/>
      <c r="G442" s="1"/>
      <c r="H442" s="1"/>
    </row>
    <row r="443" spans="3:8" x14ac:dyDescent="0.2">
      <c r="C443" s="1"/>
      <c r="D443" s="1"/>
      <c r="E443" s="1"/>
      <c r="F443" s="1"/>
      <c r="G443" s="1"/>
      <c r="H443" s="1"/>
    </row>
    <row r="444" spans="3:8" x14ac:dyDescent="0.2">
      <c r="C444" s="1"/>
      <c r="D444" s="1"/>
      <c r="E444" s="1"/>
      <c r="F444" s="1"/>
      <c r="G444" s="1"/>
      <c r="H444" s="1"/>
    </row>
    <row r="445" spans="3:8" x14ac:dyDescent="0.2">
      <c r="C445" s="1"/>
      <c r="D445" s="1"/>
      <c r="E445" s="1"/>
      <c r="F445" s="1"/>
      <c r="G445" s="1"/>
      <c r="H445" s="1"/>
    </row>
    <row r="446" spans="3:8" x14ac:dyDescent="0.2">
      <c r="C446" s="1"/>
      <c r="D446" s="1"/>
      <c r="E446" s="1"/>
      <c r="F446" s="1"/>
      <c r="G446" s="1"/>
      <c r="H446" s="1"/>
    </row>
    <row r="447" spans="3:8" x14ac:dyDescent="0.2">
      <c r="C447" s="1"/>
      <c r="D447" s="1"/>
      <c r="E447" s="1"/>
      <c r="F447" s="1"/>
      <c r="G447" s="1"/>
      <c r="H447" s="1"/>
    </row>
    <row r="448" spans="3:8" x14ac:dyDescent="0.2">
      <c r="C448" s="1"/>
      <c r="D448" s="1"/>
      <c r="E448" s="1"/>
      <c r="F448" s="1"/>
      <c r="G448" s="1"/>
      <c r="H448" s="1"/>
    </row>
    <row r="449" spans="3:8" x14ac:dyDescent="0.2">
      <c r="C449" s="1"/>
      <c r="D449" s="1"/>
      <c r="E449" s="1"/>
      <c r="F449" s="1"/>
      <c r="G449" s="1"/>
      <c r="H449" s="1"/>
    </row>
    <row r="450" spans="3:8" x14ac:dyDescent="0.2">
      <c r="C450" s="1"/>
      <c r="D450" s="1"/>
      <c r="E450" s="1"/>
      <c r="F450" s="1"/>
      <c r="G450" s="1"/>
      <c r="H450" s="1"/>
    </row>
    <row r="451" spans="3:8" x14ac:dyDescent="0.2">
      <c r="C451" s="1"/>
      <c r="D451" s="1"/>
      <c r="E451" s="1"/>
      <c r="F451" s="1"/>
      <c r="G451" s="1"/>
      <c r="H451" s="1"/>
    </row>
    <row r="452" spans="3:8" x14ac:dyDescent="0.2">
      <c r="C452" s="1"/>
      <c r="D452" s="1"/>
      <c r="E452" s="1"/>
      <c r="F452" s="1"/>
      <c r="G452" s="1"/>
      <c r="H452" s="1"/>
    </row>
    <row r="453" spans="3:8" x14ac:dyDescent="0.2">
      <c r="C453" s="1"/>
      <c r="D453" s="1"/>
      <c r="E453" s="1"/>
      <c r="F453" s="1"/>
      <c r="G453" s="1"/>
      <c r="H453" s="1"/>
    </row>
    <row r="454" spans="3:8" x14ac:dyDescent="0.2">
      <c r="C454" s="1"/>
      <c r="D454" s="1"/>
      <c r="E454" s="1"/>
      <c r="F454" s="1"/>
      <c r="G454" s="1"/>
      <c r="H454" s="1"/>
    </row>
    <row r="455" spans="3:8" x14ac:dyDescent="0.2">
      <c r="C455" s="1"/>
      <c r="D455" s="1"/>
      <c r="E455" s="1"/>
      <c r="F455" s="1"/>
      <c r="G455" s="1"/>
      <c r="H455" s="1"/>
    </row>
    <row r="456" spans="3:8" x14ac:dyDescent="0.2">
      <c r="C456" s="1"/>
      <c r="D456" s="1"/>
      <c r="E456" s="1"/>
      <c r="F456" s="1"/>
      <c r="G456" s="1"/>
      <c r="H456" s="1"/>
    </row>
    <row r="457" spans="3:8" x14ac:dyDescent="0.2">
      <c r="C457" s="1"/>
      <c r="D457" s="1"/>
      <c r="E457" s="1"/>
      <c r="F457" s="1"/>
      <c r="G457" s="1"/>
      <c r="H457" s="1"/>
    </row>
    <row r="458" spans="3:8" x14ac:dyDescent="0.2">
      <c r="C458" s="1"/>
      <c r="D458" s="1"/>
      <c r="E458" s="1"/>
      <c r="F458" s="1"/>
      <c r="G458" s="1"/>
      <c r="H458" s="1"/>
    </row>
    <row r="459" spans="3:8" x14ac:dyDescent="0.2">
      <c r="C459" s="1"/>
      <c r="D459" s="1"/>
      <c r="E459" s="1"/>
      <c r="F459" s="1"/>
      <c r="G459" s="1"/>
      <c r="H459" s="1"/>
    </row>
    <row r="460" spans="3:8" x14ac:dyDescent="0.2">
      <c r="C460" s="1"/>
      <c r="D460" s="1"/>
      <c r="E460" s="1"/>
      <c r="F460" s="1"/>
      <c r="G460" s="1"/>
      <c r="H460" s="1"/>
    </row>
    <row r="461" spans="3:8" x14ac:dyDescent="0.2">
      <c r="C461" s="1"/>
      <c r="D461" s="1"/>
      <c r="E461" s="1"/>
      <c r="F461" s="1"/>
      <c r="G461" s="1"/>
      <c r="H461" s="1"/>
    </row>
    <row r="462" spans="3:8" x14ac:dyDescent="0.2">
      <c r="C462" s="1"/>
      <c r="D462" s="1"/>
      <c r="E462" s="1"/>
      <c r="F462" s="1"/>
      <c r="G462" s="1"/>
      <c r="H462" s="1"/>
    </row>
    <row r="463" spans="3:8" x14ac:dyDescent="0.2">
      <c r="C463" s="1"/>
      <c r="D463" s="1"/>
      <c r="E463" s="1"/>
      <c r="F463" s="1"/>
      <c r="G463" s="1"/>
      <c r="H463" s="1"/>
    </row>
    <row r="464" spans="3:8" x14ac:dyDescent="0.2">
      <c r="C464" s="1"/>
      <c r="D464" s="1"/>
      <c r="E464" s="1"/>
      <c r="F464" s="1"/>
      <c r="G464" s="1"/>
      <c r="H464" s="1"/>
    </row>
    <row r="465" spans="3:8" x14ac:dyDescent="0.2">
      <c r="C465" s="1"/>
      <c r="D465" s="1"/>
      <c r="E465" s="1"/>
      <c r="F465" s="1"/>
      <c r="G465" s="1"/>
      <c r="H465" s="1"/>
    </row>
    <row r="466" spans="3:8" x14ac:dyDescent="0.2">
      <c r="C466" s="1"/>
      <c r="D466" s="1"/>
      <c r="E466" s="1"/>
      <c r="F466" s="1"/>
      <c r="G466" s="1"/>
      <c r="H466" s="1"/>
    </row>
    <row r="467" spans="3:8" x14ac:dyDescent="0.2">
      <c r="C467" s="1"/>
      <c r="D467" s="1"/>
      <c r="E467" s="1"/>
      <c r="F467" s="1"/>
      <c r="G467" s="1"/>
      <c r="H467" s="1"/>
    </row>
    <row r="468" spans="3:8" x14ac:dyDescent="0.2">
      <c r="C468" s="1"/>
      <c r="D468" s="1"/>
      <c r="E468" s="1"/>
      <c r="F468" s="1"/>
      <c r="G468" s="1"/>
      <c r="H468" s="1"/>
    </row>
    <row r="469" spans="3:8" x14ac:dyDescent="0.2">
      <c r="C469" s="1"/>
      <c r="D469" s="1"/>
      <c r="E469" s="1"/>
      <c r="F469" s="1"/>
      <c r="G469" s="1"/>
      <c r="H469" s="1"/>
    </row>
    <row r="470" spans="3:8" x14ac:dyDescent="0.2">
      <c r="C470" s="1"/>
      <c r="D470" s="1"/>
      <c r="E470" s="1"/>
      <c r="F470" s="1"/>
      <c r="G470" s="1"/>
      <c r="H470" s="1"/>
    </row>
    <row r="471" spans="3:8" x14ac:dyDescent="0.2">
      <c r="C471" s="1"/>
      <c r="D471" s="1"/>
      <c r="E471" s="1"/>
      <c r="F471" s="1"/>
      <c r="G471" s="1"/>
      <c r="H471" s="1"/>
    </row>
    <row r="472" spans="3:8" x14ac:dyDescent="0.2">
      <c r="C472" s="1"/>
      <c r="D472" s="1"/>
      <c r="E472" s="1"/>
      <c r="F472" s="1"/>
      <c r="G472" s="1"/>
      <c r="H472" s="1"/>
    </row>
    <row r="473" spans="3:8" x14ac:dyDescent="0.2">
      <c r="C473" s="1"/>
      <c r="D473" s="1"/>
      <c r="E473" s="1"/>
      <c r="F473" s="1"/>
      <c r="G473" s="1"/>
      <c r="H473" s="1"/>
    </row>
    <row r="474" spans="3:8" x14ac:dyDescent="0.2">
      <c r="C474" s="1"/>
      <c r="D474" s="1"/>
      <c r="E474" s="1"/>
      <c r="F474" s="1"/>
      <c r="G474" s="1"/>
      <c r="H474" s="1"/>
    </row>
    <row r="475" spans="3:8" x14ac:dyDescent="0.2">
      <c r="C475" s="1"/>
      <c r="D475" s="1"/>
      <c r="E475" s="1"/>
      <c r="F475" s="1"/>
      <c r="G475" s="1"/>
      <c r="H475" s="1"/>
    </row>
    <row r="476" spans="3:8" x14ac:dyDescent="0.2">
      <c r="C476" s="1"/>
      <c r="D476" s="1"/>
      <c r="E476" s="1"/>
      <c r="F476" s="1"/>
      <c r="G476" s="1"/>
      <c r="H476" s="1"/>
    </row>
    <row r="477" spans="3:8" x14ac:dyDescent="0.2">
      <c r="C477" s="1"/>
      <c r="D477" s="1"/>
      <c r="E477" s="1"/>
      <c r="F477" s="1"/>
      <c r="G477" s="1"/>
      <c r="H477" s="1"/>
    </row>
    <row r="478" spans="3:8" x14ac:dyDescent="0.2">
      <c r="C478" s="1"/>
      <c r="D478" s="1"/>
      <c r="E478" s="1"/>
      <c r="F478" s="1"/>
      <c r="G478" s="1"/>
      <c r="H478" s="1"/>
    </row>
    <row r="479" spans="3:8" x14ac:dyDescent="0.2">
      <c r="C479" s="1"/>
      <c r="D479" s="1"/>
      <c r="E479" s="1"/>
      <c r="F479" s="1"/>
      <c r="G479" s="1"/>
      <c r="H479" s="1"/>
    </row>
    <row r="480" spans="3:8" x14ac:dyDescent="0.2">
      <c r="C480" s="1"/>
      <c r="D480" s="1"/>
      <c r="E480" s="1"/>
      <c r="F480" s="1"/>
      <c r="G480" s="1"/>
      <c r="H480" s="1"/>
    </row>
    <row r="481" spans="3:8" x14ac:dyDescent="0.2">
      <c r="C481" s="1"/>
      <c r="D481" s="1"/>
      <c r="E481" s="1"/>
      <c r="F481" s="1"/>
      <c r="G481" s="1"/>
      <c r="H481" s="1"/>
    </row>
    <row r="482" spans="3:8" x14ac:dyDescent="0.2">
      <c r="C482" s="1"/>
      <c r="D482" s="1"/>
      <c r="E482" s="1"/>
      <c r="F482" s="1"/>
      <c r="G482" s="1"/>
      <c r="H482" s="1"/>
    </row>
    <row r="483" spans="3:8" x14ac:dyDescent="0.2">
      <c r="C483" s="1"/>
      <c r="D483" s="1"/>
      <c r="E483" s="1"/>
      <c r="F483" s="1"/>
      <c r="G483" s="1"/>
      <c r="H483" s="1"/>
    </row>
    <row r="484" spans="3:8" x14ac:dyDescent="0.2">
      <c r="C484" s="1"/>
      <c r="D484" s="1"/>
      <c r="E484" s="1"/>
      <c r="F484" s="1"/>
      <c r="G484" s="1"/>
      <c r="H484" s="1"/>
    </row>
    <row r="485" spans="3:8" x14ac:dyDescent="0.2">
      <c r="C485" s="1"/>
      <c r="D485" s="1"/>
      <c r="E485" s="1"/>
      <c r="F485" s="1"/>
      <c r="G485" s="1"/>
      <c r="H485" s="1"/>
    </row>
    <row r="486" spans="3:8" x14ac:dyDescent="0.2">
      <c r="C486" s="1"/>
      <c r="D486" s="1"/>
      <c r="E486" s="1"/>
      <c r="F486" s="1"/>
      <c r="G486" s="1"/>
      <c r="H486" s="1"/>
    </row>
    <row r="487" spans="3:8" x14ac:dyDescent="0.2">
      <c r="C487" s="1"/>
      <c r="D487" s="1"/>
      <c r="E487" s="1"/>
      <c r="F487" s="1"/>
      <c r="G487" s="1"/>
      <c r="H487" s="1"/>
    </row>
    <row r="488" spans="3:8" x14ac:dyDescent="0.2">
      <c r="C488" s="1"/>
      <c r="D488" s="1"/>
      <c r="E488" s="1"/>
      <c r="F488" s="1"/>
      <c r="G488" s="1"/>
      <c r="H488" s="1"/>
    </row>
    <row r="489" spans="3:8" x14ac:dyDescent="0.2">
      <c r="C489" s="1"/>
      <c r="D489" s="1"/>
      <c r="E489" s="1"/>
      <c r="F489" s="1"/>
      <c r="G489" s="1"/>
      <c r="H489" s="1"/>
    </row>
    <row r="490" spans="3:8" x14ac:dyDescent="0.2">
      <c r="C490" s="1"/>
      <c r="D490" s="1"/>
      <c r="E490" s="1"/>
      <c r="F490" s="1"/>
      <c r="G490" s="1"/>
      <c r="H490" s="1"/>
    </row>
    <row r="491" spans="3:8" x14ac:dyDescent="0.2">
      <c r="C491" s="1"/>
      <c r="D491" s="1"/>
      <c r="E491" s="1"/>
      <c r="F491" s="1"/>
      <c r="G491" s="1"/>
      <c r="H491" s="1"/>
    </row>
    <row r="492" spans="3:8" x14ac:dyDescent="0.2">
      <c r="C492" s="1"/>
      <c r="D492" s="1"/>
      <c r="E492" s="1"/>
      <c r="F492" s="1"/>
      <c r="G492" s="1"/>
      <c r="H492" s="1"/>
    </row>
    <row r="493" spans="3:8" x14ac:dyDescent="0.2">
      <c r="C493" s="1"/>
      <c r="D493" s="1"/>
      <c r="E493" s="1"/>
      <c r="F493" s="1"/>
      <c r="G493" s="1"/>
      <c r="H493" s="1"/>
    </row>
    <row r="494" spans="3:8" x14ac:dyDescent="0.2">
      <c r="C494" s="1"/>
      <c r="D494" s="1"/>
      <c r="E494" s="1"/>
      <c r="F494" s="1"/>
      <c r="G494" s="1"/>
      <c r="H494" s="1"/>
    </row>
    <row r="495" spans="3:8" x14ac:dyDescent="0.2">
      <c r="C495" s="1"/>
      <c r="D495" s="1"/>
      <c r="E495" s="1"/>
      <c r="F495" s="1"/>
      <c r="G495" s="1"/>
      <c r="H495" s="1"/>
    </row>
    <row r="496" spans="3:8" x14ac:dyDescent="0.2">
      <c r="C496" s="1"/>
      <c r="D496" s="1"/>
      <c r="E496" s="1"/>
      <c r="F496" s="1"/>
      <c r="G496" s="1"/>
      <c r="H496" s="1"/>
    </row>
    <row r="497" spans="3:8" x14ac:dyDescent="0.2">
      <c r="C497" s="1"/>
      <c r="D497" s="1"/>
      <c r="E497" s="1"/>
      <c r="F497" s="1"/>
      <c r="G497" s="1"/>
      <c r="H497" s="1"/>
    </row>
    <row r="498" spans="3:8" x14ac:dyDescent="0.2">
      <c r="C498" s="1"/>
      <c r="D498" s="1"/>
      <c r="E498" s="1"/>
      <c r="F498" s="1"/>
      <c r="G498" s="1"/>
      <c r="H498" s="1"/>
    </row>
    <row r="499" spans="3:8" x14ac:dyDescent="0.2">
      <c r="C499" s="1"/>
      <c r="D499" s="1"/>
      <c r="E499" s="1"/>
      <c r="F499" s="1"/>
      <c r="G499" s="1"/>
      <c r="H499" s="1"/>
    </row>
    <row r="500" spans="3:8" x14ac:dyDescent="0.2">
      <c r="C500" s="1"/>
      <c r="D500" s="1"/>
      <c r="E500" s="1"/>
      <c r="F500" s="1"/>
      <c r="G500" s="1"/>
      <c r="H500" s="1"/>
    </row>
    <row r="501" spans="3:8" x14ac:dyDescent="0.2">
      <c r="C501" s="1"/>
      <c r="D501" s="1"/>
      <c r="E501" s="1"/>
      <c r="F501" s="1"/>
      <c r="G501" s="1"/>
      <c r="H501" s="1"/>
    </row>
    <row r="502" spans="3:8" x14ac:dyDescent="0.2">
      <c r="C502" s="1"/>
      <c r="D502" s="1"/>
      <c r="E502" s="1"/>
      <c r="F502" s="1"/>
      <c r="G502" s="1"/>
      <c r="H502" s="1"/>
    </row>
    <row r="503" spans="3:8" x14ac:dyDescent="0.2">
      <c r="C503" s="1"/>
      <c r="D503" s="1"/>
      <c r="E503" s="1"/>
      <c r="F503" s="1"/>
      <c r="G503" s="1"/>
      <c r="H503" s="1"/>
    </row>
    <row r="504" spans="3:8" x14ac:dyDescent="0.2">
      <c r="C504" s="1"/>
      <c r="D504" s="1"/>
      <c r="E504" s="1"/>
      <c r="F504" s="1"/>
      <c r="G504" s="1"/>
      <c r="H504" s="1"/>
    </row>
    <row r="505" spans="3:8" x14ac:dyDescent="0.2">
      <c r="C505" s="1"/>
      <c r="D505" s="1"/>
      <c r="E505" s="1"/>
      <c r="F505" s="1"/>
      <c r="G505" s="1"/>
      <c r="H505" s="1"/>
    </row>
    <row r="506" spans="3:8" x14ac:dyDescent="0.2">
      <c r="C506" s="1"/>
      <c r="D506" s="1"/>
      <c r="E506" s="1"/>
      <c r="F506" s="1"/>
      <c r="G506" s="1"/>
      <c r="H506" s="1"/>
    </row>
    <row r="507" spans="3:8" x14ac:dyDescent="0.2">
      <c r="C507" s="1"/>
      <c r="D507" s="1"/>
      <c r="E507" s="1"/>
      <c r="F507" s="1"/>
      <c r="G507" s="1"/>
      <c r="H507" s="1"/>
    </row>
    <row r="508" spans="3:8" x14ac:dyDescent="0.2">
      <c r="C508" s="1"/>
      <c r="D508" s="1"/>
      <c r="E508" s="1"/>
      <c r="F508" s="1"/>
      <c r="G508" s="1"/>
      <c r="H508" s="1"/>
    </row>
    <row r="509" spans="3:8" x14ac:dyDescent="0.2">
      <c r="C509" s="1"/>
      <c r="D509" s="1"/>
      <c r="E509" s="1"/>
      <c r="F509" s="1"/>
      <c r="G509" s="1"/>
      <c r="H509" s="1"/>
    </row>
    <row r="510" spans="3:8" x14ac:dyDescent="0.2">
      <c r="C510" s="1"/>
      <c r="D510" s="1"/>
      <c r="E510" s="1"/>
      <c r="F510" s="1"/>
      <c r="G510" s="1"/>
      <c r="H510" s="1"/>
    </row>
    <row r="511" spans="3:8" x14ac:dyDescent="0.2">
      <c r="C511" s="1"/>
      <c r="D511" s="1"/>
      <c r="E511" s="1"/>
      <c r="F511" s="1"/>
      <c r="G511" s="1"/>
      <c r="H511" s="1"/>
    </row>
    <row r="512" spans="3:8" x14ac:dyDescent="0.2">
      <c r="C512" s="1"/>
      <c r="D512" s="1"/>
      <c r="E512" s="1"/>
      <c r="F512" s="1"/>
      <c r="G512" s="1"/>
      <c r="H512" s="1"/>
    </row>
    <row r="513" spans="3:8" x14ac:dyDescent="0.2">
      <c r="C513" s="1"/>
      <c r="D513" s="1"/>
      <c r="E513" s="1"/>
      <c r="F513" s="1"/>
      <c r="G513" s="1"/>
      <c r="H513" s="1"/>
    </row>
    <row r="514" spans="3:8" x14ac:dyDescent="0.2">
      <c r="C514" s="1"/>
      <c r="D514" s="1"/>
      <c r="E514" s="1"/>
      <c r="F514" s="1"/>
      <c r="G514" s="1"/>
      <c r="H514" s="1"/>
    </row>
    <row r="515" spans="3:8" x14ac:dyDescent="0.2">
      <c r="C515" s="1"/>
      <c r="D515" s="1"/>
      <c r="E515" s="1"/>
      <c r="F515" s="1"/>
      <c r="G515" s="1"/>
      <c r="H515" s="1"/>
    </row>
    <row r="516" spans="3:8" x14ac:dyDescent="0.2">
      <c r="C516" s="1"/>
      <c r="D516" s="1"/>
      <c r="E516" s="1"/>
      <c r="F516" s="1"/>
      <c r="G516" s="1"/>
      <c r="H516" s="1"/>
    </row>
    <row r="517" spans="3:8" x14ac:dyDescent="0.2">
      <c r="C517" s="1"/>
      <c r="D517" s="1"/>
      <c r="E517" s="1"/>
      <c r="F517" s="1"/>
      <c r="G517" s="1"/>
      <c r="H517" s="1"/>
    </row>
    <row r="518" spans="3:8" x14ac:dyDescent="0.2">
      <c r="C518" s="1"/>
      <c r="D518" s="1"/>
      <c r="E518" s="1"/>
      <c r="F518" s="1"/>
      <c r="G518" s="1"/>
      <c r="H518" s="1"/>
    </row>
    <row r="519" spans="3:8" x14ac:dyDescent="0.2">
      <c r="C519" s="1"/>
      <c r="D519" s="1"/>
      <c r="E519" s="1"/>
      <c r="F519" s="1"/>
      <c r="G519" s="1"/>
      <c r="H519" s="1"/>
    </row>
    <row r="520" spans="3:8" x14ac:dyDescent="0.2">
      <c r="C520" s="1"/>
      <c r="D520" s="1"/>
      <c r="E520" s="1"/>
      <c r="F520" s="1"/>
      <c r="G520" s="1"/>
      <c r="H520" s="1"/>
    </row>
    <row r="521" spans="3:8" x14ac:dyDescent="0.2">
      <c r="C521" s="1"/>
      <c r="D521" s="1"/>
      <c r="E521" s="1"/>
      <c r="F521" s="1"/>
      <c r="G521" s="1"/>
      <c r="H521" s="1"/>
    </row>
    <row r="522" spans="3:8" x14ac:dyDescent="0.2">
      <c r="C522" s="1"/>
      <c r="D522" s="1"/>
      <c r="E522" s="1"/>
      <c r="F522" s="1"/>
      <c r="G522" s="1"/>
      <c r="H522" s="1"/>
    </row>
    <row r="523" spans="3:8" x14ac:dyDescent="0.2">
      <c r="C523" s="1"/>
      <c r="D523" s="1"/>
      <c r="E523" s="1"/>
      <c r="F523" s="1"/>
      <c r="G523" s="1"/>
      <c r="H523" s="1"/>
    </row>
    <row r="524" spans="3:8" x14ac:dyDescent="0.2">
      <c r="C524" s="1"/>
      <c r="D524" s="1"/>
      <c r="E524" s="1"/>
      <c r="F524" s="1"/>
      <c r="G524" s="1"/>
      <c r="H524" s="1"/>
    </row>
    <row r="525" spans="3:8" x14ac:dyDescent="0.2">
      <c r="C525" s="1"/>
      <c r="D525" s="1"/>
      <c r="E525" s="1"/>
      <c r="F525" s="1"/>
      <c r="G525" s="1"/>
      <c r="H525" s="1"/>
    </row>
    <row r="526" spans="3:8" x14ac:dyDescent="0.2">
      <c r="C526" s="1"/>
      <c r="D526" s="1"/>
      <c r="E526" s="1"/>
      <c r="F526" s="1"/>
      <c r="G526" s="1"/>
      <c r="H526" s="1"/>
    </row>
    <row r="527" spans="3:8" x14ac:dyDescent="0.2">
      <c r="C527" s="1"/>
      <c r="D527" s="1"/>
      <c r="E527" s="1"/>
      <c r="F527" s="1"/>
      <c r="G527" s="1"/>
      <c r="H527" s="1"/>
    </row>
    <row r="528" spans="3:8" x14ac:dyDescent="0.2">
      <c r="C528" s="1"/>
      <c r="D528" s="1"/>
      <c r="E528" s="1"/>
      <c r="F528" s="1"/>
      <c r="G528" s="1"/>
      <c r="H528" s="1"/>
    </row>
    <row r="529" spans="3:8" x14ac:dyDescent="0.2">
      <c r="C529" s="1"/>
      <c r="D529" s="1"/>
      <c r="E529" s="1"/>
      <c r="F529" s="1"/>
      <c r="G529" s="1"/>
      <c r="H529" s="1"/>
    </row>
    <row r="530" spans="3:8" x14ac:dyDescent="0.2">
      <c r="C530" s="1"/>
      <c r="D530" s="1"/>
      <c r="E530" s="1"/>
      <c r="F530" s="1"/>
      <c r="G530" s="1"/>
      <c r="H530" s="1"/>
    </row>
    <row r="531" spans="3:8" x14ac:dyDescent="0.2">
      <c r="C531" s="1"/>
      <c r="D531" s="1"/>
      <c r="E531" s="1"/>
      <c r="F531" s="1"/>
      <c r="G531" s="1"/>
      <c r="H531" s="1"/>
    </row>
    <row r="532" spans="3:8" x14ac:dyDescent="0.2">
      <c r="C532" s="1"/>
      <c r="D532" s="1"/>
      <c r="E532" s="1"/>
      <c r="F532" s="1"/>
      <c r="G532" s="1"/>
      <c r="H532" s="1"/>
    </row>
    <row r="533" spans="3:8" x14ac:dyDescent="0.2">
      <c r="C533" s="1"/>
      <c r="D533" s="1"/>
      <c r="E533" s="1"/>
      <c r="F533" s="1"/>
      <c r="G533" s="1"/>
      <c r="H533" s="1"/>
    </row>
    <row r="534" spans="3:8" x14ac:dyDescent="0.2">
      <c r="C534" s="1"/>
      <c r="D534" s="1"/>
      <c r="E534" s="1"/>
      <c r="F534" s="1"/>
      <c r="G534" s="1"/>
      <c r="H534" s="1"/>
    </row>
    <row r="535" spans="3:8" x14ac:dyDescent="0.2">
      <c r="C535" s="1"/>
      <c r="D535" s="1"/>
      <c r="E535" s="1"/>
      <c r="F535" s="1"/>
      <c r="G535" s="1"/>
      <c r="H535" s="1"/>
    </row>
    <row r="536" spans="3:8" x14ac:dyDescent="0.2">
      <c r="C536" s="1"/>
      <c r="D536" s="1"/>
      <c r="E536" s="1"/>
      <c r="F536" s="1"/>
      <c r="G536" s="1"/>
      <c r="H536" s="1"/>
    </row>
    <row r="537" spans="3:8" x14ac:dyDescent="0.2">
      <c r="C537" s="1"/>
      <c r="D537" s="1"/>
      <c r="E537" s="1"/>
      <c r="F537" s="1"/>
      <c r="G537" s="1"/>
      <c r="H537" s="1"/>
    </row>
    <row r="538" spans="3:8" x14ac:dyDescent="0.2">
      <c r="C538" s="1"/>
      <c r="D538" s="1"/>
      <c r="E538" s="1"/>
      <c r="F538" s="1"/>
      <c r="G538" s="1"/>
      <c r="H538" s="1"/>
    </row>
    <row r="539" spans="3:8" x14ac:dyDescent="0.2">
      <c r="C539" s="1"/>
      <c r="D539" s="1"/>
      <c r="E539" s="1"/>
      <c r="F539" s="1"/>
      <c r="G539" s="1"/>
      <c r="H539" s="1"/>
    </row>
    <row r="540" spans="3:8" x14ac:dyDescent="0.2">
      <c r="C540" s="1"/>
      <c r="D540" s="1"/>
      <c r="E540" s="1"/>
      <c r="F540" s="1"/>
      <c r="G540" s="1"/>
      <c r="H540" s="1"/>
    </row>
    <row r="541" spans="3:8" x14ac:dyDescent="0.2">
      <c r="C541" s="1"/>
      <c r="D541" s="1"/>
      <c r="E541" s="1"/>
      <c r="F541" s="1"/>
      <c r="G541" s="1"/>
      <c r="H541" s="1"/>
    </row>
    <row r="542" spans="3:8" x14ac:dyDescent="0.2">
      <c r="C542" s="1"/>
      <c r="D542" s="1"/>
      <c r="E542" s="1"/>
      <c r="F542" s="1"/>
      <c r="G542" s="1"/>
      <c r="H542" s="1"/>
    </row>
    <row r="543" spans="3:8" x14ac:dyDescent="0.2">
      <c r="C543" s="1"/>
      <c r="D543" s="1"/>
      <c r="E543" s="1"/>
      <c r="F543" s="1"/>
      <c r="G543" s="1"/>
      <c r="H543" s="1"/>
    </row>
    <row r="544" spans="3:8" x14ac:dyDescent="0.2">
      <c r="C544" s="1"/>
      <c r="D544" s="1"/>
      <c r="E544" s="1"/>
      <c r="F544" s="1"/>
      <c r="G544" s="1"/>
      <c r="H544" s="1"/>
    </row>
    <row r="545" spans="3:8" x14ac:dyDescent="0.2">
      <c r="C545" s="1"/>
      <c r="D545" s="1"/>
      <c r="E545" s="1"/>
      <c r="F545" s="1"/>
      <c r="G545" s="1"/>
      <c r="H545" s="1"/>
    </row>
    <row r="546" spans="3:8" x14ac:dyDescent="0.2">
      <c r="C546" s="1"/>
      <c r="D546" s="1"/>
      <c r="E546" s="1"/>
      <c r="F546" s="1"/>
      <c r="G546" s="1"/>
      <c r="H546" s="1"/>
    </row>
    <row r="547" spans="3:8" x14ac:dyDescent="0.2">
      <c r="C547" s="1"/>
      <c r="D547" s="1"/>
      <c r="E547" s="1"/>
      <c r="F547" s="1"/>
      <c r="G547" s="1"/>
      <c r="H547" s="1"/>
    </row>
    <row r="548" spans="3:8" x14ac:dyDescent="0.2">
      <c r="C548" s="1"/>
      <c r="D548" s="1"/>
      <c r="E548" s="1"/>
      <c r="F548" s="1"/>
      <c r="G548" s="1"/>
      <c r="H548" s="1"/>
    </row>
    <row r="549" spans="3:8" x14ac:dyDescent="0.2">
      <c r="C549" s="1"/>
      <c r="D549" s="1"/>
      <c r="E549" s="1"/>
      <c r="F549" s="1"/>
      <c r="G549" s="1"/>
      <c r="H549" s="1"/>
    </row>
    <row r="550" spans="3:8" x14ac:dyDescent="0.2">
      <c r="C550" s="1"/>
      <c r="D550" s="1"/>
      <c r="E550" s="1"/>
      <c r="F550" s="1"/>
      <c r="G550" s="1"/>
      <c r="H550" s="1"/>
    </row>
    <row r="551" spans="3:8" x14ac:dyDescent="0.2">
      <c r="C551" s="1"/>
      <c r="D551" s="1"/>
      <c r="E551" s="1"/>
      <c r="F551" s="1"/>
      <c r="G551" s="1"/>
      <c r="H551" s="1"/>
    </row>
    <row r="552" spans="3:8" x14ac:dyDescent="0.2">
      <c r="C552" s="1"/>
      <c r="D552" s="1"/>
      <c r="E552" s="1"/>
      <c r="F552" s="1"/>
      <c r="G552" s="1"/>
      <c r="H552" s="1"/>
    </row>
    <row r="553" spans="3:8" x14ac:dyDescent="0.2">
      <c r="C553" s="1"/>
      <c r="D553" s="1"/>
      <c r="E553" s="1"/>
      <c r="F553" s="1"/>
      <c r="G553" s="1"/>
      <c r="H553" s="1"/>
    </row>
    <row r="554" spans="3:8" x14ac:dyDescent="0.2">
      <c r="C554" s="1"/>
      <c r="D554" s="1"/>
      <c r="E554" s="1"/>
      <c r="F554" s="1"/>
      <c r="G554" s="1"/>
      <c r="H554" s="1"/>
    </row>
    <row r="555" spans="3:8" x14ac:dyDescent="0.2">
      <c r="C555" s="1"/>
      <c r="D555" s="1"/>
      <c r="E555" s="1"/>
      <c r="F555" s="1"/>
      <c r="G555" s="1"/>
      <c r="H555" s="1"/>
    </row>
    <row r="556" spans="3:8" x14ac:dyDescent="0.2">
      <c r="C556" s="1"/>
      <c r="D556" s="1"/>
      <c r="E556" s="1"/>
      <c r="F556" s="1"/>
      <c r="G556" s="1"/>
      <c r="H556" s="1"/>
    </row>
    <row r="557" spans="3:8" x14ac:dyDescent="0.2">
      <c r="C557" s="1"/>
      <c r="D557" s="1"/>
      <c r="E557" s="1"/>
      <c r="F557" s="1"/>
      <c r="G557" s="1"/>
      <c r="H557" s="1"/>
    </row>
    <row r="558" spans="3:8" x14ac:dyDescent="0.2">
      <c r="C558" s="1"/>
      <c r="D558" s="1"/>
      <c r="E558" s="1"/>
      <c r="F558" s="1"/>
      <c r="G558" s="1"/>
      <c r="H558" s="1"/>
    </row>
    <row r="559" spans="3:8" x14ac:dyDescent="0.2">
      <c r="C559" s="1"/>
      <c r="D559" s="1"/>
      <c r="E559" s="1"/>
      <c r="F559" s="1"/>
      <c r="G559" s="1"/>
      <c r="H559" s="1"/>
    </row>
    <row r="560" spans="3:8" x14ac:dyDescent="0.2">
      <c r="C560" s="1"/>
      <c r="D560" s="1"/>
      <c r="E560" s="1"/>
      <c r="F560" s="1"/>
      <c r="G560" s="1"/>
      <c r="H560" s="1"/>
    </row>
    <row r="561" spans="3:8" x14ac:dyDescent="0.2">
      <c r="C561" s="1"/>
      <c r="D561" s="1"/>
      <c r="E561" s="1"/>
      <c r="F561" s="1"/>
      <c r="G561" s="1"/>
      <c r="H561" s="1"/>
    </row>
    <row r="562" spans="3:8" x14ac:dyDescent="0.2">
      <c r="C562" s="1"/>
      <c r="D562" s="1"/>
      <c r="E562" s="1"/>
      <c r="F562" s="1"/>
      <c r="G562" s="1"/>
      <c r="H562" s="1"/>
    </row>
    <row r="563" spans="3:8" x14ac:dyDescent="0.2">
      <c r="C563" s="1"/>
      <c r="D563" s="1"/>
      <c r="E563" s="1"/>
      <c r="F563" s="1"/>
      <c r="G563" s="1"/>
      <c r="H563" s="1"/>
    </row>
    <row r="564" spans="3:8" x14ac:dyDescent="0.2">
      <c r="C564" s="1"/>
      <c r="D564" s="1"/>
      <c r="E564" s="1"/>
      <c r="F564" s="1"/>
      <c r="G564" s="1"/>
      <c r="H564" s="1"/>
    </row>
    <row r="565" spans="3:8" x14ac:dyDescent="0.2">
      <c r="C565" s="1"/>
      <c r="D565" s="1"/>
      <c r="E565" s="1"/>
      <c r="F565" s="1"/>
      <c r="G565" s="1"/>
      <c r="H565" s="1"/>
    </row>
    <row r="566" spans="3:8" x14ac:dyDescent="0.2">
      <c r="C566" s="1"/>
      <c r="D566" s="1"/>
      <c r="E566" s="1"/>
      <c r="F566" s="1"/>
      <c r="G566" s="1"/>
      <c r="H566" s="1"/>
    </row>
    <row r="567" spans="3:8" x14ac:dyDescent="0.2">
      <c r="C567" s="1"/>
      <c r="D567" s="1"/>
      <c r="E567" s="1"/>
      <c r="F567" s="1"/>
      <c r="G567" s="1"/>
      <c r="H567" s="1"/>
    </row>
    <row r="568" spans="3:8" x14ac:dyDescent="0.2">
      <c r="C568" s="1"/>
      <c r="D568" s="1"/>
      <c r="E568" s="1"/>
      <c r="F568" s="1"/>
      <c r="G568" s="1"/>
      <c r="H568" s="1"/>
    </row>
    <row r="569" spans="3:8" x14ac:dyDescent="0.2">
      <c r="C569" s="1"/>
      <c r="D569" s="1"/>
      <c r="E569" s="1"/>
      <c r="F569" s="1"/>
      <c r="G569" s="1"/>
      <c r="H569" s="1"/>
    </row>
    <row r="570" spans="3:8" x14ac:dyDescent="0.2">
      <c r="C570" s="1"/>
      <c r="D570" s="1"/>
      <c r="E570" s="1"/>
      <c r="F570" s="1"/>
      <c r="G570" s="1"/>
      <c r="H570" s="1"/>
    </row>
    <row r="571" spans="3:8" x14ac:dyDescent="0.2">
      <c r="C571" s="1"/>
      <c r="D571" s="1"/>
      <c r="E571" s="1"/>
      <c r="F571" s="1"/>
      <c r="G571" s="1"/>
      <c r="H571" s="1"/>
    </row>
    <row r="572" spans="3:8" x14ac:dyDescent="0.2">
      <c r="C572" s="1"/>
      <c r="D572" s="1"/>
      <c r="E572" s="1"/>
      <c r="F572" s="1"/>
      <c r="G572" s="1"/>
      <c r="H572" s="1"/>
    </row>
    <row r="573" spans="3:8" x14ac:dyDescent="0.2">
      <c r="C573" s="1"/>
      <c r="D573" s="1"/>
      <c r="E573" s="1"/>
      <c r="F573" s="1"/>
      <c r="G573" s="1"/>
      <c r="H573" s="1"/>
    </row>
    <row r="574" spans="3:8" x14ac:dyDescent="0.2">
      <c r="C574" s="1"/>
      <c r="D574" s="1"/>
      <c r="E574" s="1"/>
      <c r="F574" s="1"/>
      <c r="G574" s="1"/>
      <c r="H574" s="1"/>
    </row>
    <row r="575" spans="3:8" x14ac:dyDescent="0.2">
      <c r="C575" s="1"/>
      <c r="D575" s="1"/>
      <c r="E575" s="1"/>
      <c r="F575" s="1"/>
      <c r="G575" s="1"/>
      <c r="H575" s="1"/>
    </row>
    <row r="576" spans="3:8" x14ac:dyDescent="0.2">
      <c r="C576" s="1"/>
      <c r="D576" s="1"/>
      <c r="E576" s="1"/>
      <c r="F576" s="1"/>
      <c r="G576" s="1"/>
      <c r="H576" s="1"/>
    </row>
    <row r="577" spans="3:8" x14ac:dyDescent="0.2">
      <c r="C577" s="1"/>
      <c r="D577" s="1"/>
      <c r="E577" s="1"/>
      <c r="F577" s="1"/>
      <c r="G577" s="1"/>
      <c r="H577" s="1"/>
    </row>
    <row r="578" spans="3:8" x14ac:dyDescent="0.2">
      <c r="C578" s="1"/>
      <c r="D578" s="1"/>
      <c r="E578" s="1"/>
      <c r="F578" s="1"/>
      <c r="G578" s="1"/>
      <c r="H578" s="1"/>
    </row>
    <row r="579" spans="3:8" x14ac:dyDescent="0.2">
      <c r="C579" s="1"/>
      <c r="D579" s="1"/>
      <c r="E579" s="1"/>
      <c r="F579" s="1"/>
      <c r="G579" s="1"/>
      <c r="H579" s="1"/>
    </row>
    <row r="580" spans="3:8" x14ac:dyDescent="0.2">
      <c r="C580" s="1"/>
      <c r="D580" s="1"/>
      <c r="E580" s="1"/>
      <c r="F580" s="1"/>
      <c r="G580" s="1"/>
      <c r="H580" s="1"/>
    </row>
    <row r="581" spans="3:8" x14ac:dyDescent="0.2">
      <c r="C581" s="1"/>
      <c r="D581" s="1"/>
      <c r="E581" s="1"/>
      <c r="F581" s="1"/>
      <c r="G581" s="1"/>
      <c r="H581" s="1"/>
    </row>
    <row r="582" spans="3:8" x14ac:dyDescent="0.2">
      <c r="C582" s="1"/>
      <c r="D582" s="1"/>
      <c r="E582" s="1"/>
      <c r="F582" s="1"/>
      <c r="G582" s="1"/>
      <c r="H582" s="1"/>
    </row>
    <row r="583" spans="3:8" x14ac:dyDescent="0.2">
      <c r="C583" s="1"/>
      <c r="D583" s="1"/>
      <c r="E583" s="1"/>
      <c r="F583" s="1"/>
      <c r="G583" s="1"/>
      <c r="H583" s="1"/>
    </row>
    <row r="584" spans="3:8" x14ac:dyDescent="0.2">
      <c r="C584" s="1"/>
      <c r="D584" s="1"/>
      <c r="E584" s="1"/>
      <c r="F584" s="1"/>
      <c r="G584" s="1"/>
      <c r="H584" s="1"/>
    </row>
    <row r="585" spans="3:8" x14ac:dyDescent="0.2">
      <c r="C585" s="1"/>
      <c r="D585" s="1"/>
      <c r="E585" s="1"/>
      <c r="F585" s="1"/>
      <c r="G585" s="1"/>
      <c r="H585" s="1"/>
    </row>
    <row r="586" spans="3:8" x14ac:dyDescent="0.2">
      <c r="C586" s="1"/>
      <c r="D586" s="1"/>
      <c r="E586" s="1"/>
      <c r="F586" s="1"/>
      <c r="G586" s="1"/>
      <c r="H586" s="1"/>
    </row>
    <row r="587" spans="3:8" x14ac:dyDescent="0.2">
      <c r="C587" s="1"/>
      <c r="D587" s="1"/>
      <c r="E587" s="1"/>
      <c r="F587" s="1"/>
      <c r="G587" s="1"/>
      <c r="H587" s="1"/>
    </row>
    <row r="588" spans="3:8" x14ac:dyDescent="0.2">
      <c r="C588" s="1"/>
      <c r="D588" s="1"/>
      <c r="E588" s="1"/>
      <c r="F588" s="1"/>
      <c r="G588" s="1"/>
      <c r="H588" s="1"/>
    </row>
    <row r="589" spans="3:8" x14ac:dyDescent="0.2">
      <c r="C589" s="1"/>
      <c r="D589" s="1"/>
      <c r="E589" s="1"/>
      <c r="F589" s="1"/>
      <c r="G589" s="1"/>
      <c r="H589" s="1"/>
    </row>
    <row r="590" spans="3:8" x14ac:dyDescent="0.2">
      <c r="C590" s="1"/>
      <c r="D590" s="1"/>
      <c r="E590" s="1"/>
      <c r="F590" s="1"/>
      <c r="G590" s="1"/>
      <c r="H590" s="1"/>
    </row>
    <row r="591" spans="3:8" x14ac:dyDescent="0.2">
      <c r="C591" s="1"/>
      <c r="D591" s="1"/>
      <c r="E591" s="1"/>
      <c r="F591" s="1"/>
      <c r="G591" s="1"/>
      <c r="H591" s="1"/>
    </row>
    <row r="592" spans="3:8" x14ac:dyDescent="0.2">
      <c r="C592" s="1"/>
      <c r="D592" s="1"/>
      <c r="E592" s="1"/>
      <c r="F592" s="1"/>
      <c r="G592" s="1"/>
      <c r="H592" s="1"/>
    </row>
    <row r="593" spans="3:8" x14ac:dyDescent="0.2">
      <c r="C593" s="1"/>
      <c r="D593" s="1"/>
      <c r="E593" s="1"/>
      <c r="F593" s="1"/>
      <c r="G593" s="1"/>
      <c r="H593" s="1"/>
    </row>
    <row r="594" spans="3:8" x14ac:dyDescent="0.2">
      <c r="C594" s="1"/>
      <c r="D594" s="1"/>
      <c r="E594" s="1"/>
      <c r="F594" s="1"/>
      <c r="G594" s="1"/>
      <c r="H594" s="1"/>
    </row>
    <row r="595" spans="3:8" x14ac:dyDescent="0.2">
      <c r="C595" s="1"/>
      <c r="D595" s="1"/>
      <c r="E595" s="1"/>
      <c r="F595" s="1"/>
      <c r="G595" s="1"/>
      <c r="H595" s="1"/>
    </row>
    <row r="596" spans="3:8" x14ac:dyDescent="0.2">
      <c r="C596" s="1"/>
      <c r="D596" s="1"/>
      <c r="E596" s="1"/>
      <c r="F596" s="1"/>
      <c r="G596" s="1"/>
      <c r="H596" s="1"/>
    </row>
    <row r="597" spans="3:8" x14ac:dyDescent="0.2">
      <c r="C597" s="1"/>
      <c r="D597" s="1"/>
      <c r="E597" s="1"/>
      <c r="F597" s="1"/>
      <c r="G597" s="1"/>
      <c r="H597" s="1"/>
    </row>
    <row r="598" spans="3:8" x14ac:dyDescent="0.2">
      <c r="C598" s="1"/>
      <c r="D598" s="1"/>
      <c r="E598" s="1"/>
      <c r="F598" s="1"/>
      <c r="G598" s="1"/>
      <c r="H598" s="1"/>
    </row>
    <row r="599" spans="3:8" x14ac:dyDescent="0.2">
      <c r="C599" s="1"/>
      <c r="D599" s="1"/>
      <c r="E599" s="1"/>
      <c r="F599" s="1"/>
      <c r="G599" s="1"/>
      <c r="H599" s="1"/>
    </row>
    <row r="600" spans="3:8" x14ac:dyDescent="0.2">
      <c r="C600" s="1"/>
      <c r="D600" s="1"/>
      <c r="E600" s="1"/>
      <c r="F600" s="1"/>
      <c r="G600" s="1"/>
      <c r="H600" s="1"/>
    </row>
    <row r="601" spans="3:8" x14ac:dyDescent="0.2">
      <c r="C601" s="1"/>
      <c r="D601" s="1"/>
      <c r="E601" s="1"/>
      <c r="F601" s="1"/>
      <c r="G601" s="1"/>
      <c r="H601" s="1"/>
    </row>
    <row r="602" spans="3:8" x14ac:dyDescent="0.2">
      <c r="C602" s="1"/>
      <c r="D602" s="1"/>
      <c r="E602" s="1"/>
      <c r="F602" s="1"/>
      <c r="G602" s="1"/>
      <c r="H602" s="1"/>
    </row>
    <row r="603" spans="3:8" x14ac:dyDescent="0.2">
      <c r="C603" s="1"/>
      <c r="D603" s="1"/>
      <c r="E603" s="1"/>
      <c r="F603" s="1"/>
      <c r="G603" s="1"/>
      <c r="H603" s="1"/>
    </row>
    <row r="604" spans="3:8" x14ac:dyDescent="0.2">
      <c r="C604" s="1"/>
      <c r="D604" s="1"/>
      <c r="E604" s="1"/>
      <c r="F604" s="1"/>
      <c r="G604" s="1"/>
      <c r="H604" s="1"/>
    </row>
    <row r="605" spans="3:8" x14ac:dyDescent="0.2">
      <c r="C605" s="1"/>
      <c r="D605" s="1"/>
      <c r="E605" s="1"/>
      <c r="F605" s="1"/>
      <c r="G605" s="1"/>
      <c r="H605" s="1"/>
    </row>
    <row r="606" spans="3:8" x14ac:dyDescent="0.2">
      <c r="C606" s="1"/>
      <c r="D606" s="1"/>
      <c r="E606" s="1"/>
      <c r="F606" s="1"/>
      <c r="G606" s="1"/>
      <c r="H606" s="1"/>
    </row>
    <row r="607" spans="3:8" x14ac:dyDescent="0.2">
      <c r="C607" s="1"/>
      <c r="D607" s="1"/>
      <c r="E607" s="1"/>
      <c r="F607" s="1"/>
      <c r="G607" s="1"/>
      <c r="H607" s="1"/>
    </row>
    <row r="608" spans="3:8" x14ac:dyDescent="0.2">
      <c r="C608" s="1"/>
      <c r="D608" s="1"/>
      <c r="E608" s="1"/>
      <c r="F608" s="1"/>
      <c r="G608" s="1"/>
      <c r="H608" s="1"/>
    </row>
    <row r="609" spans="3:8" x14ac:dyDescent="0.2">
      <c r="C609" s="1"/>
      <c r="D609" s="1"/>
      <c r="E609" s="1"/>
      <c r="F609" s="1"/>
      <c r="G609" s="1"/>
      <c r="H609" s="1"/>
    </row>
    <row r="610" spans="3:8" x14ac:dyDescent="0.2">
      <c r="C610" s="1"/>
      <c r="D610" s="1"/>
      <c r="E610" s="1"/>
      <c r="F610" s="1"/>
      <c r="G610" s="1"/>
      <c r="H610" s="1"/>
    </row>
    <row r="611" spans="3:8" x14ac:dyDescent="0.2">
      <c r="C611" s="1"/>
      <c r="D611" s="1"/>
      <c r="E611" s="1"/>
      <c r="F611" s="1"/>
      <c r="G611" s="1"/>
      <c r="H611" s="1"/>
    </row>
    <row r="612" spans="3:8" x14ac:dyDescent="0.2">
      <c r="C612" s="1"/>
      <c r="D612" s="1"/>
      <c r="E612" s="1"/>
      <c r="F612" s="1"/>
      <c r="G612" s="1"/>
      <c r="H612" s="1"/>
    </row>
    <row r="613" spans="3:8" x14ac:dyDescent="0.2">
      <c r="C613" s="1"/>
      <c r="D613" s="1"/>
      <c r="E613" s="1"/>
      <c r="F613" s="1"/>
      <c r="G613" s="1"/>
      <c r="H613" s="1"/>
    </row>
    <row r="614" spans="3:8" x14ac:dyDescent="0.2">
      <c r="C614" s="1"/>
      <c r="D614" s="1"/>
      <c r="E614" s="1"/>
      <c r="F614" s="1"/>
      <c r="G614" s="1"/>
      <c r="H614" s="1"/>
    </row>
    <row r="615" spans="3:8" x14ac:dyDescent="0.2">
      <c r="C615" s="1"/>
      <c r="D615" s="1"/>
      <c r="E615" s="1"/>
      <c r="F615" s="1"/>
      <c r="G615" s="1"/>
      <c r="H615" s="1"/>
    </row>
    <row r="616" spans="3:8" x14ac:dyDescent="0.2">
      <c r="C616" s="1"/>
      <c r="D616" s="1"/>
      <c r="E616" s="1"/>
      <c r="F616" s="1"/>
      <c r="G616" s="1"/>
      <c r="H616" s="1"/>
    </row>
    <row r="617" spans="3:8" x14ac:dyDescent="0.2">
      <c r="C617" s="1"/>
      <c r="D617" s="1"/>
      <c r="E617" s="1"/>
      <c r="F617" s="1"/>
      <c r="G617" s="1"/>
      <c r="H617" s="1"/>
    </row>
    <row r="618" spans="3:8" x14ac:dyDescent="0.2">
      <c r="C618" s="1"/>
      <c r="D618" s="1"/>
      <c r="E618" s="1"/>
      <c r="F618" s="1"/>
      <c r="G618" s="1"/>
      <c r="H618" s="1"/>
    </row>
    <row r="619" spans="3:8" x14ac:dyDescent="0.2">
      <c r="C619" s="1"/>
      <c r="D619" s="1"/>
      <c r="E619" s="1"/>
      <c r="F619" s="1"/>
      <c r="G619" s="1"/>
      <c r="H619" s="1"/>
    </row>
    <row r="620" spans="3:8" x14ac:dyDescent="0.2">
      <c r="C620" s="1"/>
      <c r="D620" s="1"/>
      <c r="E620" s="1"/>
      <c r="F620" s="1"/>
      <c r="G620" s="1"/>
      <c r="H620" s="1"/>
    </row>
    <row r="621" spans="3:8" x14ac:dyDescent="0.2">
      <c r="C621" s="1"/>
      <c r="D621" s="1"/>
      <c r="E621" s="1"/>
      <c r="F621" s="1"/>
      <c r="G621" s="1"/>
      <c r="H621" s="1"/>
    </row>
    <row r="622" spans="3:8" x14ac:dyDescent="0.2">
      <c r="C622" s="1"/>
      <c r="D622" s="1"/>
      <c r="E622" s="1"/>
      <c r="F622" s="1"/>
      <c r="G622" s="1"/>
      <c r="H622" s="1"/>
    </row>
    <row r="623" spans="3:8" x14ac:dyDescent="0.2">
      <c r="C623" s="1"/>
      <c r="D623" s="1"/>
      <c r="E623" s="1"/>
      <c r="F623" s="1"/>
      <c r="G623" s="1"/>
      <c r="H623" s="1"/>
    </row>
    <row r="624" spans="3:8" x14ac:dyDescent="0.2">
      <c r="C624" s="1"/>
      <c r="D624" s="1"/>
      <c r="E624" s="1"/>
      <c r="F624" s="1"/>
      <c r="G624" s="1"/>
      <c r="H624" s="1"/>
    </row>
    <row r="625" spans="3:8" x14ac:dyDescent="0.2">
      <c r="C625" s="1"/>
      <c r="D625" s="1"/>
      <c r="E625" s="1"/>
      <c r="F625" s="1"/>
      <c r="G625" s="1"/>
      <c r="H625" s="1"/>
    </row>
    <row r="626" spans="3:8" x14ac:dyDescent="0.2">
      <c r="C626" s="1"/>
      <c r="D626" s="1"/>
      <c r="E626" s="1"/>
      <c r="F626" s="1"/>
      <c r="G626" s="1"/>
      <c r="H626" s="1"/>
    </row>
    <row r="627" spans="3:8" x14ac:dyDescent="0.2">
      <c r="C627" s="1"/>
      <c r="D627" s="1"/>
      <c r="E627" s="1"/>
      <c r="F627" s="1"/>
      <c r="G627" s="1"/>
      <c r="H627" s="1"/>
    </row>
    <row r="628" spans="3:8" x14ac:dyDescent="0.2">
      <c r="C628" s="1"/>
      <c r="D628" s="1"/>
      <c r="E628" s="1"/>
      <c r="F628" s="1"/>
      <c r="G628" s="1"/>
      <c r="H628" s="1"/>
    </row>
    <row r="629" spans="3:8" x14ac:dyDescent="0.2">
      <c r="C629" s="1"/>
      <c r="D629" s="1"/>
      <c r="E629" s="1"/>
      <c r="F629" s="1"/>
      <c r="G629" s="1"/>
      <c r="H629" s="1"/>
    </row>
    <row r="630" spans="3:8" x14ac:dyDescent="0.2">
      <c r="C630" s="1"/>
      <c r="D630" s="1"/>
      <c r="E630" s="1"/>
      <c r="F630" s="1"/>
      <c r="G630" s="1"/>
      <c r="H630" s="1"/>
    </row>
    <row r="631" spans="3:8" x14ac:dyDescent="0.2">
      <c r="C631" s="1"/>
      <c r="D631" s="1"/>
      <c r="E631" s="1"/>
      <c r="F631" s="1"/>
      <c r="G631" s="1"/>
      <c r="H631" s="1"/>
    </row>
    <row r="632" spans="3:8" x14ac:dyDescent="0.2">
      <c r="C632" s="1"/>
      <c r="D632" s="1"/>
      <c r="E632" s="1"/>
      <c r="F632" s="1"/>
      <c r="G632" s="1"/>
      <c r="H632" s="1"/>
    </row>
    <row r="633" spans="3:8" x14ac:dyDescent="0.2">
      <c r="C633" s="1"/>
      <c r="D633" s="1"/>
      <c r="E633" s="1"/>
      <c r="F633" s="1"/>
      <c r="G633" s="1"/>
      <c r="H633" s="1"/>
    </row>
    <row r="634" spans="3:8" x14ac:dyDescent="0.2">
      <c r="C634" s="1"/>
      <c r="D634" s="1"/>
      <c r="E634" s="1"/>
      <c r="F634" s="1"/>
      <c r="G634" s="1"/>
      <c r="H634" s="1"/>
    </row>
    <row r="635" spans="3:8" x14ac:dyDescent="0.2">
      <c r="C635" s="1"/>
      <c r="D635" s="1"/>
      <c r="E635" s="1"/>
      <c r="F635" s="1"/>
      <c r="G635" s="1"/>
      <c r="H635" s="1"/>
    </row>
    <row r="636" spans="3:8" x14ac:dyDescent="0.2">
      <c r="C636" s="1"/>
      <c r="D636" s="1"/>
      <c r="E636" s="1"/>
      <c r="F636" s="1"/>
      <c r="G636" s="1"/>
      <c r="H636" s="1"/>
    </row>
    <row r="637" spans="3:8" x14ac:dyDescent="0.2">
      <c r="C637" s="1"/>
      <c r="D637" s="1"/>
      <c r="E637" s="1"/>
      <c r="F637" s="1"/>
      <c r="G637" s="1"/>
      <c r="H637" s="1"/>
    </row>
    <row r="638" spans="3:8" x14ac:dyDescent="0.2">
      <c r="C638" s="1"/>
      <c r="D638" s="1"/>
      <c r="E638" s="1"/>
      <c r="F638" s="1"/>
      <c r="G638" s="1"/>
      <c r="H638" s="1"/>
    </row>
    <row r="639" spans="3:8" x14ac:dyDescent="0.2">
      <c r="C639" s="1"/>
      <c r="D639" s="1"/>
      <c r="E639" s="1"/>
      <c r="F639" s="1"/>
      <c r="G639" s="1"/>
      <c r="H639" s="1"/>
    </row>
    <row r="640" spans="3:8" x14ac:dyDescent="0.2">
      <c r="C640" s="1"/>
      <c r="D640" s="1"/>
      <c r="E640" s="1"/>
      <c r="F640" s="1"/>
      <c r="G640" s="1"/>
      <c r="H640" s="1"/>
    </row>
    <row r="641" spans="3:8" x14ac:dyDescent="0.2">
      <c r="C641" s="1"/>
      <c r="D641" s="1"/>
      <c r="E641" s="1"/>
      <c r="F641" s="1"/>
      <c r="G641" s="1"/>
      <c r="H641" s="1"/>
    </row>
    <row r="642" spans="3:8" x14ac:dyDescent="0.2">
      <c r="C642" s="1"/>
      <c r="D642" s="1"/>
      <c r="E642" s="1"/>
      <c r="F642" s="1"/>
      <c r="G642" s="1"/>
      <c r="H642" s="1"/>
    </row>
    <row r="643" spans="3:8" x14ac:dyDescent="0.2">
      <c r="C643" s="1"/>
      <c r="D643" s="1"/>
      <c r="E643" s="1"/>
      <c r="F643" s="1"/>
      <c r="G643" s="1"/>
      <c r="H643" s="1"/>
    </row>
    <row r="644" spans="3:8" x14ac:dyDescent="0.2">
      <c r="C644" s="1"/>
      <c r="D644" s="1"/>
      <c r="E644" s="1"/>
      <c r="F644" s="1"/>
      <c r="G644" s="1"/>
      <c r="H644" s="1"/>
    </row>
    <row r="645" spans="3:8" x14ac:dyDescent="0.2">
      <c r="C645" s="1"/>
      <c r="D645" s="1"/>
      <c r="E645" s="1"/>
      <c r="F645" s="1"/>
      <c r="G645" s="1"/>
      <c r="H645" s="1"/>
    </row>
    <row r="646" spans="3:8" x14ac:dyDescent="0.2">
      <c r="C646" s="1"/>
      <c r="D646" s="1"/>
      <c r="E646" s="1"/>
      <c r="F646" s="1"/>
      <c r="G646" s="1"/>
      <c r="H646" s="1"/>
    </row>
    <row r="647" spans="3:8" x14ac:dyDescent="0.2">
      <c r="C647" s="1"/>
      <c r="D647" s="1"/>
      <c r="E647" s="1"/>
      <c r="F647" s="1"/>
      <c r="G647" s="1"/>
      <c r="H647" s="1"/>
    </row>
    <row r="648" spans="3:8" x14ac:dyDescent="0.2">
      <c r="C648" s="1"/>
      <c r="D648" s="1"/>
      <c r="E648" s="1"/>
      <c r="F648" s="1"/>
      <c r="G648" s="1"/>
      <c r="H648" s="1"/>
    </row>
    <row r="649" spans="3:8" x14ac:dyDescent="0.2">
      <c r="C649" s="1"/>
      <c r="D649" s="1"/>
      <c r="E649" s="1"/>
      <c r="F649" s="1"/>
      <c r="G649" s="1"/>
      <c r="H649" s="1"/>
    </row>
    <row r="650" spans="3:8" x14ac:dyDescent="0.2">
      <c r="C650" s="1"/>
      <c r="D650" s="1"/>
      <c r="E650" s="1"/>
      <c r="F650" s="1"/>
      <c r="G650" s="1"/>
      <c r="H650" s="1"/>
    </row>
    <row r="651" spans="3:8" x14ac:dyDescent="0.2">
      <c r="C651" s="1"/>
      <c r="D651" s="1"/>
      <c r="E651" s="1"/>
      <c r="F651" s="1"/>
      <c r="G651" s="1"/>
      <c r="H651" s="1"/>
    </row>
    <row r="652" spans="3:8" x14ac:dyDescent="0.2">
      <c r="C652" s="1"/>
      <c r="D652" s="1"/>
      <c r="E652" s="1"/>
      <c r="F652" s="1"/>
      <c r="G652" s="1"/>
      <c r="H652" s="1"/>
    </row>
    <row r="653" spans="3:8" x14ac:dyDescent="0.2">
      <c r="C653" s="1"/>
      <c r="D653" s="1"/>
      <c r="E653" s="1"/>
      <c r="F653" s="1"/>
      <c r="G653" s="1"/>
      <c r="H653" s="1"/>
    </row>
    <row r="654" spans="3:8" x14ac:dyDescent="0.2">
      <c r="C654" s="1"/>
      <c r="D654" s="1"/>
      <c r="E654" s="1"/>
      <c r="F654" s="1"/>
      <c r="G654" s="1"/>
      <c r="H654" s="1"/>
    </row>
    <row r="655" spans="3:8" x14ac:dyDescent="0.2">
      <c r="C655" s="1"/>
      <c r="D655" s="1"/>
      <c r="E655" s="1"/>
      <c r="F655" s="1"/>
      <c r="G655" s="1"/>
      <c r="H655" s="1"/>
    </row>
    <row r="656" spans="3:8" x14ac:dyDescent="0.2">
      <c r="C656" s="1"/>
      <c r="D656" s="1"/>
      <c r="E656" s="1"/>
      <c r="F656" s="1"/>
      <c r="G656" s="1"/>
      <c r="H656" s="1"/>
    </row>
    <row r="657" spans="3:8" x14ac:dyDescent="0.2">
      <c r="C657" s="1"/>
      <c r="D657" s="1"/>
      <c r="E657" s="1"/>
      <c r="F657" s="1"/>
      <c r="G657" s="1"/>
      <c r="H657" s="1"/>
    </row>
    <row r="658" spans="3:8" x14ac:dyDescent="0.2">
      <c r="C658" s="1"/>
      <c r="D658" s="1"/>
      <c r="E658" s="1"/>
      <c r="F658" s="1"/>
      <c r="G658" s="1"/>
      <c r="H658" s="1"/>
    </row>
    <row r="659" spans="3:8" x14ac:dyDescent="0.2">
      <c r="C659" s="1"/>
      <c r="D659" s="1"/>
      <c r="E659" s="1"/>
      <c r="F659" s="1"/>
      <c r="G659" s="1"/>
      <c r="H659" s="1"/>
    </row>
    <row r="660" spans="3:8" x14ac:dyDescent="0.2">
      <c r="C660" s="1"/>
      <c r="D660" s="1"/>
      <c r="E660" s="1"/>
      <c r="F660" s="1"/>
      <c r="G660" s="1"/>
      <c r="H660" s="1"/>
    </row>
    <row r="661" spans="3:8" x14ac:dyDescent="0.2">
      <c r="C661" s="1"/>
      <c r="D661" s="1"/>
      <c r="E661" s="1"/>
      <c r="F661" s="1"/>
      <c r="G661" s="1"/>
      <c r="H661" s="1"/>
    </row>
    <row r="662" spans="3:8" x14ac:dyDescent="0.2">
      <c r="C662" s="1"/>
      <c r="D662" s="1"/>
      <c r="E662" s="1"/>
      <c r="F662" s="1"/>
      <c r="G662" s="1"/>
      <c r="H662" s="1"/>
    </row>
    <row r="663" spans="3:8" x14ac:dyDescent="0.2">
      <c r="C663" s="1"/>
      <c r="D663" s="1"/>
      <c r="E663" s="1"/>
      <c r="F663" s="1"/>
      <c r="G663" s="1"/>
      <c r="H663" s="1"/>
    </row>
    <row r="664" spans="3:8" x14ac:dyDescent="0.2">
      <c r="C664" s="1"/>
      <c r="D664" s="1"/>
      <c r="E664" s="1"/>
      <c r="F664" s="1"/>
      <c r="G664" s="1"/>
      <c r="H664" s="1"/>
    </row>
    <row r="665" spans="3:8" x14ac:dyDescent="0.2">
      <c r="C665" s="1"/>
      <c r="D665" s="1"/>
      <c r="E665" s="1"/>
      <c r="F665" s="1"/>
      <c r="G665" s="1"/>
      <c r="H665" s="1"/>
    </row>
    <row r="666" spans="3:8" x14ac:dyDescent="0.2">
      <c r="C666" s="1"/>
      <c r="D666" s="1"/>
      <c r="E666" s="1"/>
      <c r="F666" s="1"/>
      <c r="G666" s="1"/>
      <c r="H666" s="1"/>
    </row>
    <row r="667" spans="3:8" x14ac:dyDescent="0.2">
      <c r="C667" s="1"/>
      <c r="D667" s="1"/>
      <c r="E667" s="1"/>
      <c r="F667" s="1"/>
      <c r="G667" s="1"/>
      <c r="H667" s="1"/>
    </row>
    <row r="668" spans="3:8" x14ac:dyDescent="0.2">
      <c r="C668" s="1"/>
      <c r="D668" s="1"/>
      <c r="E668" s="1"/>
      <c r="F668" s="1"/>
      <c r="G668" s="1"/>
      <c r="H668" s="1"/>
    </row>
    <row r="669" spans="3:8" x14ac:dyDescent="0.2">
      <c r="C669" s="1"/>
      <c r="D669" s="1"/>
      <c r="E669" s="1"/>
      <c r="F669" s="1"/>
      <c r="G669" s="1"/>
      <c r="H669" s="1"/>
    </row>
    <row r="670" spans="3:8" x14ac:dyDescent="0.2">
      <c r="C670" s="1"/>
      <c r="D670" s="1"/>
      <c r="E670" s="1"/>
      <c r="F670" s="1"/>
      <c r="G670" s="1"/>
      <c r="H670" s="1"/>
    </row>
    <row r="671" spans="3:8" x14ac:dyDescent="0.2">
      <c r="C671" s="1"/>
      <c r="D671" s="1"/>
      <c r="E671" s="1"/>
      <c r="F671" s="1"/>
      <c r="G671" s="1"/>
      <c r="H671" s="1"/>
    </row>
    <row r="672" spans="3:8" x14ac:dyDescent="0.2">
      <c r="C672" s="1"/>
      <c r="D672" s="1"/>
      <c r="E672" s="1"/>
      <c r="F672" s="1"/>
      <c r="G672" s="1"/>
      <c r="H672" s="1"/>
    </row>
    <row r="673" spans="3:8" x14ac:dyDescent="0.2">
      <c r="C673" s="1"/>
      <c r="D673" s="1"/>
      <c r="E673" s="1"/>
      <c r="F673" s="1"/>
      <c r="G673" s="1"/>
      <c r="H673" s="1"/>
    </row>
    <row r="674" spans="3:8" x14ac:dyDescent="0.2">
      <c r="C674" s="1"/>
      <c r="D674" s="1"/>
      <c r="E674" s="1"/>
      <c r="F674" s="1"/>
      <c r="G674" s="1"/>
      <c r="H674" s="1"/>
    </row>
    <row r="675" spans="3:8" x14ac:dyDescent="0.2">
      <c r="C675" s="1"/>
      <c r="D675" s="1"/>
      <c r="E675" s="1"/>
      <c r="F675" s="1"/>
      <c r="G675" s="1"/>
      <c r="H675" s="1"/>
    </row>
    <row r="676" spans="3:8" x14ac:dyDescent="0.2">
      <c r="C676" s="1"/>
      <c r="D676" s="1"/>
      <c r="E676" s="1"/>
      <c r="F676" s="1"/>
      <c r="G676" s="1"/>
      <c r="H676" s="1"/>
    </row>
    <row r="677" spans="3:8" x14ac:dyDescent="0.2">
      <c r="C677" s="1"/>
      <c r="D677" s="1"/>
      <c r="E677" s="1"/>
      <c r="F677" s="1"/>
      <c r="G677" s="1"/>
      <c r="H677" s="1"/>
    </row>
    <row r="678" spans="3:8" x14ac:dyDescent="0.2">
      <c r="C678" s="1"/>
      <c r="D678" s="1"/>
      <c r="E678" s="1"/>
      <c r="F678" s="1"/>
      <c r="G678" s="1"/>
      <c r="H678" s="1"/>
    </row>
    <row r="679" spans="3:8" x14ac:dyDescent="0.2">
      <c r="C679" s="1"/>
      <c r="D679" s="1"/>
      <c r="E679" s="1"/>
      <c r="F679" s="1"/>
      <c r="G679" s="1"/>
      <c r="H679" s="1"/>
    </row>
    <row r="680" spans="3:8" x14ac:dyDescent="0.2">
      <c r="C680" s="1"/>
      <c r="D680" s="1"/>
      <c r="E680" s="1"/>
      <c r="F680" s="1"/>
      <c r="G680" s="1"/>
      <c r="H680" s="1"/>
    </row>
    <row r="681" spans="3:8" x14ac:dyDescent="0.2">
      <c r="C681" s="1"/>
      <c r="D681" s="1"/>
      <c r="E681" s="1"/>
      <c r="F681" s="1"/>
      <c r="G681" s="1"/>
      <c r="H681" s="1"/>
    </row>
    <row r="682" spans="3:8" x14ac:dyDescent="0.2">
      <c r="C682" s="1"/>
      <c r="D682" s="1"/>
      <c r="E682" s="1"/>
      <c r="F682" s="1"/>
      <c r="G682" s="1"/>
      <c r="H682" s="1"/>
    </row>
    <row r="683" spans="3:8" x14ac:dyDescent="0.2">
      <c r="C683" s="1"/>
      <c r="D683" s="1"/>
      <c r="E683" s="1"/>
      <c r="F683" s="1"/>
      <c r="G683" s="1"/>
      <c r="H683" s="1"/>
    </row>
    <row r="684" spans="3:8" x14ac:dyDescent="0.2">
      <c r="C684" s="1"/>
      <c r="D684" s="1"/>
      <c r="E684" s="1"/>
      <c r="F684" s="1"/>
      <c r="G684" s="1"/>
      <c r="H684" s="1"/>
    </row>
    <row r="685" spans="3:8" x14ac:dyDescent="0.2">
      <c r="C685" s="1"/>
      <c r="D685" s="1"/>
      <c r="E685" s="1"/>
      <c r="F685" s="1"/>
      <c r="G685" s="1"/>
      <c r="H685" s="1"/>
    </row>
    <row r="686" spans="3:8" x14ac:dyDescent="0.2">
      <c r="C686" s="1"/>
      <c r="D686" s="1"/>
      <c r="E686" s="1"/>
      <c r="F686" s="1"/>
      <c r="G686" s="1"/>
      <c r="H686" s="1"/>
    </row>
    <row r="687" spans="3:8" x14ac:dyDescent="0.2">
      <c r="C687" s="1"/>
      <c r="D687" s="1"/>
      <c r="E687" s="1"/>
      <c r="F687" s="1"/>
      <c r="G687" s="1"/>
      <c r="H687" s="1"/>
    </row>
    <row r="688" spans="3:8" x14ac:dyDescent="0.2">
      <c r="C688" s="1"/>
      <c r="D688" s="1"/>
      <c r="E688" s="1"/>
      <c r="F688" s="1"/>
      <c r="G688" s="1"/>
      <c r="H688" s="1"/>
    </row>
    <row r="689" spans="3:8" x14ac:dyDescent="0.2">
      <c r="C689" s="1"/>
      <c r="D689" s="1"/>
      <c r="E689" s="1"/>
      <c r="F689" s="1"/>
      <c r="G689" s="1"/>
      <c r="H689" s="1"/>
    </row>
    <row r="690" spans="3:8" x14ac:dyDescent="0.2">
      <c r="C690" s="1"/>
      <c r="D690" s="1"/>
      <c r="E690" s="1"/>
      <c r="F690" s="1"/>
      <c r="G690" s="1"/>
      <c r="H690" s="1"/>
    </row>
    <row r="691" spans="3:8" x14ac:dyDescent="0.2">
      <c r="C691" s="1"/>
      <c r="D691" s="1"/>
      <c r="E691" s="1"/>
      <c r="F691" s="1"/>
      <c r="G691" s="1"/>
      <c r="H691" s="1"/>
    </row>
    <row r="692" spans="3:8" x14ac:dyDescent="0.2">
      <c r="C692" s="1"/>
      <c r="D692" s="1"/>
      <c r="E692" s="1"/>
      <c r="F692" s="1"/>
      <c r="G692" s="1"/>
      <c r="H692" s="1"/>
    </row>
    <row r="693" spans="3:8" x14ac:dyDescent="0.2">
      <c r="C693" s="1"/>
      <c r="D693" s="1"/>
      <c r="E693" s="1"/>
      <c r="F693" s="1"/>
      <c r="G693" s="1"/>
      <c r="H693" s="1"/>
    </row>
    <row r="694" spans="3:8" x14ac:dyDescent="0.2">
      <c r="C694" s="1"/>
      <c r="D694" s="1"/>
      <c r="E694" s="1"/>
      <c r="F694" s="1"/>
      <c r="G694" s="1"/>
      <c r="H694" s="1"/>
    </row>
    <row r="695" spans="3:8" x14ac:dyDescent="0.2">
      <c r="C695" s="1"/>
      <c r="D695" s="1"/>
      <c r="E695" s="1"/>
      <c r="F695" s="1"/>
      <c r="G695" s="1"/>
      <c r="H695" s="1"/>
    </row>
    <row r="696" spans="3:8" x14ac:dyDescent="0.2">
      <c r="C696" s="1"/>
      <c r="D696" s="1"/>
      <c r="E696" s="1"/>
      <c r="F696" s="1"/>
      <c r="G696" s="1"/>
      <c r="H696" s="1"/>
    </row>
    <row r="697" spans="3:8" x14ac:dyDescent="0.2">
      <c r="C697" s="1"/>
      <c r="D697" s="1"/>
      <c r="E697" s="1"/>
      <c r="F697" s="1"/>
      <c r="G697" s="1"/>
      <c r="H697" s="1"/>
    </row>
    <row r="698" spans="3:8" x14ac:dyDescent="0.2">
      <c r="C698" s="1"/>
      <c r="D698" s="1"/>
      <c r="E698" s="1"/>
      <c r="F698" s="1"/>
      <c r="G698" s="1"/>
      <c r="H698" s="1"/>
    </row>
    <row r="699" spans="3:8" x14ac:dyDescent="0.2">
      <c r="C699" s="1"/>
      <c r="D699" s="1"/>
      <c r="E699" s="1"/>
      <c r="F699" s="1"/>
      <c r="G699" s="1"/>
      <c r="H699" s="1"/>
    </row>
    <row r="700" spans="3:8" x14ac:dyDescent="0.2">
      <c r="C700" s="1"/>
      <c r="D700" s="1"/>
      <c r="E700" s="1"/>
      <c r="F700" s="1"/>
      <c r="G700" s="1"/>
      <c r="H700" s="1"/>
    </row>
    <row r="701" spans="3:8" x14ac:dyDescent="0.2">
      <c r="C701" s="1"/>
      <c r="D701" s="1"/>
      <c r="E701" s="1"/>
      <c r="F701" s="1"/>
      <c r="G701" s="1"/>
      <c r="H701" s="1"/>
    </row>
    <row r="702" spans="3:8" x14ac:dyDescent="0.2">
      <c r="C702" s="1"/>
      <c r="D702" s="1"/>
      <c r="E702" s="1"/>
      <c r="F702" s="1"/>
      <c r="G702" s="1"/>
      <c r="H702" s="1"/>
    </row>
    <row r="703" spans="3:8" x14ac:dyDescent="0.2">
      <c r="C703" s="1"/>
      <c r="D703" s="1"/>
      <c r="E703" s="1"/>
      <c r="F703" s="1"/>
      <c r="G703" s="1"/>
      <c r="H703" s="1"/>
    </row>
    <row r="704" spans="3:8" x14ac:dyDescent="0.2">
      <c r="C704" s="1"/>
      <c r="D704" s="1"/>
      <c r="E704" s="1"/>
      <c r="F704" s="1"/>
      <c r="G704" s="1"/>
      <c r="H704" s="1"/>
    </row>
    <row r="705" spans="3:8" x14ac:dyDescent="0.2">
      <c r="C705" s="1"/>
      <c r="D705" s="1"/>
      <c r="E705" s="1"/>
      <c r="F705" s="1"/>
      <c r="G705" s="1"/>
      <c r="H705" s="1"/>
    </row>
    <row r="706" spans="3:8" x14ac:dyDescent="0.2">
      <c r="C706" s="1"/>
      <c r="D706" s="1"/>
      <c r="E706" s="1"/>
      <c r="F706" s="1"/>
      <c r="G706" s="1"/>
      <c r="H706" s="1"/>
    </row>
    <row r="707" spans="3:8" x14ac:dyDescent="0.2">
      <c r="C707" s="1"/>
      <c r="D707" s="1"/>
      <c r="E707" s="1"/>
      <c r="F707" s="1"/>
      <c r="G707" s="1"/>
      <c r="H707" s="1"/>
    </row>
    <row r="708" spans="3:8" x14ac:dyDescent="0.2">
      <c r="C708" s="1"/>
      <c r="D708" s="1"/>
      <c r="E708" s="1"/>
      <c r="F708" s="1"/>
      <c r="G708" s="1"/>
      <c r="H708" s="1"/>
    </row>
    <row r="709" spans="3:8" x14ac:dyDescent="0.2">
      <c r="C709" s="1"/>
      <c r="D709" s="1"/>
      <c r="E709" s="1"/>
      <c r="F709" s="1"/>
      <c r="G709" s="1"/>
      <c r="H709" s="1"/>
    </row>
    <row r="710" spans="3:8" x14ac:dyDescent="0.2">
      <c r="C710" s="1"/>
      <c r="D710" s="1"/>
      <c r="E710" s="1"/>
      <c r="F710" s="1"/>
      <c r="G710" s="1"/>
      <c r="H710" s="1"/>
    </row>
    <row r="711" spans="3:8" x14ac:dyDescent="0.2">
      <c r="C711" s="1"/>
      <c r="D711" s="1"/>
      <c r="E711" s="1"/>
      <c r="F711" s="1"/>
      <c r="G711" s="1"/>
      <c r="H711" s="1"/>
    </row>
    <row r="712" spans="3:8" x14ac:dyDescent="0.2">
      <c r="C712" s="1"/>
      <c r="D712" s="1"/>
      <c r="E712" s="1"/>
      <c r="F712" s="1"/>
      <c r="G712" s="1"/>
      <c r="H712" s="1"/>
    </row>
    <row r="713" spans="3:8" x14ac:dyDescent="0.2">
      <c r="C713" s="1"/>
      <c r="D713" s="1"/>
      <c r="E713" s="1"/>
      <c r="F713" s="1"/>
      <c r="G713" s="1"/>
      <c r="H713" s="1"/>
    </row>
    <row r="714" spans="3:8" x14ac:dyDescent="0.2">
      <c r="C714" s="1"/>
      <c r="D714" s="1"/>
      <c r="E714" s="1"/>
      <c r="F714" s="1"/>
      <c r="G714" s="1"/>
      <c r="H714" s="1"/>
    </row>
    <row r="715" spans="3:8" x14ac:dyDescent="0.2">
      <c r="C715" s="1"/>
      <c r="D715" s="1"/>
      <c r="E715" s="1"/>
      <c r="F715" s="1"/>
      <c r="G715" s="1"/>
      <c r="H715" s="1"/>
    </row>
    <row r="716" spans="3:8" x14ac:dyDescent="0.2">
      <c r="C716" s="1"/>
      <c r="D716" s="1"/>
      <c r="E716" s="1"/>
      <c r="F716" s="1"/>
      <c r="G716" s="1"/>
      <c r="H716" s="1"/>
    </row>
    <row r="717" spans="3:8" x14ac:dyDescent="0.2">
      <c r="C717" s="1"/>
      <c r="D717" s="1"/>
      <c r="E717" s="1"/>
      <c r="F717" s="1"/>
      <c r="G717" s="1"/>
      <c r="H717" s="1"/>
    </row>
    <row r="718" spans="3:8" x14ac:dyDescent="0.2">
      <c r="C718" s="1"/>
      <c r="D718" s="1"/>
      <c r="E718" s="1"/>
      <c r="F718" s="1"/>
      <c r="G718" s="1"/>
      <c r="H718" s="1"/>
    </row>
    <row r="719" spans="3:8" x14ac:dyDescent="0.2">
      <c r="C719" s="1"/>
      <c r="D719" s="1"/>
      <c r="E719" s="1"/>
      <c r="F719" s="1"/>
      <c r="G719" s="1"/>
      <c r="H719" s="1"/>
    </row>
    <row r="720" spans="3:8" x14ac:dyDescent="0.2">
      <c r="C720" s="1"/>
      <c r="D720" s="1"/>
      <c r="E720" s="1"/>
      <c r="F720" s="1"/>
      <c r="G720" s="1"/>
      <c r="H720" s="1"/>
    </row>
    <row r="721" spans="3:8" x14ac:dyDescent="0.2">
      <c r="C721" s="1"/>
      <c r="D721" s="1"/>
      <c r="E721" s="1"/>
      <c r="F721" s="1"/>
      <c r="G721" s="1"/>
      <c r="H721" s="1"/>
    </row>
    <row r="722" spans="3:8" x14ac:dyDescent="0.2">
      <c r="C722" s="1"/>
      <c r="D722" s="1"/>
      <c r="E722" s="1"/>
      <c r="F722" s="1"/>
      <c r="G722" s="1"/>
      <c r="H722" s="1"/>
    </row>
    <row r="723" spans="3:8" x14ac:dyDescent="0.2">
      <c r="C723" s="1"/>
      <c r="D723" s="1"/>
      <c r="E723" s="1"/>
      <c r="F723" s="1"/>
      <c r="G723" s="1"/>
      <c r="H723" s="1"/>
    </row>
    <row r="724" spans="3:8" x14ac:dyDescent="0.2">
      <c r="C724" s="1"/>
      <c r="D724" s="1"/>
      <c r="E724" s="1"/>
      <c r="F724" s="1"/>
      <c r="G724" s="1"/>
      <c r="H724" s="1"/>
    </row>
    <row r="725" spans="3:8" x14ac:dyDescent="0.2">
      <c r="C725" s="1"/>
      <c r="D725" s="1"/>
      <c r="E725" s="1"/>
      <c r="F725" s="1"/>
      <c r="G725" s="1"/>
      <c r="H725" s="1"/>
    </row>
    <row r="726" spans="3:8" x14ac:dyDescent="0.2">
      <c r="C726" s="1"/>
      <c r="D726" s="1"/>
      <c r="E726" s="1"/>
      <c r="F726" s="1"/>
      <c r="G726" s="1"/>
      <c r="H726" s="1"/>
    </row>
    <row r="727" spans="3:8" x14ac:dyDescent="0.2">
      <c r="C727" s="1"/>
      <c r="D727" s="1"/>
      <c r="E727" s="1"/>
      <c r="F727" s="1"/>
      <c r="G727" s="1"/>
      <c r="H727" s="1"/>
    </row>
    <row r="728" spans="3:8" x14ac:dyDescent="0.2">
      <c r="C728" s="1"/>
      <c r="D728" s="1"/>
      <c r="E728" s="1"/>
      <c r="F728" s="1"/>
      <c r="G728" s="1"/>
      <c r="H728" s="1"/>
    </row>
    <row r="729" spans="3:8" x14ac:dyDescent="0.2">
      <c r="C729" s="1"/>
      <c r="D729" s="1"/>
      <c r="E729" s="1"/>
      <c r="F729" s="1"/>
      <c r="G729" s="1"/>
      <c r="H729" s="1"/>
    </row>
    <row r="730" spans="3:8" x14ac:dyDescent="0.2">
      <c r="C730" s="1"/>
      <c r="D730" s="1"/>
      <c r="E730" s="1"/>
      <c r="F730" s="1"/>
      <c r="G730" s="1"/>
      <c r="H730" s="1"/>
    </row>
    <row r="731" spans="3:8" x14ac:dyDescent="0.2">
      <c r="C731" s="1"/>
      <c r="D731" s="1"/>
      <c r="E731" s="1"/>
      <c r="F731" s="1"/>
      <c r="G731" s="1"/>
      <c r="H731" s="1"/>
    </row>
    <row r="732" spans="3:8" x14ac:dyDescent="0.2">
      <c r="C732" s="1"/>
      <c r="D732" s="1"/>
      <c r="E732" s="1"/>
      <c r="F732" s="1"/>
      <c r="G732" s="1"/>
      <c r="H732" s="1"/>
    </row>
    <row r="733" spans="3:8" x14ac:dyDescent="0.2">
      <c r="C733" s="1"/>
      <c r="D733" s="1"/>
      <c r="E733" s="1"/>
      <c r="F733" s="1"/>
      <c r="G733" s="1"/>
      <c r="H733" s="1"/>
    </row>
    <row r="734" spans="3:8" x14ac:dyDescent="0.2">
      <c r="C734" s="1"/>
      <c r="D734" s="1"/>
      <c r="E734" s="1"/>
      <c r="F734" s="1"/>
      <c r="G734" s="1"/>
      <c r="H734" s="1"/>
    </row>
    <row r="735" spans="3:8" x14ac:dyDescent="0.2">
      <c r="C735" s="1"/>
      <c r="D735" s="1"/>
      <c r="E735" s="1"/>
      <c r="F735" s="1"/>
      <c r="G735" s="1"/>
      <c r="H735" s="1"/>
    </row>
    <row r="736" spans="3:8" x14ac:dyDescent="0.2">
      <c r="C736" s="1"/>
      <c r="D736" s="1"/>
      <c r="E736" s="1"/>
      <c r="F736" s="1"/>
      <c r="G736" s="1"/>
      <c r="H736" s="1"/>
    </row>
    <row r="737" spans="3:8" x14ac:dyDescent="0.2">
      <c r="C737" s="1"/>
      <c r="D737" s="1"/>
      <c r="E737" s="1"/>
      <c r="F737" s="1"/>
      <c r="G737" s="1"/>
      <c r="H737" s="1"/>
    </row>
    <row r="738" spans="3:8" x14ac:dyDescent="0.2">
      <c r="C738" s="1"/>
      <c r="D738" s="1"/>
      <c r="E738" s="1"/>
      <c r="F738" s="1"/>
      <c r="G738" s="1"/>
      <c r="H738" s="1"/>
    </row>
    <row r="739" spans="3:8" x14ac:dyDescent="0.2">
      <c r="C739" s="1"/>
      <c r="D739" s="1"/>
      <c r="E739" s="1"/>
      <c r="F739" s="1"/>
      <c r="G739" s="1"/>
      <c r="H739" s="1"/>
    </row>
    <row r="740" spans="3:8" x14ac:dyDescent="0.2">
      <c r="C740" s="1"/>
      <c r="D740" s="1"/>
      <c r="E740" s="1"/>
      <c r="F740" s="1"/>
      <c r="G740" s="1"/>
      <c r="H740" s="1"/>
    </row>
    <row r="741" spans="3:8" x14ac:dyDescent="0.2">
      <c r="C741" s="1"/>
      <c r="D741" s="1"/>
      <c r="E741" s="1"/>
      <c r="F741" s="1"/>
      <c r="G741" s="1"/>
      <c r="H741" s="1"/>
    </row>
    <row r="742" spans="3:8" x14ac:dyDescent="0.2">
      <c r="C742" s="1"/>
      <c r="D742" s="1"/>
      <c r="E742" s="1"/>
      <c r="F742" s="1"/>
      <c r="G742" s="1"/>
      <c r="H742" s="1"/>
    </row>
    <row r="743" spans="3:8" x14ac:dyDescent="0.2">
      <c r="C743" s="1"/>
      <c r="D743" s="1"/>
      <c r="E743" s="1"/>
      <c r="F743" s="1"/>
      <c r="G743" s="1"/>
      <c r="H743" s="1"/>
    </row>
    <row r="744" spans="3:8" x14ac:dyDescent="0.2">
      <c r="C744" s="1"/>
      <c r="D744" s="1"/>
      <c r="E744" s="1"/>
      <c r="F744" s="1"/>
      <c r="G744" s="1"/>
      <c r="H744" s="1"/>
    </row>
    <row r="745" spans="3:8" x14ac:dyDescent="0.2">
      <c r="C745" s="1"/>
      <c r="D745" s="1"/>
      <c r="E745" s="1"/>
      <c r="F745" s="1"/>
      <c r="G745" s="1"/>
      <c r="H745" s="1"/>
    </row>
    <row r="746" spans="3:8" x14ac:dyDescent="0.2">
      <c r="C746" s="1"/>
      <c r="D746" s="1"/>
      <c r="E746" s="1"/>
      <c r="F746" s="1"/>
      <c r="G746" s="1"/>
      <c r="H746" s="1"/>
    </row>
    <row r="747" spans="3:8" x14ac:dyDescent="0.2">
      <c r="C747" s="1"/>
      <c r="D747" s="1"/>
      <c r="E747" s="1"/>
      <c r="F747" s="1"/>
      <c r="G747" s="1"/>
      <c r="H747" s="1"/>
    </row>
    <row r="748" spans="3:8" x14ac:dyDescent="0.2">
      <c r="C748" s="1"/>
      <c r="D748" s="1"/>
      <c r="E748" s="1"/>
      <c r="F748" s="1"/>
      <c r="G748" s="1"/>
      <c r="H748" s="1"/>
    </row>
    <row r="749" spans="3:8" x14ac:dyDescent="0.2">
      <c r="C749" s="1"/>
      <c r="D749" s="1"/>
      <c r="E749" s="1"/>
      <c r="F749" s="1"/>
      <c r="G749" s="1"/>
      <c r="H749" s="1"/>
    </row>
    <row r="750" spans="3:8" x14ac:dyDescent="0.2">
      <c r="C750" s="1"/>
      <c r="D750" s="1"/>
      <c r="E750" s="1"/>
      <c r="F750" s="1"/>
      <c r="G750" s="1"/>
      <c r="H750" s="1"/>
    </row>
    <row r="751" spans="3:8" x14ac:dyDescent="0.2">
      <c r="C751" s="1"/>
      <c r="D751" s="1"/>
      <c r="E751" s="1"/>
      <c r="F751" s="1"/>
      <c r="G751" s="1"/>
      <c r="H751" s="1"/>
    </row>
    <row r="752" spans="3:8" x14ac:dyDescent="0.2">
      <c r="C752" s="1"/>
      <c r="D752" s="1"/>
      <c r="E752" s="1"/>
      <c r="F752" s="1"/>
      <c r="G752" s="1"/>
      <c r="H752" s="1"/>
    </row>
    <row r="753" spans="3:8" x14ac:dyDescent="0.2">
      <c r="C753" s="1"/>
      <c r="D753" s="1"/>
      <c r="E753" s="1"/>
      <c r="F753" s="1"/>
      <c r="G753" s="1"/>
      <c r="H753" s="1"/>
    </row>
    <row r="754" spans="3:8" x14ac:dyDescent="0.2">
      <c r="C754" s="1"/>
      <c r="D754" s="1"/>
      <c r="E754" s="1"/>
      <c r="F754" s="1"/>
      <c r="G754" s="1"/>
      <c r="H754" s="1"/>
    </row>
    <row r="755" spans="3:8" x14ac:dyDescent="0.2">
      <c r="C755" s="1"/>
      <c r="D755" s="1"/>
      <c r="E755" s="1"/>
      <c r="F755" s="1"/>
      <c r="G755" s="1"/>
      <c r="H755" s="1"/>
    </row>
    <row r="756" spans="3:8" x14ac:dyDescent="0.2">
      <c r="C756" s="1"/>
      <c r="D756" s="1"/>
      <c r="E756" s="1"/>
      <c r="F756" s="1"/>
      <c r="G756" s="1"/>
      <c r="H756" s="1"/>
    </row>
    <row r="757" spans="3:8" x14ac:dyDescent="0.2">
      <c r="C757" s="1"/>
      <c r="D757" s="1"/>
      <c r="E757" s="1"/>
      <c r="F757" s="1"/>
      <c r="G757" s="1"/>
      <c r="H757" s="1"/>
    </row>
    <row r="758" spans="3:8" x14ac:dyDescent="0.2">
      <c r="C758" s="1"/>
      <c r="D758" s="1"/>
      <c r="E758" s="1"/>
      <c r="F758" s="1"/>
      <c r="G758" s="1"/>
      <c r="H758" s="1"/>
    </row>
    <row r="759" spans="3:8" x14ac:dyDescent="0.2">
      <c r="C759" s="1"/>
      <c r="D759" s="1"/>
      <c r="E759" s="1"/>
      <c r="F759" s="1"/>
      <c r="G759" s="1"/>
      <c r="H759" s="1"/>
    </row>
    <row r="760" spans="3:8" x14ac:dyDescent="0.2">
      <c r="C760" s="1"/>
      <c r="D760" s="1"/>
      <c r="E760" s="1"/>
      <c r="F760" s="1"/>
      <c r="G760" s="1"/>
      <c r="H760" s="1"/>
    </row>
    <row r="761" spans="3:8" x14ac:dyDescent="0.2">
      <c r="C761" s="1"/>
      <c r="D761" s="1"/>
      <c r="E761" s="1"/>
      <c r="F761" s="1"/>
      <c r="G761" s="1"/>
      <c r="H761" s="1"/>
    </row>
    <row r="762" spans="3:8" x14ac:dyDescent="0.2">
      <c r="C762" s="1"/>
      <c r="D762" s="1"/>
      <c r="E762" s="1"/>
      <c r="F762" s="1"/>
      <c r="G762" s="1"/>
      <c r="H762" s="1"/>
    </row>
    <row r="763" spans="3:8" x14ac:dyDescent="0.2">
      <c r="C763" s="1"/>
      <c r="D763" s="1"/>
      <c r="E763" s="1"/>
      <c r="F763" s="1"/>
      <c r="G763" s="1"/>
      <c r="H763" s="1"/>
    </row>
    <row r="764" spans="3:8" x14ac:dyDescent="0.2">
      <c r="C764" s="1"/>
      <c r="D764" s="1"/>
      <c r="E764" s="1"/>
      <c r="F764" s="1"/>
      <c r="G764" s="1"/>
      <c r="H764" s="1"/>
    </row>
    <row r="765" spans="3:8" x14ac:dyDescent="0.2">
      <c r="C765" s="1"/>
      <c r="D765" s="1"/>
      <c r="E765" s="1"/>
      <c r="F765" s="1"/>
      <c r="G765" s="1"/>
      <c r="H765" s="1"/>
    </row>
    <row r="766" spans="3:8" x14ac:dyDescent="0.2">
      <c r="C766" s="1"/>
      <c r="D766" s="1"/>
      <c r="E766" s="1"/>
      <c r="F766" s="1"/>
      <c r="G766" s="1"/>
      <c r="H766" s="1"/>
    </row>
    <row r="767" spans="3:8" x14ac:dyDescent="0.2">
      <c r="C767" s="1"/>
      <c r="D767" s="1"/>
      <c r="E767" s="1"/>
      <c r="F767" s="1"/>
      <c r="G767" s="1"/>
      <c r="H767" s="1"/>
    </row>
    <row r="768" spans="3:8" x14ac:dyDescent="0.2">
      <c r="C768" s="1"/>
      <c r="D768" s="1"/>
      <c r="E768" s="1"/>
      <c r="F768" s="1"/>
      <c r="G768" s="1"/>
      <c r="H768" s="1"/>
    </row>
    <row r="769" spans="3:8" x14ac:dyDescent="0.2">
      <c r="C769" s="1"/>
      <c r="D769" s="1"/>
      <c r="E769" s="1"/>
      <c r="F769" s="1"/>
      <c r="G769" s="1"/>
      <c r="H769" s="1"/>
    </row>
    <row r="770" spans="3:8" x14ac:dyDescent="0.2">
      <c r="C770" s="1"/>
      <c r="D770" s="1"/>
      <c r="E770" s="1"/>
      <c r="F770" s="1"/>
      <c r="G770" s="1"/>
      <c r="H770" s="1"/>
    </row>
    <row r="771" spans="3:8" x14ac:dyDescent="0.2">
      <c r="C771" s="1"/>
      <c r="D771" s="1"/>
      <c r="E771" s="1"/>
      <c r="F771" s="1"/>
      <c r="G771" s="1"/>
      <c r="H771" s="1"/>
    </row>
    <row r="772" spans="3:8" x14ac:dyDescent="0.2">
      <c r="C772" s="1"/>
      <c r="D772" s="1"/>
      <c r="E772" s="1"/>
      <c r="F772" s="1"/>
      <c r="G772" s="1"/>
      <c r="H772" s="1"/>
    </row>
    <row r="773" spans="3:8" x14ac:dyDescent="0.2">
      <c r="C773" s="1"/>
      <c r="D773" s="1"/>
      <c r="E773" s="1"/>
      <c r="F773" s="1"/>
      <c r="G773" s="1"/>
      <c r="H773" s="1"/>
    </row>
    <row r="774" spans="3:8" x14ac:dyDescent="0.2">
      <c r="C774" s="1"/>
      <c r="D774" s="1"/>
      <c r="E774" s="1"/>
      <c r="F774" s="1"/>
      <c r="G774" s="1"/>
      <c r="H774" s="1"/>
    </row>
    <row r="775" spans="3:8" x14ac:dyDescent="0.2">
      <c r="C775" s="1"/>
      <c r="D775" s="1"/>
      <c r="E775" s="1"/>
      <c r="F775" s="1"/>
      <c r="G775" s="1"/>
      <c r="H775" s="1"/>
    </row>
    <row r="776" spans="3:8" x14ac:dyDescent="0.2">
      <c r="C776" s="1"/>
      <c r="D776" s="1"/>
      <c r="E776" s="1"/>
      <c r="F776" s="1"/>
      <c r="G776" s="1"/>
      <c r="H776" s="1"/>
    </row>
    <row r="777" spans="3:8" x14ac:dyDescent="0.2">
      <c r="C777" s="1"/>
      <c r="D777" s="1"/>
      <c r="E777" s="1"/>
      <c r="F777" s="1"/>
      <c r="G777" s="1"/>
      <c r="H777" s="1"/>
    </row>
    <row r="778" spans="3:8" x14ac:dyDescent="0.2">
      <c r="C778" s="1"/>
      <c r="D778" s="1"/>
      <c r="E778" s="1"/>
      <c r="F778" s="1"/>
      <c r="G778" s="1"/>
      <c r="H778" s="1"/>
    </row>
    <row r="779" spans="3:8" x14ac:dyDescent="0.2">
      <c r="C779" s="1"/>
      <c r="D779" s="1"/>
      <c r="E779" s="1"/>
      <c r="F779" s="1"/>
      <c r="G779" s="1"/>
      <c r="H779" s="1"/>
    </row>
    <row r="780" spans="3:8" x14ac:dyDescent="0.2">
      <c r="C780" s="1"/>
      <c r="D780" s="1"/>
      <c r="E780" s="1"/>
      <c r="F780" s="1"/>
      <c r="G780" s="1"/>
      <c r="H780" s="1"/>
    </row>
    <row r="781" spans="3:8" x14ac:dyDescent="0.2">
      <c r="C781" s="1"/>
      <c r="D781" s="1"/>
      <c r="E781" s="1"/>
      <c r="F781" s="1"/>
      <c r="G781" s="1"/>
      <c r="H781" s="1"/>
    </row>
    <row r="782" spans="3:8" x14ac:dyDescent="0.2">
      <c r="C782" s="1"/>
      <c r="D782" s="1"/>
      <c r="E782" s="1"/>
      <c r="F782" s="1"/>
      <c r="G782" s="1"/>
      <c r="H782" s="1"/>
    </row>
    <row r="783" spans="3:8" x14ac:dyDescent="0.2">
      <c r="C783" s="1"/>
      <c r="D783" s="1"/>
      <c r="E783" s="1"/>
      <c r="F783" s="1"/>
      <c r="G783" s="1"/>
      <c r="H783" s="1"/>
    </row>
    <row r="784" spans="3:8" x14ac:dyDescent="0.2">
      <c r="C784" s="1"/>
      <c r="D784" s="1"/>
      <c r="E784" s="1"/>
      <c r="F784" s="1"/>
      <c r="G784" s="1"/>
      <c r="H784" s="1"/>
    </row>
    <row r="785" spans="3:8" x14ac:dyDescent="0.2">
      <c r="C785" s="1"/>
      <c r="D785" s="1"/>
      <c r="E785" s="1"/>
      <c r="F785" s="1"/>
      <c r="G785" s="1"/>
      <c r="H785" s="1"/>
    </row>
    <row r="786" spans="3:8" x14ac:dyDescent="0.2">
      <c r="C786" s="1"/>
      <c r="D786" s="1"/>
      <c r="E786" s="1"/>
      <c r="F786" s="1"/>
      <c r="G786" s="1"/>
      <c r="H786" s="1"/>
    </row>
    <row r="787" spans="3:8" x14ac:dyDescent="0.2">
      <c r="C787" s="1"/>
      <c r="D787" s="1"/>
      <c r="E787" s="1"/>
      <c r="F787" s="1"/>
      <c r="G787" s="1"/>
      <c r="H787" s="1"/>
    </row>
    <row r="788" spans="3:8" x14ac:dyDescent="0.2">
      <c r="C788" s="1"/>
      <c r="D788" s="1"/>
      <c r="E788" s="1"/>
      <c r="F788" s="1"/>
      <c r="G788" s="1"/>
      <c r="H788" s="1"/>
    </row>
    <row r="789" spans="3:8" x14ac:dyDescent="0.2">
      <c r="C789" s="1"/>
      <c r="D789" s="1"/>
      <c r="E789" s="1"/>
      <c r="F789" s="1"/>
      <c r="G789" s="1"/>
      <c r="H789" s="1"/>
    </row>
    <row r="790" spans="3:8" x14ac:dyDescent="0.2">
      <c r="C790" s="1"/>
      <c r="D790" s="1"/>
      <c r="E790" s="1"/>
      <c r="F790" s="1"/>
      <c r="G790" s="1"/>
      <c r="H790" s="1"/>
    </row>
    <row r="791" spans="3:8" x14ac:dyDescent="0.2">
      <c r="C791" s="1"/>
      <c r="D791" s="1"/>
      <c r="E791" s="1"/>
      <c r="F791" s="1"/>
      <c r="G791" s="1"/>
      <c r="H791" s="1"/>
    </row>
    <row r="792" spans="3:8" x14ac:dyDescent="0.2">
      <c r="C792" s="1"/>
      <c r="D792" s="1"/>
      <c r="E792" s="1"/>
      <c r="F792" s="1"/>
      <c r="G792" s="1"/>
      <c r="H792" s="1"/>
    </row>
    <row r="793" spans="3:8" x14ac:dyDescent="0.2">
      <c r="C793" s="1"/>
      <c r="D793" s="1"/>
      <c r="E793" s="1"/>
      <c r="F793" s="1"/>
      <c r="G793" s="1"/>
      <c r="H793" s="1"/>
    </row>
    <row r="794" spans="3:8" x14ac:dyDescent="0.2">
      <c r="C794" s="1"/>
      <c r="D794" s="1"/>
      <c r="E794" s="1"/>
      <c r="F794" s="1"/>
      <c r="G794" s="1"/>
      <c r="H794" s="1"/>
    </row>
    <row r="795" spans="3:8" x14ac:dyDescent="0.2">
      <c r="C795" s="1"/>
      <c r="D795" s="1"/>
      <c r="E795" s="1"/>
      <c r="F795" s="1"/>
      <c r="G795" s="1"/>
      <c r="H795" s="1"/>
    </row>
    <row r="796" spans="3:8" x14ac:dyDescent="0.2">
      <c r="C796" s="1"/>
      <c r="D796" s="1"/>
      <c r="E796" s="1"/>
      <c r="F796" s="1"/>
      <c r="G796" s="1"/>
      <c r="H796" s="1"/>
    </row>
    <row r="797" spans="3:8" x14ac:dyDescent="0.2">
      <c r="C797" s="1"/>
      <c r="D797" s="1"/>
      <c r="E797" s="1"/>
      <c r="F797" s="1"/>
      <c r="G797" s="1"/>
      <c r="H797" s="1"/>
    </row>
    <row r="798" spans="3:8" x14ac:dyDescent="0.2">
      <c r="C798" s="1"/>
      <c r="D798" s="1"/>
      <c r="E798" s="1"/>
      <c r="F798" s="1"/>
      <c r="G798" s="1"/>
      <c r="H798" s="1"/>
    </row>
    <row r="799" spans="3:8" x14ac:dyDescent="0.2">
      <c r="C799" s="1"/>
      <c r="D799" s="1"/>
      <c r="E799" s="1"/>
      <c r="F799" s="1"/>
      <c r="G799" s="1"/>
      <c r="H799" s="1"/>
    </row>
    <row r="800" spans="3:8" x14ac:dyDescent="0.2">
      <c r="C800" s="1"/>
      <c r="D800" s="1"/>
      <c r="E800" s="1"/>
      <c r="F800" s="1"/>
      <c r="G800" s="1"/>
      <c r="H800" s="1"/>
    </row>
    <row r="801" spans="3:8" x14ac:dyDescent="0.2">
      <c r="C801" s="1"/>
      <c r="D801" s="1"/>
      <c r="E801" s="1"/>
      <c r="F801" s="1"/>
      <c r="G801" s="1"/>
      <c r="H801" s="1"/>
    </row>
    <row r="802" spans="3:8" x14ac:dyDescent="0.2">
      <c r="C802" s="1"/>
      <c r="D802" s="1"/>
      <c r="E802" s="1"/>
      <c r="F802" s="1"/>
      <c r="G802" s="1"/>
      <c r="H802" s="1"/>
    </row>
    <row r="803" spans="3:8" x14ac:dyDescent="0.2">
      <c r="C803" s="1"/>
      <c r="D803" s="1"/>
      <c r="E803" s="1"/>
      <c r="F803" s="1"/>
      <c r="G803" s="1"/>
      <c r="H803" s="1"/>
    </row>
    <row r="804" spans="3:8" x14ac:dyDescent="0.2">
      <c r="C804" s="1"/>
      <c r="D804" s="1"/>
      <c r="E804" s="1"/>
      <c r="F804" s="1"/>
      <c r="G804" s="1"/>
      <c r="H804" s="1"/>
    </row>
    <row r="805" spans="3:8" x14ac:dyDescent="0.2">
      <c r="C805" s="1"/>
      <c r="D805" s="1"/>
      <c r="E805" s="1"/>
      <c r="F805" s="1"/>
      <c r="G805" s="1"/>
      <c r="H805" s="1"/>
    </row>
    <row r="806" spans="3:8" x14ac:dyDescent="0.2">
      <c r="C806" s="1"/>
      <c r="D806" s="1"/>
      <c r="E806" s="1"/>
      <c r="F806" s="1"/>
      <c r="G806" s="1"/>
      <c r="H806" s="1"/>
    </row>
    <row r="807" spans="3:8" x14ac:dyDescent="0.2">
      <c r="C807" s="1"/>
      <c r="D807" s="1"/>
      <c r="E807" s="1"/>
      <c r="F807" s="1"/>
      <c r="G807" s="1"/>
      <c r="H807" s="1"/>
    </row>
    <row r="808" spans="3:8" x14ac:dyDescent="0.2">
      <c r="C808" s="1"/>
      <c r="D808" s="1"/>
      <c r="E808" s="1"/>
      <c r="F808" s="1"/>
      <c r="G808" s="1"/>
      <c r="H808" s="1"/>
    </row>
    <row r="809" spans="3:8" x14ac:dyDescent="0.2">
      <c r="C809" s="1"/>
      <c r="D809" s="1"/>
      <c r="E809" s="1"/>
      <c r="F809" s="1"/>
      <c r="G809" s="1"/>
      <c r="H809" s="1"/>
    </row>
    <row r="810" spans="3:8" x14ac:dyDescent="0.2">
      <c r="C810" s="1"/>
      <c r="D810" s="1"/>
      <c r="E810" s="1"/>
      <c r="F810" s="1"/>
      <c r="G810" s="1"/>
      <c r="H810" s="1"/>
    </row>
    <row r="811" spans="3:8" x14ac:dyDescent="0.2">
      <c r="C811" s="1"/>
      <c r="D811" s="1"/>
      <c r="E811" s="1"/>
      <c r="F811" s="1"/>
      <c r="G811" s="1"/>
      <c r="H811" s="1"/>
    </row>
    <row r="812" spans="3:8" x14ac:dyDescent="0.2">
      <c r="C812" s="1"/>
      <c r="D812" s="1"/>
      <c r="E812" s="1"/>
      <c r="F812" s="1"/>
      <c r="G812" s="1"/>
      <c r="H812" s="1"/>
    </row>
    <row r="813" spans="3:8" x14ac:dyDescent="0.2">
      <c r="C813" s="1"/>
      <c r="D813" s="1"/>
      <c r="E813" s="1"/>
      <c r="F813" s="1"/>
      <c r="G813" s="1"/>
      <c r="H813" s="1"/>
    </row>
    <row r="814" spans="3:8" x14ac:dyDescent="0.2">
      <c r="C814" s="1"/>
      <c r="D814" s="1"/>
      <c r="E814" s="1"/>
      <c r="F814" s="1"/>
      <c r="G814" s="1"/>
      <c r="H814" s="1"/>
    </row>
    <row r="815" spans="3:8" x14ac:dyDescent="0.2">
      <c r="C815" s="1"/>
      <c r="D815" s="1"/>
      <c r="E815" s="1"/>
      <c r="F815" s="1"/>
      <c r="G815" s="1"/>
      <c r="H815" s="1"/>
    </row>
    <row r="816" spans="3:8" x14ac:dyDescent="0.2">
      <c r="C816" s="1"/>
      <c r="D816" s="1"/>
      <c r="E816" s="1"/>
      <c r="F816" s="1"/>
      <c r="G816" s="1"/>
      <c r="H816" s="1"/>
    </row>
    <row r="817" spans="3:8" x14ac:dyDescent="0.2">
      <c r="C817" s="1"/>
      <c r="D817" s="1"/>
      <c r="E817" s="1"/>
      <c r="F817" s="1"/>
      <c r="G817" s="1"/>
      <c r="H817" s="1"/>
    </row>
    <row r="818" spans="3:8" x14ac:dyDescent="0.2">
      <c r="C818" s="1"/>
      <c r="D818" s="1"/>
      <c r="E818" s="1"/>
      <c r="F818" s="1"/>
      <c r="G818" s="1"/>
      <c r="H818" s="1"/>
    </row>
    <row r="819" spans="3:8" x14ac:dyDescent="0.2">
      <c r="C819" s="1"/>
      <c r="D819" s="1"/>
      <c r="E819" s="1"/>
      <c r="F819" s="1"/>
      <c r="G819" s="1"/>
      <c r="H819" s="1"/>
    </row>
    <row r="820" spans="3:8" x14ac:dyDescent="0.2">
      <c r="C820" s="1"/>
      <c r="D820" s="1"/>
      <c r="E820" s="1"/>
      <c r="F820" s="1"/>
      <c r="G820" s="1"/>
      <c r="H820" s="1"/>
    </row>
    <row r="821" spans="3:8" x14ac:dyDescent="0.2">
      <c r="C821" s="1"/>
      <c r="D821" s="1"/>
      <c r="E821" s="1"/>
      <c r="F821" s="1"/>
      <c r="G821" s="1"/>
      <c r="H821" s="1"/>
    </row>
    <row r="822" spans="3:8" x14ac:dyDescent="0.2">
      <c r="C822" s="1"/>
      <c r="D822" s="1"/>
      <c r="E822" s="1"/>
      <c r="F822" s="1"/>
      <c r="G822" s="1"/>
      <c r="H822" s="1"/>
    </row>
    <row r="823" spans="3:8" x14ac:dyDescent="0.2">
      <c r="C823" s="1"/>
      <c r="D823" s="1"/>
      <c r="E823" s="1"/>
      <c r="F823" s="1"/>
      <c r="G823" s="1"/>
      <c r="H823" s="1"/>
    </row>
    <row r="824" spans="3:8" x14ac:dyDescent="0.2">
      <c r="C824" s="1"/>
      <c r="D824" s="1"/>
      <c r="E824" s="1"/>
      <c r="F824" s="1"/>
      <c r="G824" s="1"/>
      <c r="H824" s="1"/>
    </row>
    <row r="825" spans="3:8" x14ac:dyDescent="0.2">
      <c r="C825" s="1"/>
      <c r="D825" s="1"/>
      <c r="E825" s="1"/>
      <c r="F825" s="1"/>
      <c r="G825" s="1"/>
      <c r="H825" s="1"/>
    </row>
    <row r="826" spans="3:8" x14ac:dyDescent="0.2">
      <c r="C826" s="1"/>
      <c r="D826" s="1"/>
      <c r="E826" s="1"/>
      <c r="F826" s="1"/>
      <c r="G826" s="1"/>
      <c r="H826" s="1"/>
    </row>
    <row r="827" spans="3:8" x14ac:dyDescent="0.2">
      <c r="C827" s="1"/>
      <c r="D827" s="1"/>
      <c r="E827" s="1"/>
      <c r="F827" s="1"/>
      <c r="G827" s="1"/>
      <c r="H827" s="1"/>
    </row>
    <row r="828" spans="3:8" x14ac:dyDescent="0.2">
      <c r="C828" s="1"/>
      <c r="D828" s="1"/>
      <c r="E828" s="1"/>
      <c r="F828" s="1"/>
      <c r="G828" s="1"/>
      <c r="H828" s="1"/>
    </row>
    <row r="829" spans="3:8" x14ac:dyDescent="0.2">
      <c r="C829" s="1"/>
      <c r="D829" s="1"/>
      <c r="E829" s="1"/>
      <c r="F829" s="1"/>
      <c r="G829" s="1"/>
      <c r="H829" s="1"/>
    </row>
    <row r="830" spans="3:8" x14ac:dyDescent="0.2">
      <c r="C830" s="1"/>
      <c r="D830" s="1"/>
      <c r="E830" s="1"/>
      <c r="F830" s="1"/>
      <c r="G830" s="1"/>
      <c r="H830" s="1"/>
    </row>
    <row r="831" spans="3:8" x14ac:dyDescent="0.2">
      <c r="C831" s="1"/>
      <c r="D831" s="1"/>
      <c r="E831" s="1"/>
      <c r="F831" s="1"/>
      <c r="G831" s="1"/>
      <c r="H831" s="1"/>
    </row>
    <row r="832" spans="3:8" x14ac:dyDescent="0.2">
      <c r="C832" s="1"/>
      <c r="D832" s="1"/>
      <c r="E832" s="1"/>
      <c r="F832" s="1"/>
      <c r="G832" s="1"/>
      <c r="H832" s="1"/>
    </row>
    <row r="833" spans="3:8" x14ac:dyDescent="0.2">
      <c r="C833" s="1"/>
      <c r="D833" s="1"/>
      <c r="E833" s="1"/>
      <c r="F833" s="1"/>
      <c r="G833" s="1"/>
      <c r="H833" s="1"/>
    </row>
    <row r="834" spans="3:8" x14ac:dyDescent="0.2">
      <c r="C834" s="1"/>
      <c r="D834" s="1"/>
      <c r="E834" s="1"/>
      <c r="F834" s="1"/>
      <c r="G834" s="1"/>
      <c r="H834" s="1"/>
    </row>
    <row r="835" spans="3:8" x14ac:dyDescent="0.2">
      <c r="C835" s="1"/>
      <c r="D835" s="1"/>
      <c r="E835" s="1"/>
      <c r="F835" s="1"/>
      <c r="G835" s="1"/>
      <c r="H835" s="1"/>
    </row>
    <row r="836" spans="3:8" x14ac:dyDescent="0.2">
      <c r="C836" s="1"/>
      <c r="D836" s="1"/>
      <c r="E836" s="1"/>
      <c r="F836" s="1"/>
      <c r="G836" s="1"/>
      <c r="H836" s="1"/>
    </row>
    <row r="837" spans="3:8" x14ac:dyDescent="0.2">
      <c r="C837" s="1"/>
      <c r="D837" s="1"/>
      <c r="E837" s="1"/>
      <c r="F837" s="1"/>
      <c r="G837" s="1"/>
      <c r="H837" s="1"/>
    </row>
    <row r="838" spans="3:8" x14ac:dyDescent="0.2">
      <c r="C838" s="1"/>
      <c r="D838" s="1"/>
      <c r="E838" s="1"/>
      <c r="F838" s="1"/>
      <c r="G838" s="1"/>
      <c r="H838" s="1"/>
    </row>
    <row r="839" spans="3:8" x14ac:dyDescent="0.2">
      <c r="C839" s="1"/>
      <c r="D839" s="1"/>
      <c r="E839" s="1"/>
      <c r="F839" s="1"/>
      <c r="G839" s="1"/>
      <c r="H839" s="1"/>
    </row>
    <row r="840" spans="3:8" x14ac:dyDescent="0.2">
      <c r="C840" s="1"/>
      <c r="D840" s="1"/>
      <c r="E840" s="1"/>
      <c r="F840" s="1"/>
      <c r="G840" s="1"/>
      <c r="H840" s="1"/>
    </row>
    <row r="841" spans="3:8" x14ac:dyDescent="0.2">
      <c r="C841" s="1"/>
      <c r="D841" s="1"/>
      <c r="E841" s="1"/>
      <c r="F841" s="1"/>
      <c r="G841" s="1"/>
      <c r="H841" s="1"/>
    </row>
    <row r="842" spans="3:8" x14ac:dyDescent="0.2">
      <c r="C842" s="1"/>
      <c r="D842" s="1"/>
      <c r="E842" s="1"/>
      <c r="F842" s="1"/>
      <c r="G842" s="1"/>
      <c r="H842" s="1"/>
    </row>
    <row r="843" spans="3:8" x14ac:dyDescent="0.2">
      <c r="C843" s="1"/>
      <c r="D843" s="1"/>
      <c r="E843" s="1"/>
      <c r="F843" s="1"/>
      <c r="G843" s="1"/>
      <c r="H843" s="1"/>
    </row>
    <row r="844" spans="3:8" x14ac:dyDescent="0.2">
      <c r="C844" s="1"/>
      <c r="D844" s="1"/>
      <c r="E844" s="1"/>
      <c r="F844" s="1"/>
      <c r="G844" s="1"/>
      <c r="H844" s="1"/>
    </row>
    <row r="845" spans="3:8" x14ac:dyDescent="0.2">
      <c r="C845" s="1"/>
      <c r="D845" s="1"/>
      <c r="E845" s="1"/>
      <c r="F845" s="1"/>
      <c r="G845" s="1"/>
      <c r="H845" s="1"/>
    </row>
    <row r="846" spans="3:8" x14ac:dyDescent="0.2">
      <c r="C846" s="1"/>
      <c r="D846" s="1"/>
      <c r="E846" s="1"/>
      <c r="F846" s="1"/>
      <c r="G846" s="1"/>
      <c r="H846" s="1"/>
    </row>
    <row r="847" spans="3:8" x14ac:dyDescent="0.2">
      <c r="C847" s="1"/>
      <c r="D847" s="1"/>
      <c r="E847" s="1"/>
      <c r="F847" s="1"/>
      <c r="G847" s="1"/>
      <c r="H847" s="1"/>
    </row>
    <row r="848" spans="3:8" x14ac:dyDescent="0.2">
      <c r="C848" s="1"/>
      <c r="D848" s="1"/>
      <c r="E848" s="1"/>
      <c r="F848" s="1"/>
      <c r="G848" s="1"/>
      <c r="H848" s="1"/>
    </row>
    <row r="849" spans="3:8" x14ac:dyDescent="0.2">
      <c r="C849" s="1"/>
      <c r="D849" s="1"/>
      <c r="E849" s="1"/>
      <c r="F849" s="1"/>
      <c r="G849" s="1"/>
      <c r="H849" s="1"/>
    </row>
    <row r="850" spans="3:8" x14ac:dyDescent="0.2">
      <c r="C850" s="1"/>
      <c r="D850" s="1"/>
      <c r="E850" s="1"/>
      <c r="F850" s="1"/>
      <c r="G850" s="1"/>
      <c r="H850" s="1"/>
    </row>
    <row r="851" spans="3:8" x14ac:dyDescent="0.2">
      <c r="C851" s="1"/>
      <c r="D851" s="1"/>
      <c r="E851" s="1"/>
      <c r="F851" s="1"/>
      <c r="G851" s="1"/>
      <c r="H851" s="1"/>
    </row>
    <row r="852" spans="3:8" x14ac:dyDescent="0.2">
      <c r="C852" s="1"/>
      <c r="D852" s="1"/>
      <c r="E852" s="1"/>
      <c r="F852" s="1"/>
      <c r="G852" s="1"/>
      <c r="H852" s="1"/>
    </row>
    <row r="853" spans="3:8" x14ac:dyDescent="0.2">
      <c r="C853" s="1"/>
      <c r="D853" s="1"/>
      <c r="E853" s="1"/>
      <c r="F853" s="1"/>
      <c r="G853" s="1"/>
      <c r="H853" s="1"/>
    </row>
    <row r="854" spans="3:8" x14ac:dyDescent="0.2">
      <c r="C854" s="1"/>
      <c r="D854" s="1"/>
      <c r="E854" s="1"/>
      <c r="F854" s="1"/>
      <c r="G854" s="1"/>
      <c r="H854" s="1"/>
    </row>
    <row r="855" spans="3:8" x14ac:dyDescent="0.2">
      <c r="C855" s="1"/>
      <c r="D855" s="1"/>
      <c r="E855" s="1"/>
      <c r="F855" s="1"/>
      <c r="G855" s="1"/>
      <c r="H855" s="1"/>
    </row>
    <row r="856" spans="3:8" x14ac:dyDescent="0.2">
      <c r="C856" s="1"/>
      <c r="D856" s="1"/>
      <c r="E856" s="1"/>
      <c r="F856" s="1"/>
      <c r="G856" s="1"/>
      <c r="H856" s="1"/>
    </row>
    <row r="857" spans="3:8" x14ac:dyDescent="0.2">
      <c r="C857" s="1"/>
      <c r="D857" s="1"/>
      <c r="E857" s="1"/>
      <c r="F857" s="1"/>
      <c r="G857" s="1"/>
      <c r="H857" s="1"/>
    </row>
    <row r="858" spans="3:8" x14ac:dyDescent="0.2">
      <c r="C858" s="1"/>
      <c r="D858" s="1"/>
      <c r="E858" s="1"/>
      <c r="F858" s="1"/>
      <c r="G858" s="1"/>
      <c r="H858" s="1"/>
    </row>
    <row r="859" spans="3:8" x14ac:dyDescent="0.2">
      <c r="C859" s="1"/>
      <c r="D859" s="1"/>
      <c r="E859" s="1"/>
      <c r="F859" s="1"/>
      <c r="G859" s="1"/>
      <c r="H859" s="1"/>
    </row>
    <row r="860" spans="3:8" x14ac:dyDescent="0.2">
      <c r="C860" s="1"/>
      <c r="D860" s="1"/>
      <c r="E860" s="1"/>
      <c r="F860" s="1"/>
      <c r="G860" s="1"/>
      <c r="H860" s="1"/>
    </row>
    <row r="861" spans="3:8" x14ac:dyDescent="0.2">
      <c r="C861" s="1"/>
      <c r="D861" s="1"/>
      <c r="E861" s="1"/>
      <c r="F861" s="1"/>
      <c r="G861" s="1"/>
      <c r="H861" s="1"/>
    </row>
    <row r="862" spans="3:8" x14ac:dyDescent="0.2">
      <c r="C862" s="1"/>
      <c r="D862" s="1"/>
      <c r="E862" s="1"/>
      <c r="F862" s="1"/>
      <c r="G862" s="1"/>
      <c r="H862" s="1"/>
    </row>
    <row r="863" spans="3:8" x14ac:dyDescent="0.2">
      <c r="C863" s="1"/>
      <c r="D863" s="1"/>
      <c r="E863" s="1"/>
      <c r="F863" s="1"/>
      <c r="G863" s="1"/>
      <c r="H863" s="1"/>
    </row>
    <row r="864" spans="3:8" x14ac:dyDescent="0.2">
      <c r="C864" s="1"/>
      <c r="D864" s="1"/>
      <c r="E864" s="1"/>
      <c r="F864" s="1"/>
      <c r="G864" s="1"/>
      <c r="H864" s="1"/>
    </row>
    <row r="865" spans="3:8" x14ac:dyDescent="0.2">
      <c r="C865" s="1"/>
      <c r="D865" s="1"/>
      <c r="E865" s="1"/>
      <c r="F865" s="1"/>
      <c r="G865" s="1"/>
      <c r="H865" s="1"/>
    </row>
    <row r="866" spans="3:8" x14ac:dyDescent="0.2">
      <c r="C866" s="1"/>
      <c r="D866" s="1"/>
      <c r="E866" s="1"/>
      <c r="F866" s="1"/>
      <c r="G866" s="1"/>
      <c r="H866" s="1"/>
    </row>
    <row r="867" spans="3:8" x14ac:dyDescent="0.2">
      <c r="C867" s="1"/>
      <c r="D867" s="1"/>
      <c r="E867" s="1"/>
      <c r="F867" s="1"/>
      <c r="G867" s="1"/>
      <c r="H867" s="1"/>
    </row>
    <row r="868" spans="3:8" x14ac:dyDescent="0.2">
      <c r="C868" s="1"/>
      <c r="D868" s="1"/>
      <c r="E868" s="1"/>
      <c r="F868" s="1"/>
      <c r="G868" s="1"/>
      <c r="H868" s="1"/>
    </row>
    <row r="869" spans="3:8" x14ac:dyDescent="0.2">
      <c r="C869" s="1"/>
      <c r="D869" s="1"/>
      <c r="E869" s="1"/>
      <c r="F869" s="1"/>
      <c r="G869" s="1"/>
      <c r="H869" s="1"/>
    </row>
    <row r="870" spans="3:8" x14ac:dyDescent="0.2">
      <c r="C870" s="1"/>
      <c r="D870" s="1"/>
      <c r="E870" s="1"/>
      <c r="F870" s="1"/>
      <c r="G870" s="1"/>
      <c r="H870" s="1"/>
    </row>
    <row r="871" spans="3:8" x14ac:dyDescent="0.2">
      <c r="C871" s="1"/>
      <c r="D871" s="1"/>
      <c r="E871" s="1"/>
      <c r="F871" s="1"/>
      <c r="G871" s="1"/>
      <c r="H871" s="1"/>
    </row>
    <row r="872" spans="3:8" x14ac:dyDescent="0.2">
      <c r="C872" s="1"/>
      <c r="D872" s="1"/>
      <c r="E872" s="1"/>
      <c r="F872" s="1"/>
      <c r="G872" s="1"/>
      <c r="H872" s="1"/>
    </row>
    <row r="873" spans="3:8" x14ac:dyDescent="0.2">
      <c r="C873" s="1"/>
      <c r="D873" s="1"/>
      <c r="E873" s="1"/>
      <c r="F873" s="1"/>
      <c r="G873" s="1"/>
      <c r="H873" s="1"/>
    </row>
    <row r="874" spans="3:8" x14ac:dyDescent="0.2">
      <c r="C874" s="1"/>
      <c r="D874" s="1"/>
      <c r="E874" s="1"/>
      <c r="F874" s="1"/>
      <c r="G874" s="1"/>
      <c r="H874" s="1"/>
    </row>
    <row r="875" spans="3:8" x14ac:dyDescent="0.2">
      <c r="C875" s="1"/>
      <c r="D875" s="1"/>
      <c r="E875" s="1"/>
      <c r="F875" s="1"/>
      <c r="G875" s="1"/>
      <c r="H875" s="1"/>
    </row>
    <row r="876" spans="3:8" x14ac:dyDescent="0.2">
      <c r="C876" s="1"/>
      <c r="D876" s="1"/>
      <c r="E876" s="1"/>
      <c r="F876" s="1"/>
      <c r="G876" s="1"/>
      <c r="H876" s="1"/>
    </row>
    <row r="877" spans="3:8" x14ac:dyDescent="0.2">
      <c r="C877" s="1"/>
      <c r="D877" s="1"/>
      <c r="E877" s="1"/>
      <c r="F877" s="1"/>
      <c r="G877" s="1"/>
      <c r="H877" s="1"/>
    </row>
    <row r="878" spans="3:8" x14ac:dyDescent="0.2">
      <c r="C878" s="1"/>
      <c r="D878" s="1"/>
      <c r="E878" s="1"/>
      <c r="F878" s="1"/>
      <c r="G878" s="1"/>
      <c r="H878" s="1"/>
    </row>
    <row r="879" spans="3:8" x14ac:dyDescent="0.2">
      <c r="C879" s="1"/>
      <c r="D879" s="1"/>
      <c r="E879" s="1"/>
      <c r="F879" s="1"/>
      <c r="G879" s="1"/>
      <c r="H879" s="1"/>
    </row>
    <row r="880" spans="3:8" x14ac:dyDescent="0.2">
      <c r="C880" s="1"/>
      <c r="D880" s="1"/>
      <c r="E880" s="1"/>
      <c r="F880" s="1"/>
      <c r="G880" s="1"/>
      <c r="H880" s="1"/>
    </row>
    <row r="881" spans="3:8" x14ac:dyDescent="0.2">
      <c r="C881" s="1"/>
      <c r="D881" s="1"/>
      <c r="E881" s="1"/>
      <c r="F881" s="1"/>
      <c r="G881" s="1"/>
      <c r="H881" s="1"/>
    </row>
    <row r="882" spans="3:8" x14ac:dyDescent="0.2">
      <c r="C882" s="1"/>
      <c r="D882" s="1"/>
      <c r="E882" s="1"/>
      <c r="F882" s="1"/>
      <c r="G882" s="1"/>
      <c r="H882" s="1"/>
    </row>
    <row r="883" spans="3:8" x14ac:dyDescent="0.2">
      <c r="C883" s="1"/>
      <c r="D883" s="1"/>
      <c r="E883" s="1"/>
      <c r="F883" s="1"/>
      <c r="G883" s="1"/>
      <c r="H883" s="1"/>
    </row>
    <row r="884" spans="3:8" x14ac:dyDescent="0.2">
      <c r="C884" s="1"/>
      <c r="D884" s="1"/>
      <c r="E884" s="1"/>
      <c r="F884" s="1"/>
      <c r="G884" s="1"/>
      <c r="H884" s="1"/>
    </row>
    <row r="885" spans="3:8" x14ac:dyDescent="0.2">
      <c r="C885" s="1"/>
      <c r="D885" s="1"/>
      <c r="E885" s="1"/>
      <c r="F885" s="1"/>
      <c r="G885" s="1"/>
      <c r="H885" s="1"/>
    </row>
    <row r="886" spans="3:8" x14ac:dyDescent="0.2">
      <c r="C886" s="1"/>
      <c r="D886" s="1"/>
      <c r="E886" s="1"/>
      <c r="F886" s="1"/>
      <c r="G886" s="1"/>
      <c r="H886" s="1"/>
    </row>
    <row r="887" spans="3:8" x14ac:dyDescent="0.2">
      <c r="C887" s="1"/>
      <c r="D887" s="1"/>
      <c r="E887" s="1"/>
      <c r="F887" s="1"/>
      <c r="G887" s="1"/>
      <c r="H887" s="1"/>
    </row>
    <row r="888" spans="3:8" x14ac:dyDescent="0.2">
      <c r="C888" s="1"/>
      <c r="D888" s="1"/>
      <c r="E888" s="1"/>
      <c r="F888" s="1"/>
      <c r="G888" s="1"/>
      <c r="H888" s="1"/>
    </row>
    <row r="889" spans="3:8" x14ac:dyDescent="0.2">
      <c r="C889" s="1"/>
      <c r="D889" s="1"/>
      <c r="E889" s="1"/>
      <c r="F889" s="1"/>
      <c r="G889" s="1"/>
      <c r="H889" s="1"/>
    </row>
    <row r="890" spans="3:8" x14ac:dyDescent="0.2">
      <c r="C890" s="1"/>
      <c r="D890" s="1"/>
      <c r="E890" s="1"/>
      <c r="F890" s="1"/>
      <c r="G890" s="1"/>
      <c r="H890" s="1"/>
    </row>
    <row r="891" spans="3:8" x14ac:dyDescent="0.2">
      <c r="C891" s="1"/>
      <c r="D891" s="1"/>
      <c r="E891" s="1"/>
      <c r="F891" s="1"/>
      <c r="G891" s="1"/>
      <c r="H891" s="1"/>
    </row>
    <row r="892" spans="3:8" x14ac:dyDescent="0.2">
      <c r="C892" s="1"/>
      <c r="D892" s="1"/>
      <c r="E892" s="1"/>
      <c r="F892" s="1"/>
      <c r="G892" s="1"/>
      <c r="H892" s="1"/>
    </row>
    <row r="893" spans="3:8" x14ac:dyDescent="0.2">
      <c r="C893" s="1"/>
      <c r="D893" s="1"/>
      <c r="E893" s="1"/>
      <c r="F893" s="1"/>
      <c r="G893" s="1"/>
      <c r="H893" s="1"/>
    </row>
    <row r="894" spans="3:8" x14ac:dyDescent="0.2">
      <c r="C894" s="1"/>
      <c r="D894" s="1"/>
      <c r="E894" s="1"/>
      <c r="F894" s="1"/>
      <c r="G894" s="1"/>
      <c r="H894" s="1"/>
    </row>
    <row r="895" spans="3:8" x14ac:dyDescent="0.2">
      <c r="C895" s="1"/>
      <c r="D895" s="1"/>
      <c r="E895" s="1"/>
      <c r="F895" s="1"/>
      <c r="G895" s="1"/>
      <c r="H895" s="1"/>
    </row>
    <row r="896" spans="3:8" x14ac:dyDescent="0.2">
      <c r="C896" s="1"/>
      <c r="D896" s="1"/>
      <c r="E896" s="1"/>
      <c r="F896" s="1"/>
      <c r="G896" s="1"/>
      <c r="H896" s="1"/>
    </row>
    <row r="897" spans="3:8" x14ac:dyDescent="0.2">
      <c r="C897" s="1"/>
      <c r="D897" s="1"/>
      <c r="E897" s="1"/>
      <c r="F897" s="1"/>
      <c r="G897" s="1"/>
      <c r="H897" s="1"/>
    </row>
    <row r="898" spans="3:8" x14ac:dyDescent="0.2">
      <c r="C898" s="1"/>
      <c r="D898" s="1"/>
      <c r="E898" s="1"/>
      <c r="F898" s="1"/>
      <c r="G898" s="1"/>
      <c r="H898" s="1"/>
    </row>
    <row r="899" spans="3:8" x14ac:dyDescent="0.2">
      <c r="C899" s="1"/>
      <c r="D899" s="1"/>
      <c r="E899" s="1"/>
      <c r="F899" s="1"/>
      <c r="G899" s="1"/>
      <c r="H899" s="1"/>
    </row>
    <row r="900" spans="3:8" x14ac:dyDescent="0.2">
      <c r="C900" s="1"/>
      <c r="D900" s="1"/>
      <c r="E900" s="1"/>
      <c r="F900" s="1"/>
      <c r="G900" s="1"/>
      <c r="H900" s="1"/>
    </row>
    <row r="901" spans="3:8" x14ac:dyDescent="0.2">
      <c r="C901" s="1"/>
      <c r="D901" s="1"/>
      <c r="E901" s="1"/>
      <c r="F901" s="1"/>
      <c r="G901" s="1"/>
      <c r="H901" s="1"/>
    </row>
    <row r="902" spans="3:8" x14ac:dyDescent="0.2">
      <c r="C902" s="1"/>
      <c r="D902" s="1"/>
      <c r="E902" s="1"/>
      <c r="F902" s="1"/>
      <c r="G902" s="1"/>
      <c r="H902" s="1"/>
    </row>
    <row r="903" spans="3:8" x14ac:dyDescent="0.2">
      <c r="C903" s="1"/>
      <c r="D903" s="1"/>
      <c r="E903" s="1"/>
      <c r="F903" s="1"/>
      <c r="G903" s="1"/>
      <c r="H903" s="1"/>
    </row>
    <row r="904" spans="3:8" x14ac:dyDescent="0.2">
      <c r="C904" s="1"/>
      <c r="D904" s="1"/>
      <c r="E904" s="1"/>
      <c r="F904" s="1"/>
      <c r="G904" s="1"/>
      <c r="H904" s="1"/>
    </row>
    <row r="905" spans="3:8" x14ac:dyDescent="0.2">
      <c r="C905" s="1"/>
      <c r="D905" s="1"/>
      <c r="E905" s="1"/>
      <c r="F905" s="1"/>
      <c r="G905" s="1"/>
      <c r="H905" s="1"/>
    </row>
    <row r="906" spans="3:8" x14ac:dyDescent="0.2">
      <c r="C906" s="1"/>
      <c r="D906" s="1"/>
      <c r="E906" s="1"/>
      <c r="F906" s="1"/>
      <c r="G906" s="1"/>
      <c r="H906" s="1"/>
    </row>
    <row r="907" spans="3:8" x14ac:dyDescent="0.2">
      <c r="C907" s="1"/>
      <c r="D907" s="1"/>
      <c r="E907" s="1"/>
      <c r="F907" s="1"/>
      <c r="G907" s="1"/>
      <c r="H907" s="1"/>
    </row>
    <row r="908" spans="3:8" x14ac:dyDescent="0.2">
      <c r="C908" s="1"/>
      <c r="D908" s="1"/>
      <c r="E908" s="1"/>
      <c r="F908" s="1"/>
      <c r="G908" s="1"/>
      <c r="H908" s="1"/>
    </row>
    <row r="909" spans="3:8" x14ac:dyDescent="0.2">
      <c r="C909" s="1"/>
      <c r="D909" s="1"/>
      <c r="E909" s="1"/>
      <c r="F909" s="1"/>
      <c r="G909" s="1"/>
      <c r="H909" s="1"/>
    </row>
    <row r="910" spans="3:8" x14ac:dyDescent="0.2">
      <c r="C910" s="1"/>
      <c r="D910" s="1"/>
      <c r="E910" s="1"/>
      <c r="F910" s="1"/>
      <c r="G910" s="1"/>
      <c r="H910" s="1"/>
    </row>
    <row r="911" spans="3:8" x14ac:dyDescent="0.2">
      <c r="C911" s="1"/>
      <c r="D911" s="1"/>
      <c r="E911" s="1"/>
      <c r="F911" s="1"/>
      <c r="G911" s="1"/>
      <c r="H911" s="1"/>
    </row>
    <row r="912" spans="3:8" x14ac:dyDescent="0.2">
      <c r="C912" s="1"/>
      <c r="D912" s="1"/>
      <c r="E912" s="1"/>
      <c r="F912" s="1"/>
      <c r="G912" s="1"/>
      <c r="H912" s="1"/>
    </row>
    <row r="913" spans="3:8" x14ac:dyDescent="0.2">
      <c r="C913" s="1"/>
      <c r="D913" s="1"/>
      <c r="E913" s="1"/>
      <c r="F913" s="1"/>
      <c r="G913" s="1"/>
      <c r="H913" s="1"/>
    </row>
    <row r="914" spans="3:8" x14ac:dyDescent="0.2">
      <c r="C914" s="1"/>
      <c r="D914" s="1"/>
      <c r="E914" s="1"/>
      <c r="F914" s="1"/>
      <c r="G914" s="1"/>
      <c r="H914" s="1"/>
    </row>
    <row r="915" spans="3:8" x14ac:dyDescent="0.2">
      <c r="C915" s="1"/>
      <c r="D915" s="1"/>
      <c r="E915" s="1"/>
      <c r="F915" s="1"/>
      <c r="G915" s="1"/>
      <c r="H915" s="1"/>
    </row>
    <row r="916" spans="3:8" x14ac:dyDescent="0.2">
      <c r="C916" s="1"/>
      <c r="D916" s="1"/>
      <c r="E916" s="1"/>
      <c r="F916" s="1"/>
      <c r="G916" s="1"/>
      <c r="H916" s="1"/>
    </row>
    <row r="917" spans="3:8" x14ac:dyDescent="0.2">
      <c r="C917" s="1"/>
      <c r="D917" s="1"/>
      <c r="E917" s="1"/>
      <c r="F917" s="1"/>
      <c r="G917" s="1"/>
      <c r="H917" s="1"/>
    </row>
    <row r="918" spans="3:8" x14ac:dyDescent="0.2">
      <c r="C918" s="1"/>
      <c r="D918" s="1"/>
      <c r="E918" s="1"/>
      <c r="F918" s="1"/>
      <c r="G918" s="1"/>
      <c r="H918" s="1"/>
    </row>
    <row r="919" spans="3:8" x14ac:dyDescent="0.2">
      <c r="C919" s="1"/>
      <c r="D919" s="1"/>
      <c r="E919" s="1"/>
      <c r="F919" s="1"/>
      <c r="G919" s="1"/>
      <c r="H919" s="1"/>
    </row>
    <row r="920" spans="3:8" x14ac:dyDescent="0.2">
      <c r="C920" s="1"/>
      <c r="D920" s="1"/>
      <c r="E920" s="1"/>
      <c r="F920" s="1"/>
      <c r="G920" s="1"/>
      <c r="H920" s="1"/>
    </row>
    <row r="921" spans="3:8" x14ac:dyDescent="0.2">
      <c r="C921" s="1"/>
      <c r="D921" s="1"/>
      <c r="E921" s="1"/>
      <c r="F921" s="1"/>
      <c r="G921" s="1"/>
      <c r="H921" s="1"/>
    </row>
    <row r="922" spans="3:8" x14ac:dyDescent="0.2">
      <c r="C922" s="1"/>
      <c r="D922" s="1"/>
      <c r="E922" s="1"/>
      <c r="F922" s="1"/>
      <c r="G922" s="1"/>
      <c r="H922" s="1"/>
    </row>
    <row r="923" spans="3:8" x14ac:dyDescent="0.2">
      <c r="C923" s="1"/>
      <c r="D923" s="1"/>
      <c r="E923" s="1"/>
      <c r="F923" s="1"/>
      <c r="G923" s="1"/>
      <c r="H923" s="1"/>
    </row>
    <row r="924" spans="3:8" x14ac:dyDescent="0.2">
      <c r="C924" s="1"/>
      <c r="D924" s="1"/>
      <c r="E924" s="1"/>
      <c r="F924" s="1"/>
      <c r="G924" s="1"/>
      <c r="H924" s="1"/>
    </row>
    <row r="925" spans="3:8" x14ac:dyDescent="0.2">
      <c r="C925" s="1"/>
      <c r="D925" s="1"/>
      <c r="E925" s="1"/>
      <c r="F925" s="1"/>
      <c r="G925" s="1"/>
      <c r="H925" s="1"/>
    </row>
    <row r="926" spans="3:8" x14ac:dyDescent="0.2">
      <c r="C926" s="1"/>
      <c r="D926" s="1"/>
      <c r="E926" s="1"/>
      <c r="F926" s="1"/>
      <c r="G926" s="1"/>
      <c r="H926" s="1"/>
    </row>
    <row r="927" spans="3:8" x14ac:dyDescent="0.2">
      <c r="C927" s="1"/>
      <c r="D927" s="1"/>
      <c r="E927" s="1"/>
      <c r="F927" s="1"/>
      <c r="G927" s="1"/>
      <c r="H927" s="1"/>
    </row>
    <row r="928" spans="3:8" x14ac:dyDescent="0.2">
      <c r="C928" s="1"/>
      <c r="D928" s="1"/>
      <c r="E928" s="1"/>
      <c r="F928" s="1"/>
      <c r="G928" s="1"/>
      <c r="H928" s="1"/>
    </row>
    <row r="929" spans="3:8" x14ac:dyDescent="0.2">
      <c r="C929" s="1"/>
      <c r="D929" s="1"/>
      <c r="E929" s="1"/>
      <c r="F929" s="1"/>
      <c r="G929" s="1"/>
      <c r="H929" s="1"/>
    </row>
    <row r="930" spans="3:8" x14ac:dyDescent="0.2">
      <c r="C930" s="1"/>
      <c r="D930" s="1"/>
      <c r="E930" s="1"/>
      <c r="F930" s="1"/>
      <c r="G930" s="1"/>
      <c r="H930" s="1"/>
    </row>
    <row r="931" spans="3:8" x14ac:dyDescent="0.2">
      <c r="C931" s="1"/>
      <c r="D931" s="1"/>
      <c r="E931" s="1"/>
      <c r="F931" s="1"/>
      <c r="G931" s="1"/>
      <c r="H931" s="1"/>
    </row>
    <row r="932" spans="3:8" x14ac:dyDescent="0.2">
      <c r="C932" s="1"/>
      <c r="D932" s="1"/>
      <c r="E932" s="1"/>
      <c r="F932" s="1"/>
      <c r="G932" s="1"/>
      <c r="H932" s="1"/>
    </row>
    <row r="933" spans="3:8" x14ac:dyDescent="0.2">
      <c r="C933" s="1"/>
      <c r="D933" s="1"/>
      <c r="E933" s="1"/>
      <c r="F933" s="1"/>
      <c r="G933" s="1"/>
      <c r="H933" s="1"/>
    </row>
    <row r="934" spans="3:8" x14ac:dyDescent="0.2">
      <c r="C934" s="1"/>
      <c r="D934" s="1"/>
      <c r="E934" s="1"/>
      <c r="F934" s="1"/>
      <c r="G934" s="1"/>
      <c r="H934" s="1"/>
    </row>
    <row r="935" spans="3:8" x14ac:dyDescent="0.2">
      <c r="C935" s="1"/>
      <c r="D935" s="1"/>
      <c r="E935" s="1"/>
      <c r="F935" s="1"/>
      <c r="G935" s="1"/>
      <c r="H935" s="1"/>
    </row>
    <row r="936" spans="3:8" x14ac:dyDescent="0.2">
      <c r="C936" s="1"/>
      <c r="D936" s="1"/>
      <c r="E936" s="1"/>
      <c r="F936" s="1"/>
      <c r="G936" s="1"/>
      <c r="H936" s="1"/>
    </row>
    <row r="937" spans="3:8" x14ac:dyDescent="0.2">
      <c r="C937" s="1"/>
      <c r="D937" s="1"/>
      <c r="E937" s="1"/>
      <c r="F937" s="1"/>
      <c r="G937" s="1"/>
      <c r="H937" s="1"/>
    </row>
    <row r="938" spans="3:8" x14ac:dyDescent="0.2">
      <c r="C938" s="1"/>
      <c r="D938" s="1"/>
      <c r="E938" s="1"/>
      <c r="F938" s="1"/>
      <c r="G938" s="1"/>
      <c r="H938" s="1"/>
    </row>
    <row r="939" spans="3:8" x14ac:dyDescent="0.2">
      <c r="C939" s="1"/>
      <c r="D939" s="1"/>
      <c r="E939" s="1"/>
      <c r="F939" s="1"/>
      <c r="G939" s="1"/>
      <c r="H939" s="1"/>
    </row>
    <row r="940" spans="3:8" x14ac:dyDescent="0.2">
      <c r="C940" s="1"/>
      <c r="D940" s="1"/>
      <c r="E940" s="1"/>
      <c r="F940" s="1"/>
      <c r="G940" s="1"/>
      <c r="H940" s="1"/>
    </row>
    <row r="941" spans="3:8" x14ac:dyDescent="0.2">
      <c r="C941" s="1"/>
      <c r="D941" s="1"/>
      <c r="E941" s="1"/>
      <c r="F941" s="1"/>
      <c r="G941" s="1"/>
      <c r="H941" s="1"/>
    </row>
    <row r="942" spans="3:8" x14ac:dyDescent="0.2">
      <c r="C942" s="1"/>
      <c r="D942" s="1"/>
      <c r="E942" s="1"/>
      <c r="F942" s="1"/>
      <c r="G942" s="1"/>
      <c r="H942" s="1"/>
    </row>
    <row r="943" spans="3:8" x14ac:dyDescent="0.2">
      <c r="C943" s="1"/>
      <c r="D943" s="1"/>
      <c r="E943" s="1"/>
      <c r="F943" s="1"/>
      <c r="G943" s="1"/>
      <c r="H943" s="1"/>
    </row>
    <row r="944" spans="3:8" x14ac:dyDescent="0.2">
      <c r="C944" s="1"/>
      <c r="D944" s="1"/>
      <c r="E944" s="1"/>
      <c r="F944" s="1"/>
      <c r="G944" s="1"/>
      <c r="H944" s="1"/>
    </row>
    <row r="945" spans="3:8" x14ac:dyDescent="0.2">
      <c r="C945" s="1"/>
      <c r="D945" s="1"/>
      <c r="E945" s="1"/>
      <c r="F945" s="1"/>
      <c r="G945" s="1"/>
      <c r="H945" s="1"/>
    </row>
    <row r="946" spans="3:8" x14ac:dyDescent="0.2">
      <c r="C946" s="1"/>
      <c r="D946" s="1"/>
      <c r="E946" s="1"/>
      <c r="F946" s="1"/>
      <c r="G946" s="1"/>
      <c r="H946" s="1"/>
    </row>
    <row r="947" spans="3:8" x14ac:dyDescent="0.2">
      <c r="C947" s="1"/>
      <c r="D947" s="1"/>
      <c r="E947" s="1"/>
      <c r="F947" s="1"/>
      <c r="G947" s="1"/>
      <c r="H947" s="1"/>
    </row>
    <row r="948" spans="3:8" x14ac:dyDescent="0.2">
      <c r="C948" s="1"/>
      <c r="D948" s="1"/>
      <c r="E948" s="1"/>
      <c r="F948" s="1"/>
      <c r="G948" s="1"/>
      <c r="H948" s="1"/>
    </row>
    <row r="949" spans="3:8" x14ac:dyDescent="0.2">
      <c r="C949" s="1"/>
      <c r="D949" s="1"/>
      <c r="E949" s="1"/>
      <c r="F949" s="1"/>
      <c r="G949" s="1"/>
      <c r="H949" s="1"/>
    </row>
    <row r="950" spans="3:8" x14ac:dyDescent="0.2">
      <c r="C950" s="1"/>
      <c r="D950" s="1"/>
      <c r="E950" s="1"/>
      <c r="F950" s="1"/>
      <c r="G950" s="1"/>
      <c r="H950" s="1"/>
    </row>
    <row r="951" spans="3:8" x14ac:dyDescent="0.2">
      <c r="C951" s="1"/>
      <c r="D951" s="1"/>
      <c r="E951" s="1"/>
      <c r="F951" s="1"/>
      <c r="G951" s="1"/>
      <c r="H951" s="1"/>
    </row>
    <row r="952" spans="3:8" x14ac:dyDescent="0.2">
      <c r="C952" s="1"/>
      <c r="D952" s="1"/>
      <c r="E952" s="1"/>
      <c r="F952" s="1"/>
      <c r="G952" s="1"/>
      <c r="H952" s="1"/>
    </row>
    <row r="953" spans="3:8" x14ac:dyDescent="0.2">
      <c r="C953" s="1"/>
      <c r="D953" s="1"/>
      <c r="E953" s="1"/>
      <c r="F953" s="1"/>
      <c r="G953" s="1"/>
      <c r="H953" s="1"/>
    </row>
    <row r="954" spans="3:8" x14ac:dyDescent="0.2">
      <c r="C954" s="1"/>
      <c r="D954" s="1"/>
      <c r="E954" s="1"/>
      <c r="F954" s="1"/>
      <c r="G954" s="1"/>
      <c r="H954" s="1"/>
    </row>
    <row r="955" spans="3:8" x14ac:dyDescent="0.2">
      <c r="C955" s="1"/>
      <c r="D955" s="1"/>
      <c r="E955" s="1"/>
      <c r="F955" s="1"/>
      <c r="G955" s="1"/>
      <c r="H955" s="1"/>
    </row>
    <row r="956" spans="3:8" x14ac:dyDescent="0.2">
      <c r="C956" s="1"/>
      <c r="D956" s="1"/>
      <c r="E956" s="1"/>
      <c r="F956" s="1"/>
      <c r="G956" s="1"/>
      <c r="H956" s="1"/>
    </row>
    <row r="957" spans="3:8" x14ac:dyDescent="0.2">
      <c r="C957" s="1"/>
      <c r="D957" s="1"/>
      <c r="E957" s="1"/>
      <c r="F957" s="1"/>
      <c r="G957" s="1"/>
      <c r="H957" s="1"/>
    </row>
    <row r="958" spans="3:8" x14ac:dyDescent="0.2">
      <c r="C958" s="1"/>
      <c r="D958" s="1"/>
      <c r="E958" s="1"/>
      <c r="F958" s="1"/>
      <c r="G958" s="1"/>
      <c r="H958" s="1"/>
    </row>
    <row r="959" spans="3:8" x14ac:dyDescent="0.2">
      <c r="C959" s="1"/>
      <c r="D959" s="1"/>
      <c r="E959" s="1"/>
      <c r="F959" s="1"/>
      <c r="G959" s="1"/>
      <c r="H959" s="1"/>
    </row>
    <row r="960" spans="3:8" x14ac:dyDescent="0.2">
      <c r="C960" s="1"/>
      <c r="D960" s="1"/>
      <c r="E960" s="1"/>
      <c r="F960" s="1"/>
      <c r="G960" s="1"/>
      <c r="H960" s="1"/>
    </row>
    <row r="961" spans="3:8" x14ac:dyDescent="0.2">
      <c r="C961" s="1"/>
      <c r="D961" s="1"/>
      <c r="E961" s="1"/>
      <c r="F961" s="1"/>
      <c r="G961" s="1"/>
      <c r="H961" s="1"/>
    </row>
    <row r="962" spans="3:8" x14ac:dyDescent="0.2">
      <c r="C962" s="1"/>
      <c r="D962" s="1"/>
      <c r="E962" s="1"/>
      <c r="F962" s="1"/>
      <c r="G962" s="1"/>
      <c r="H962" s="1"/>
    </row>
    <row r="963" spans="3:8" x14ac:dyDescent="0.2">
      <c r="C963" s="1"/>
      <c r="D963" s="1"/>
      <c r="E963" s="1"/>
      <c r="F963" s="1"/>
      <c r="G963" s="1"/>
      <c r="H963" s="1"/>
    </row>
    <row r="964" spans="3:8" x14ac:dyDescent="0.2">
      <c r="C964" s="1"/>
      <c r="D964" s="1"/>
      <c r="E964" s="1"/>
      <c r="F964" s="1"/>
      <c r="G964" s="1"/>
      <c r="H964" s="1"/>
    </row>
    <row r="965" spans="3:8" x14ac:dyDescent="0.2">
      <c r="C965" s="1"/>
      <c r="D965" s="1"/>
      <c r="E965" s="1"/>
      <c r="F965" s="1"/>
      <c r="G965" s="1"/>
      <c r="H965" s="1"/>
    </row>
    <row r="966" spans="3:8" x14ac:dyDescent="0.2">
      <c r="C966" s="1"/>
      <c r="D966" s="1"/>
      <c r="E966" s="1"/>
      <c r="F966" s="1"/>
      <c r="G966" s="1"/>
      <c r="H966" s="1"/>
    </row>
    <row r="967" spans="3:8" x14ac:dyDescent="0.2">
      <c r="C967" s="1"/>
      <c r="D967" s="1"/>
      <c r="E967" s="1"/>
      <c r="F967" s="1"/>
      <c r="G967" s="1"/>
      <c r="H967" s="1"/>
    </row>
    <row r="968" spans="3:8" x14ac:dyDescent="0.2">
      <c r="C968" s="1"/>
      <c r="D968" s="1"/>
      <c r="E968" s="1"/>
      <c r="F968" s="1"/>
      <c r="G968" s="1"/>
      <c r="H968" s="1"/>
    </row>
    <row r="969" spans="3:8" x14ac:dyDescent="0.2">
      <c r="C969" s="1"/>
      <c r="D969" s="1"/>
      <c r="E969" s="1"/>
      <c r="F969" s="1"/>
      <c r="G969" s="1"/>
      <c r="H969" s="1"/>
    </row>
    <row r="970" spans="3:8" x14ac:dyDescent="0.2">
      <c r="C970" s="1"/>
      <c r="D970" s="1"/>
      <c r="E970" s="1"/>
      <c r="F970" s="1"/>
      <c r="G970" s="1"/>
      <c r="H970" s="1"/>
    </row>
    <row r="971" spans="3:8" x14ac:dyDescent="0.2">
      <c r="C971" s="1"/>
      <c r="D971" s="1"/>
      <c r="E971" s="1"/>
      <c r="F971" s="1"/>
      <c r="G971" s="1"/>
      <c r="H971" s="1"/>
    </row>
    <row r="972" spans="3:8" x14ac:dyDescent="0.2">
      <c r="C972" s="1"/>
      <c r="D972" s="1"/>
      <c r="E972" s="1"/>
      <c r="F972" s="1"/>
      <c r="G972" s="1"/>
      <c r="H972" s="1"/>
    </row>
    <row r="973" spans="3:8" x14ac:dyDescent="0.2">
      <c r="C973" s="1"/>
      <c r="D973" s="1"/>
      <c r="E973" s="1"/>
      <c r="F973" s="1"/>
      <c r="G973" s="1"/>
      <c r="H973" s="1"/>
    </row>
    <row r="974" spans="3:8" x14ac:dyDescent="0.2">
      <c r="C974" s="1"/>
      <c r="D974" s="1"/>
      <c r="E974" s="1"/>
      <c r="F974" s="1"/>
      <c r="G974" s="1"/>
      <c r="H974" s="1"/>
    </row>
    <row r="975" spans="3:8" x14ac:dyDescent="0.2">
      <c r="C975" s="1"/>
      <c r="D975" s="1"/>
      <c r="E975" s="1"/>
      <c r="F975" s="1"/>
      <c r="G975" s="1"/>
      <c r="H975" s="1"/>
    </row>
    <row r="976" spans="3:8" x14ac:dyDescent="0.2">
      <c r="C976" s="1"/>
      <c r="D976" s="1"/>
      <c r="E976" s="1"/>
      <c r="F976" s="1"/>
      <c r="G976" s="1"/>
      <c r="H976" s="1"/>
    </row>
    <row r="977" spans="3:8" x14ac:dyDescent="0.2">
      <c r="C977" s="1"/>
      <c r="D977" s="1"/>
      <c r="E977" s="1"/>
      <c r="F977" s="1"/>
      <c r="G977" s="1"/>
      <c r="H977" s="1"/>
    </row>
    <row r="978" spans="3:8" x14ac:dyDescent="0.2">
      <c r="C978" s="1"/>
      <c r="D978" s="1"/>
      <c r="E978" s="1"/>
      <c r="F978" s="1"/>
      <c r="G978" s="1"/>
      <c r="H978" s="1"/>
    </row>
    <row r="979" spans="3:8" x14ac:dyDescent="0.2">
      <c r="C979" s="1"/>
      <c r="D979" s="1"/>
      <c r="E979" s="1"/>
      <c r="F979" s="1"/>
      <c r="G979" s="1"/>
      <c r="H979" s="1"/>
    </row>
    <row r="980" spans="3:8" x14ac:dyDescent="0.2">
      <c r="C980" s="1"/>
      <c r="D980" s="1"/>
      <c r="E980" s="1"/>
      <c r="F980" s="1"/>
      <c r="G980" s="1"/>
      <c r="H980" s="1"/>
    </row>
    <row r="981" spans="3:8" x14ac:dyDescent="0.2">
      <c r="C981" s="1"/>
      <c r="D981" s="1"/>
      <c r="E981" s="1"/>
      <c r="F981" s="1"/>
      <c r="G981" s="1"/>
      <c r="H981" s="1"/>
    </row>
    <row r="982" spans="3:8" x14ac:dyDescent="0.2">
      <c r="C982" s="1"/>
      <c r="D982" s="1"/>
      <c r="E982" s="1"/>
      <c r="F982" s="1"/>
      <c r="G982" s="1"/>
      <c r="H982" s="1"/>
    </row>
    <row r="983" spans="3:8" x14ac:dyDescent="0.2">
      <c r="C983" s="1"/>
      <c r="D983" s="1"/>
      <c r="E983" s="1"/>
      <c r="F983" s="1"/>
      <c r="G983" s="1"/>
      <c r="H983" s="1"/>
    </row>
    <row r="984" spans="3:8" x14ac:dyDescent="0.2">
      <c r="C984" s="1"/>
      <c r="D984" s="1"/>
      <c r="E984" s="1"/>
      <c r="F984" s="1"/>
      <c r="G984" s="1"/>
      <c r="H984" s="1"/>
    </row>
    <row r="985" spans="3:8" x14ac:dyDescent="0.2">
      <c r="C985" s="1"/>
      <c r="D985" s="1"/>
      <c r="E985" s="1"/>
      <c r="F985" s="1"/>
      <c r="G985" s="1"/>
      <c r="H985" s="1"/>
    </row>
    <row r="986" spans="3:8" x14ac:dyDescent="0.2">
      <c r="C986" s="1"/>
      <c r="D986" s="1"/>
      <c r="E986" s="1"/>
      <c r="F986" s="1"/>
      <c r="G986" s="1"/>
      <c r="H986" s="1"/>
    </row>
    <row r="987" spans="3:8" x14ac:dyDescent="0.2">
      <c r="C987" s="1"/>
      <c r="D987" s="1"/>
      <c r="E987" s="1"/>
      <c r="F987" s="1"/>
      <c r="G987" s="1"/>
      <c r="H987" s="1"/>
    </row>
    <row r="988" spans="3:8" x14ac:dyDescent="0.2">
      <c r="C988" s="1"/>
      <c r="D988" s="1"/>
      <c r="E988" s="1"/>
      <c r="F988" s="1"/>
      <c r="G988" s="1"/>
      <c r="H988" s="1"/>
    </row>
    <row r="989" spans="3:8" x14ac:dyDescent="0.2">
      <c r="C989" s="1"/>
      <c r="D989" s="1"/>
      <c r="E989" s="1"/>
      <c r="F989" s="1"/>
      <c r="G989" s="1"/>
      <c r="H989" s="1"/>
    </row>
    <row r="990" spans="3:8" x14ac:dyDescent="0.2">
      <c r="C990" s="1"/>
      <c r="D990" s="1"/>
      <c r="E990" s="1"/>
      <c r="F990" s="1"/>
      <c r="G990" s="1"/>
      <c r="H990" s="1"/>
    </row>
    <row r="991" spans="3:8" x14ac:dyDescent="0.2">
      <c r="C991" s="1"/>
      <c r="D991" s="1"/>
      <c r="E991" s="1"/>
      <c r="F991" s="1"/>
      <c r="G991" s="1"/>
      <c r="H991" s="1"/>
    </row>
    <row r="992" spans="3:8" x14ac:dyDescent="0.2">
      <c r="C992" s="1"/>
      <c r="D992" s="1"/>
      <c r="E992" s="1"/>
      <c r="F992" s="1"/>
      <c r="G992" s="1"/>
      <c r="H992" s="1"/>
    </row>
    <row r="993" spans="3:8" x14ac:dyDescent="0.2">
      <c r="C993" s="1"/>
      <c r="D993" s="1"/>
      <c r="E993" s="1"/>
      <c r="F993" s="1"/>
      <c r="G993" s="1"/>
      <c r="H993" s="1"/>
    </row>
    <row r="994" spans="3:8" x14ac:dyDescent="0.2">
      <c r="C994" s="1"/>
      <c r="D994" s="1"/>
      <c r="E994" s="1"/>
      <c r="F994" s="1"/>
      <c r="G994" s="1"/>
      <c r="H994" s="1"/>
    </row>
    <row r="995" spans="3:8" x14ac:dyDescent="0.2">
      <c r="C995" s="1"/>
      <c r="D995" s="1"/>
      <c r="E995" s="1"/>
      <c r="F995" s="1"/>
      <c r="G995" s="1"/>
      <c r="H995" s="1"/>
    </row>
    <row r="996" spans="3:8" x14ac:dyDescent="0.2">
      <c r="C996" s="1"/>
      <c r="D996" s="1"/>
      <c r="E996" s="1"/>
      <c r="F996" s="1"/>
      <c r="G996" s="1"/>
      <c r="H996" s="1"/>
    </row>
    <row r="997" spans="3:8" x14ac:dyDescent="0.2">
      <c r="C997" s="1"/>
      <c r="D997" s="1"/>
      <c r="E997" s="1"/>
      <c r="F997" s="1"/>
      <c r="G997" s="1"/>
      <c r="H997" s="1"/>
    </row>
    <row r="998" spans="3:8" x14ac:dyDescent="0.2">
      <c r="C998" s="1"/>
      <c r="D998" s="1"/>
      <c r="E998" s="1"/>
      <c r="F998" s="1"/>
      <c r="G998" s="1"/>
      <c r="H998" s="1"/>
    </row>
    <row r="999" spans="3:8" x14ac:dyDescent="0.2">
      <c r="C999" s="1"/>
      <c r="D999" s="1"/>
      <c r="E999" s="1"/>
      <c r="F999" s="1"/>
      <c r="G999" s="1"/>
      <c r="H999" s="1"/>
    </row>
    <row r="1000" spans="3:8" x14ac:dyDescent="0.2">
      <c r="C1000" s="1"/>
      <c r="D1000" s="1"/>
      <c r="E1000" s="1"/>
      <c r="F1000" s="1"/>
      <c r="G1000" s="1"/>
      <c r="H1000" s="1"/>
    </row>
    <row r="1001" spans="3:8" x14ac:dyDescent="0.2">
      <c r="C1001" s="1"/>
      <c r="D1001" s="1"/>
      <c r="E1001" s="1"/>
      <c r="F1001" s="1"/>
      <c r="G1001" s="1"/>
      <c r="H1001" s="1"/>
    </row>
    <row r="1002" spans="3:8" x14ac:dyDescent="0.2">
      <c r="C1002" s="1"/>
      <c r="D1002" s="1"/>
      <c r="E1002" s="1"/>
      <c r="F1002" s="1"/>
      <c r="G1002" s="1"/>
      <c r="H1002" s="1"/>
    </row>
    <row r="1003" spans="3:8" x14ac:dyDescent="0.2">
      <c r="C1003" s="1"/>
      <c r="D1003" s="1"/>
      <c r="E1003" s="1"/>
      <c r="F1003" s="1"/>
      <c r="G1003" s="1"/>
      <c r="H1003" s="1"/>
    </row>
    <row r="1004" spans="3:8" x14ac:dyDescent="0.2">
      <c r="C1004" s="1"/>
      <c r="D1004" s="1"/>
      <c r="E1004" s="1"/>
      <c r="F1004" s="1"/>
      <c r="G1004" s="1"/>
      <c r="H1004" s="1"/>
    </row>
    <row r="1005" spans="3:8" x14ac:dyDescent="0.2">
      <c r="C1005" s="1"/>
      <c r="D1005" s="1"/>
      <c r="E1005" s="1"/>
      <c r="F1005" s="1"/>
      <c r="G1005" s="1"/>
      <c r="H1005" s="1"/>
    </row>
    <row r="1006" spans="3:8" x14ac:dyDescent="0.2">
      <c r="C1006" s="1"/>
      <c r="D1006" s="1"/>
      <c r="E1006" s="1"/>
      <c r="F1006" s="1"/>
      <c r="G1006" s="1"/>
      <c r="H1006" s="1"/>
    </row>
    <row r="1007" spans="3:8" x14ac:dyDescent="0.2">
      <c r="C1007" s="1"/>
      <c r="D1007" s="1"/>
      <c r="E1007" s="1"/>
      <c r="F1007" s="1"/>
      <c r="G1007" s="1"/>
      <c r="H1007" s="1"/>
    </row>
    <row r="1008" spans="3:8" x14ac:dyDescent="0.2">
      <c r="C1008" s="1"/>
      <c r="D1008" s="1"/>
      <c r="E1008" s="1"/>
      <c r="F1008" s="1"/>
      <c r="G1008" s="1"/>
      <c r="H1008" s="1"/>
    </row>
    <row r="1009" spans="3:8" x14ac:dyDescent="0.2">
      <c r="C1009" s="1"/>
      <c r="D1009" s="1"/>
      <c r="E1009" s="1"/>
      <c r="F1009" s="1"/>
      <c r="G1009" s="1"/>
      <c r="H1009" s="1"/>
    </row>
    <row r="1010" spans="3:8" x14ac:dyDescent="0.2">
      <c r="C1010" s="1"/>
      <c r="D1010" s="1"/>
      <c r="E1010" s="1"/>
      <c r="F1010" s="1"/>
      <c r="G1010" s="1"/>
      <c r="H1010" s="1"/>
    </row>
    <row r="1011" spans="3:8" x14ac:dyDescent="0.2">
      <c r="C1011" s="1"/>
      <c r="D1011" s="1"/>
      <c r="E1011" s="1"/>
      <c r="F1011" s="1"/>
      <c r="G1011" s="1"/>
      <c r="H1011" s="1"/>
    </row>
    <row r="1012" spans="3:8" x14ac:dyDescent="0.2">
      <c r="C1012" s="1"/>
      <c r="D1012" s="1"/>
      <c r="E1012" s="1"/>
      <c r="F1012" s="1"/>
      <c r="G1012" s="1"/>
      <c r="H1012" s="1"/>
    </row>
    <row r="1013" spans="3:8" x14ac:dyDescent="0.2">
      <c r="C1013" s="1"/>
      <c r="D1013" s="1"/>
      <c r="E1013" s="1"/>
      <c r="F1013" s="1"/>
      <c r="G1013" s="1"/>
      <c r="H1013" s="1"/>
    </row>
    <row r="1014" spans="3:8" x14ac:dyDescent="0.2">
      <c r="C1014" s="1"/>
      <c r="D1014" s="1"/>
      <c r="E1014" s="1"/>
      <c r="F1014" s="1"/>
      <c r="G1014" s="1"/>
      <c r="H1014" s="1"/>
    </row>
    <row r="1015" spans="3:8" x14ac:dyDescent="0.2">
      <c r="C1015" s="1"/>
      <c r="D1015" s="1"/>
      <c r="E1015" s="1"/>
      <c r="F1015" s="1"/>
      <c r="G1015" s="1"/>
      <c r="H1015" s="1"/>
    </row>
    <row r="1016" spans="3:8" x14ac:dyDescent="0.2">
      <c r="C1016" s="1"/>
      <c r="D1016" s="1"/>
      <c r="E1016" s="1"/>
      <c r="F1016" s="1"/>
      <c r="G1016" s="1"/>
      <c r="H1016" s="1"/>
    </row>
    <row r="1017" spans="3:8" x14ac:dyDescent="0.2">
      <c r="C1017" s="1"/>
      <c r="D1017" s="1"/>
      <c r="E1017" s="1"/>
      <c r="F1017" s="1"/>
      <c r="G1017" s="1"/>
      <c r="H1017" s="1"/>
    </row>
    <row r="1018" spans="3:8" x14ac:dyDescent="0.2">
      <c r="C1018" s="1"/>
      <c r="D1018" s="1"/>
      <c r="E1018" s="1"/>
      <c r="F1018" s="1"/>
      <c r="G1018" s="1"/>
      <c r="H1018" s="1"/>
    </row>
    <row r="1019" spans="3:8" x14ac:dyDescent="0.2">
      <c r="C1019" s="1"/>
      <c r="D1019" s="1"/>
      <c r="E1019" s="1"/>
      <c r="F1019" s="1"/>
      <c r="G1019" s="1"/>
      <c r="H1019" s="1"/>
    </row>
    <row r="1020" spans="3:8" x14ac:dyDescent="0.2">
      <c r="C1020" s="1"/>
      <c r="D1020" s="1"/>
      <c r="E1020" s="1"/>
      <c r="F1020" s="1"/>
      <c r="G1020" s="1"/>
      <c r="H1020" s="1"/>
    </row>
    <row r="1021" spans="3:8" x14ac:dyDescent="0.2">
      <c r="C1021" s="1"/>
      <c r="D1021" s="1"/>
      <c r="E1021" s="1"/>
      <c r="F1021" s="1"/>
      <c r="G1021" s="1"/>
      <c r="H1021" s="1"/>
    </row>
    <row r="1022" spans="3:8" x14ac:dyDescent="0.2">
      <c r="C1022" s="1"/>
      <c r="D1022" s="1"/>
      <c r="E1022" s="1"/>
      <c r="F1022" s="1"/>
      <c r="G1022" s="1"/>
      <c r="H1022" s="1"/>
    </row>
    <row r="1023" spans="3:8" x14ac:dyDescent="0.2">
      <c r="C1023" s="1"/>
      <c r="D1023" s="1"/>
      <c r="E1023" s="1"/>
      <c r="F1023" s="1"/>
      <c r="G1023" s="1"/>
      <c r="H1023" s="1"/>
    </row>
    <row r="1024" spans="3:8" x14ac:dyDescent="0.2">
      <c r="C1024" s="1"/>
      <c r="D1024" s="1"/>
      <c r="E1024" s="1"/>
      <c r="F1024" s="1"/>
      <c r="G1024" s="1"/>
      <c r="H1024" s="1"/>
    </row>
    <row r="1025" spans="3:8" x14ac:dyDescent="0.2">
      <c r="C1025" s="1"/>
      <c r="D1025" s="1"/>
      <c r="E1025" s="1"/>
      <c r="F1025" s="1"/>
      <c r="G1025" s="1"/>
      <c r="H1025" s="1"/>
    </row>
    <row r="1026" spans="3:8" x14ac:dyDescent="0.2">
      <c r="C1026" s="1"/>
      <c r="D1026" s="1"/>
      <c r="E1026" s="1"/>
      <c r="F1026" s="1"/>
      <c r="G1026" s="1"/>
      <c r="H1026" s="1"/>
    </row>
    <row r="1027" spans="3:8" x14ac:dyDescent="0.2">
      <c r="C1027" s="1"/>
      <c r="D1027" s="1"/>
      <c r="E1027" s="1"/>
      <c r="F1027" s="1"/>
      <c r="G1027" s="1"/>
      <c r="H1027" s="1"/>
    </row>
    <row r="1028" spans="3:8" x14ac:dyDescent="0.2">
      <c r="C1028" s="1"/>
      <c r="D1028" s="1"/>
      <c r="E1028" s="1"/>
      <c r="F1028" s="1"/>
      <c r="G1028" s="1"/>
      <c r="H1028" s="1"/>
    </row>
    <row r="1029" spans="3:8" x14ac:dyDescent="0.2">
      <c r="C1029" s="1"/>
      <c r="D1029" s="1"/>
      <c r="E1029" s="1"/>
      <c r="F1029" s="1"/>
      <c r="G1029" s="1"/>
      <c r="H1029" s="1"/>
    </row>
    <row r="1030" spans="3:8" x14ac:dyDescent="0.2">
      <c r="C1030" s="1"/>
      <c r="D1030" s="1"/>
      <c r="E1030" s="1"/>
      <c r="F1030" s="1"/>
      <c r="G1030" s="1"/>
      <c r="H1030" s="1"/>
    </row>
    <row r="1031" spans="3:8" x14ac:dyDescent="0.2">
      <c r="C1031" s="1"/>
      <c r="D1031" s="1"/>
      <c r="E1031" s="1"/>
      <c r="F1031" s="1"/>
      <c r="G1031" s="1"/>
      <c r="H1031" s="1"/>
    </row>
    <row r="1032" spans="3:8" x14ac:dyDescent="0.2">
      <c r="C1032" s="1"/>
      <c r="D1032" s="1"/>
      <c r="E1032" s="1"/>
      <c r="F1032" s="1"/>
      <c r="G1032" s="1"/>
      <c r="H1032" s="1"/>
    </row>
    <row r="1033" spans="3:8" x14ac:dyDescent="0.2">
      <c r="C1033" s="1"/>
      <c r="D1033" s="1"/>
      <c r="E1033" s="1"/>
      <c r="F1033" s="1"/>
      <c r="G1033" s="1"/>
      <c r="H1033" s="1"/>
    </row>
    <row r="1034" spans="3:8" x14ac:dyDescent="0.2">
      <c r="C1034" s="1"/>
      <c r="D1034" s="1"/>
      <c r="E1034" s="1"/>
      <c r="F1034" s="1"/>
      <c r="G1034" s="1"/>
      <c r="H1034" s="1"/>
    </row>
    <row r="1035" spans="3:8" x14ac:dyDescent="0.2">
      <c r="C1035" s="1"/>
      <c r="D1035" s="1"/>
      <c r="E1035" s="1"/>
      <c r="F1035" s="1"/>
      <c r="G1035" s="1"/>
      <c r="H1035" s="1"/>
    </row>
    <row r="1036" spans="3:8" x14ac:dyDescent="0.2">
      <c r="C1036" s="1"/>
      <c r="D1036" s="1"/>
      <c r="E1036" s="1"/>
      <c r="F1036" s="1"/>
      <c r="G1036" s="1"/>
      <c r="H1036" s="1"/>
    </row>
    <row r="1037" spans="3:8" x14ac:dyDescent="0.2">
      <c r="C1037" s="1"/>
      <c r="D1037" s="1"/>
      <c r="E1037" s="1"/>
      <c r="F1037" s="1"/>
      <c r="G1037" s="1"/>
      <c r="H1037" s="1"/>
    </row>
    <row r="1038" spans="3:8" x14ac:dyDescent="0.2">
      <c r="C1038" s="1"/>
      <c r="D1038" s="1"/>
      <c r="E1038" s="1"/>
      <c r="F1038" s="1"/>
      <c r="G1038" s="1"/>
      <c r="H1038" s="1"/>
    </row>
    <row r="1039" spans="3:8" x14ac:dyDescent="0.2">
      <c r="C1039" s="1"/>
      <c r="D1039" s="1"/>
      <c r="E1039" s="1"/>
      <c r="F1039" s="1"/>
      <c r="G1039" s="1"/>
      <c r="H1039" s="1"/>
    </row>
    <row r="1040" spans="3:8" x14ac:dyDescent="0.2">
      <c r="C1040" s="1"/>
      <c r="D1040" s="1"/>
      <c r="E1040" s="1"/>
      <c r="F1040" s="1"/>
      <c r="G1040" s="1"/>
      <c r="H1040" s="1"/>
    </row>
    <row r="1041" spans="3:8" x14ac:dyDescent="0.2">
      <c r="C1041" s="1"/>
      <c r="D1041" s="1"/>
      <c r="E1041" s="1"/>
      <c r="F1041" s="1"/>
      <c r="G1041" s="1"/>
      <c r="H1041" s="1"/>
    </row>
    <row r="1042" spans="3:8" x14ac:dyDescent="0.2">
      <c r="C1042" s="1"/>
      <c r="D1042" s="1"/>
      <c r="E1042" s="1"/>
      <c r="F1042" s="1"/>
      <c r="G1042" s="1"/>
      <c r="H1042" s="1"/>
    </row>
    <row r="1043" spans="3:8" x14ac:dyDescent="0.2">
      <c r="C1043" s="1"/>
      <c r="D1043" s="1"/>
      <c r="E1043" s="1"/>
      <c r="F1043" s="1"/>
      <c r="G1043" s="1"/>
      <c r="H1043" s="1"/>
    </row>
    <row r="1044" spans="3:8" x14ac:dyDescent="0.2">
      <c r="C1044" s="1"/>
      <c r="D1044" s="1"/>
      <c r="E1044" s="1"/>
      <c r="F1044" s="1"/>
      <c r="G1044" s="1"/>
      <c r="H1044" s="1"/>
    </row>
    <row r="1045" spans="3:8" x14ac:dyDescent="0.2">
      <c r="C1045" s="1"/>
      <c r="D1045" s="1"/>
      <c r="E1045" s="1"/>
      <c r="F1045" s="1"/>
      <c r="G1045" s="1"/>
      <c r="H1045" s="1"/>
    </row>
    <row r="1046" spans="3:8" x14ac:dyDescent="0.2">
      <c r="C1046" s="1"/>
      <c r="D1046" s="1"/>
      <c r="E1046" s="1"/>
      <c r="F1046" s="1"/>
      <c r="G1046" s="1"/>
      <c r="H1046" s="1"/>
    </row>
    <row r="1047" spans="3:8" x14ac:dyDescent="0.2">
      <c r="C1047" s="1"/>
      <c r="D1047" s="1"/>
      <c r="E1047" s="1"/>
      <c r="F1047" s="1"/>
      <c r="G1047" s="1"/>
      <c r="H1047" s="1"/>
    </row>
    <row r="1048" spans="3:8" x14ac:dyDescent="0.2">
      <c r="C1048" s="1"/>
      <c r="D1048" s="1"/>
      <c r="E1048" s="1"/>
      <c r="F1048" s="1"/>
      <c r="G1048" s="1"/>
      <c r="H1048" s="1"/>
    </row>
    <row r="1049" spans="3:8" x14ac:dyDescent="0.2">
      <c r="C1049" s="1"/>
      <c r="D1049" s="1"/>
      <c r="E1049" s="1"/>
      <c r="F1049" s="1"/>
      <c r="G1049" s="1"/>
      <c r="H1049" s="1"/>
    </row>
    <row r="1050" spans="3:8" x14ac:dyDescent="0.2">
      <c r="C1050" s="1"/>
      <c r="D1050" s="1"/>
      <c r="E1050" s="1"/>
      <c r="F1050" s="1"/>
      <c r="G1050" s="1"/>
      <c r="H1050" s="1"/>
    </row>
    <row r="1051" spans="3:8" x14ac:dyDescent="0.2">
      <c r="C1051" s="1"/>
      <c r="D1051" s="1"/>
      <c r="E1051" s="1"/>
      <c r="F1051" s="1"/>
      <c r="G1051" s="1"/>
      <c r="H1051" s="1"/>
    </row>
    <row r="1052" spans="3:8" x14ac:dyDescent="0.2">
      <c r="C1052" s="1"/>
      <c r="D1052" s="1"/>
      <c r="E1052" s="1"/>
      <c r="F1052" s="1"/>
      <c r="G1052" s="1"/>
      <c r="H1052" s="1"/>
    </row>
    <row r="1053" spans="3:8" x14ac:dyDescent="0.2">
      <c r="C1053" s="1"/>
      <c r="D1053" s="1"/>
      <c r="E1053" s="1"/>
      <c r="F1053" s="1"/>
      <c r="G1053" s="1"/>
      <c r="H1053" s="1"/>
    </row>
    <row r="1054" spans="3:8" x14ac:dyDescent="0.2">
      <c r="C1054" s="1"/>
      <c r="D1054" s="1"/>
      <c r="E1054" s="1"/>
      <c r="F1054" s="1"/>
      <c r="G1054" s="1"/>
      <c r="H1054" s="1"/>
    </row>
    <row r="1055" spans="3:8" x14ac:dyDescent="0.2">
      <c r="C1055" s="1"/>
      <c r="D1055" s="1"/>
      <c r="E1055" s="1"/>
      <c r="F1055" s="1"/>
      <c r="G1055" s="1"/>
      <c r="H1055" s="1"/>
    </row>
    <row r="1056" spans="3:8" x14ac:dyDescent="0.2">
      <c r="C1056" s="1"/>
      <c r="D1056" s="1"/>
      <c r="E1056" s="1"/>
      <c r="F1056" s="1"/>
      <c r="G1056" s="1"/>
      <c r="H1056" s="1"/>
    </row>
    <row r="1057" spans="3:8" x14ac:dyDescent="0.2">
      <c r="C1057" s="1"/>
      <c r="D1057" s="1"/>
      <c r="E1057" s="1"/>
      <c r="F1057" s="1"/>
      <c r="G1057" s="1"/>
      <c r="H1057" s="1"/>
    </row>
    <row r="1058" spans="3:8" x14ac:dyDescent="0.2">
      <c r="C1058" s="1"/>
      <c r="D1058" s="1"/>
      <c r="E1058" s="1"/>
      <c r="F1058" s="1"/>
      <c r="G1058" s="1"/>
      <c r="H1058" s="1"/>
    </row>
    <row r="1059" spans="3:8" x14ac:dyDescent="0.2">
      <c r="C1059" s="1"/>
      <c r="D1059" s="1"/>
      <c r="E1059" s="1"/>
      <c r="F1059" s="1"/>
      <c r="G1059" s="1"/>
      <c r="H1059" s="1"/>
    </row>
    <row r="1060" spans="3:8" x14ac:dyDescent="0.2">
      <c r="C1060" s="1"/>
      <c r="D1060" s="1"/>
      <c r="E1060" s="1"/>
      <c r="F1060" s="1"/>
      <c r="G1060" s="1"/>
      <c r="H1060" s="1"/>
    </row>
    <row r="1061" spans="3:8" x14ac:dyDescent="0.2">
      <c r="C1061" s="1"/>
      <c r="D1061" s="1"/>
      <c r="E1061" s="1"/>
      <c r="F1061" s="1"/>
      <c r="G1061" s="1"/>
      <c r="H1061" s="1"/>
    </row>
    <row r="1062" spans="3:8" x14ac:dyDescent="0.2">
      <c r="C1062" s="1"/>
      <c r="D1062" s="1"/>
      <c r="E1062" s="1"/>
      <c r="F1062" s="1"/>
      <c r="G1062" s="1"/>
      <c r="H1062" s="1"/>
    </row>
    <row r="1063" spans="3:8" x14ac:dyDescent="0.2">
      <c r="C1063" s="1"/>
      <c r="D1063" s="1"/>
      <c r="E1063" s="1"/>
      <c r="F1063" s="1"/>
      <c r="G1063" s="1"/>
      <c r="H1063" s="1"/>
    </row>
    <row r="1064" spans="3:8" x14ac:dyDescent="0.2">
      <c r="C1064" s="1"/>
      <c r="D1064" s="1"/>
      <c r="E1064" s="1"/>
      <c r="F1064" s="1"/>
      <c r="G1064" s="1"/>
      <c r="H1064" s="1"/>
    </row>
    <row r="1065" spans="3:8" x14ac:dyDescent="0.2">
      <c r="C1065" s="1"/>
      <c r="D1065" s="1"/>
      <c r="E1065" s="1"/>
      <c r="F1065" s="1"/>
      <c r="G1065" s="1"/>
      <c r="H1065" s="1"/>
    </row>
    <row r="1066" spans="3:8" x14ac:dyDescent="0.2">
      <c r="C1066" s="1"/>
      <c r="D1066" s="1"/>
      <c r="E1066" s="1"/>
      <c r="F1066" s="1"/>
      <c r="G1066" s="1"/>
      <c r="H1066" s="1"/>
    </row>
    <row r="1067" spans="3:8" x14ac:dyDescent="0.2">
      <c r="C1067" s="1"/>
      <c r="D1067" s="1"/>
      <c r="E1067" s="1"/>
      <c r="F1067" s="1"/>
      <c r="G1067" s="1"/>
      <c r="H1067" s="1"/>
    </row>
    <row r="1068" spans="3:8" x14ac:dyDescent="0.2">
      <c r="C1068" s="1"/>
      <c r="D1068" s="1"/>
      <c r="E1068" s="1"/>
      <c r="F1068" s="1"/>
      <c r="G1068" s="1"/>
      <c r="H1068" s="1"/>
    </row>
    <row r="1069" spans="3:8" x14ac:dyDescent="0.2">
      <c r="C1069" s="1"/>
      <c r="D1069" s="1"/>
      <c r="E1069" s="1"/>
      <c r="F1069" s="1"/>
      <c r="G1069" s="1"/>
      <c r="H1069" s="1"/>
    </row>
    <row r="1070" spans="3:8" x14ac:dyDescent="0.2">
      <c r="C1070" s="1"/>
      <c r="D1070" s="1"/>
      <c r="E1070" s="1"/>
      <c r="F1070" s="1"/>
      <c r="G1070" s="1"/>
      <c r="H1070" s="1"/>
    </row>
    <row r="1071" spans="3:8" x14ac:dyDescent="0.2">
      <c r="C1071" s="1"/>
      <c r="D1071" s="1"/>
      <c r="E1071" s="1"/>
      <c r="F1071" s="1"/>
      <c r="G1071" s="1"/>
      <c r="H1071" s="1"/>
    </row>
    <row r="1072" spans="3:8" x14ac:dyDescent="0.2">
      <c r="C1072" s="1"/>
      <c r="D1072" s="1"/>
      <c r="E1072" s="1"/>
      <c r="F1072" s="1"/>
      <c r="G1072" s="1"/>
      <c r="H1072" s="1"/>
    </row>
    <row r="1073" spans="3:8" x14ac:dyDescent="0.2">
      <c r="C1073" s="1"/>
      <c r="D1073" s="1"/>
      <c r="E1073" s="1"/>
      <c r="F1073" s="1"/>
      <c r="G1073" s="1"/>
      <c r="H1073" s="1"/>
    </row>
    <row r="1074" spans="3:8" x14ac:dyDescent="0.2">
      <c r="C1074" s="1"/>
      <c r="D1074" s="1"/>
      <c r="E1074" s="1"/>
      <c r="F1074" s="1"/>
      <c r="G1074" s="1"/>
      <c r="H1074" s="1"/>
    </row>
    <row r="1075" spans="3:8" x14ac:dyDescent="0.2">
      <c r="C1075" s="1"/>
      <c r="D1075" s="1"/>
      <c r="E1075" s="1"/>
      <c r="F1075" s="1"/>
      <c r="G1075" s="1"/>
      <c r="H1075" s="1"/>
    </row>
    <row r="1076" spans="3:8" x14ac:dyDescent="0.2">
      <c r="C1076" s="1"/>
      <c r="D1076" s="1"/>
      <c r="E1076" s="1"/>
      <c r="F1076" s="1"/>
      <c r="G1076" s="1"/>
      <c r="H1076" s="1"/>
    </row>
    <row r="1077" spans="3:8" x14ac:dyDescent="0.2">
      <c r="C1077" s="1"/>
      <c r="D1077" s="1"/>
      <c r="E1077" s="1"/>
      <c r="F1077" s="1"/>
      <c r="G1077" s="1"/>
      <c r="H1077" s="1"/>
    </row>
    <row r="1078" spans="3:8" x14ac:dyDescent="0.2">
      <c r="C1078" s="1"/>
      <c r="D1078" s="1"/>
      <c r="E1078" s="1"/>
      <c r="F1078" s="1"/>
      <c r="G1078" s="1"/>
      <c r="H1078" s="1"/>
    </row>
    <row r="1079" spans="3:8" x14ac:dyDescent="0.2">
      <c r="C1079" s="1"/>
      <c r="D1079" s="1"/>
      <c r="E1079" s="1"/>
      <c r="F1079" s="1"/>
      <c r="G1079" s="1"/>
      <c r="H1079" s="1"/>
    </row>
    <row r="1080" spans="3:8" x14ac:dyDescent="0.2">
      <c r="C1080" s="1"/>
      <c r="D1080" s="1"/>
      <c r="E1080" s="1"/>
      <c r="F1080" s="1"/>
      <c r="G1080" s="1"/>
      <c r="H1080" s="1"/>
    </row>
    <row r="1081" spans="3:8" x14ac:dyDescent="0.2">
      <c r="C1081" s="1"/>
      <c r="D1081" s="1"/>
      <c r="E1081" s="1"/>
      <c r="F1081" s="1"/>
      <c r="G1081" s="1"/>
      <c r="H1081" s="1"/>
    </row>
    <row r="1082" spans="3:8" x14ac:dyDescent="0.2">
      <c r="C1082" s="1"/>
      <c r="D1082" s="1"/>
      <c r="E1082" s="1"/>
      <c r="F1082" s="1"/>
      <c r="G1082" s="1"/>
      <c r="H1082" s="1"/>
    </row>
    <row r="1083" spans="3:8" x14ac:dyDescent="0.2">
      <c r="C1083" s="1"/>
      <c r="D1083" s="1"/>
      <c r="E1083" s="1"/>
      <c r="F1083" s="1"/>
      <c r="G1083" s="1"/>
      <c r="H1083" s="1"/>
    </row>
    <row r="1084" spans="3:8" x14ac:dyDescent="0.2">
      <c r="C1084" s="1"/>
      <c r="D1084" s="1"/>
      <c r="E1084" s="1"/>
      <c r="F1084" s="1"/>
      <c r="G1084" s="1"/>
      <c r="H1084" s="1"/>
    </row>
    <row r="1085" spans="3:8" x14ac:dyDescent="0.2">
      <c r="C1085" s="1"/>
      <c r="D1085" s="1"/>
      <c r="E1085" s="1"/>
      <c r="F1085" s="1"/>
      <c r="G1085" s="1"/>
      <c r="H1085" s="1"/>
    </row>
    <row r="1086" spans="3:8" x14ac:dyDescent="0.2">
      <c r="C1086" s="1"/>
      <c r="D1086" s="1"/>
      <c r="E1086" s="1"/>
      <c r="F1086" s="1"/>
      <c r="G1086" s="1"/>
      <c r="H1086" s="1"/>
    </row>
    <row r="1087" spans="3:8" x14ac:dyDescent="0.2">
      <c r="C1087" s="1"/>
      <c r="D1087" s="1"/>
      <c r="E1087" s="1"/>
      <c r="F1087" s="1"/>
      <c r="G1087" s="1"/>
      <c r="H1087" s="1"/>
    </row>
    <row r="1088" spans="3:8" x14ac:dyDescent="0.2">
      <c r="C1088" s="1"/>
      <c r="D1088" s="1"/>
      <c r="E1088" s="1"/>
      <c r="F1088" s="1"/>
      <c r="G1088" s="1"/>
      <c r="H1088" s="1"/>
    </row>
    <row r="1089" spans="3:8" x14ac:dyDescent="0.2">
      <c r="C1089" s="1"/>
      <c r="D1089" s="1"/>
      <c r="E1089" s="1"/>
      <c r="F1089" s="1"/>
      <c r="G1089" s="1"/>
      <c r="H1089" s="1"/>
    </row>
    <row r="1090" spans="3:8" x14ac:dyDescent="0.2">
      <c r="C1090" s="1"/>
      <c r="D1090" s="1"/>
      <c r="E1090" s="1"/>
      <c r="F1090" s="1"/>
      <c r="G1090" s="1"/>
      <c r="H1090" s="1"/>
    </row>
    <row r="1091" spans="3:8" x14ac:dyDescent="0.2">
      <c r="C1091" s="1"/>
      <c r="D1091" s="1"/>
      <c r="E1091" s="1"/>
      <c r="F1091" s="1"/>
      <c r="G1091" s="1"/>
      <c r="H1091" s="1"/>
    </row>
    <row r="1092" spans="3:8" x14ac:dyDescent="0.2">
      <c r="C1092" s="1"/>
      <c r="D1092" s="1"/>
      <c r="E1092" s="1"/>
      <c r="F1092" s="1"/>
      <c r="G1092" s="1"/>
      <c r="H1092" s="1"/>
    </row>
    <row r="1093" spans="3:8" x14ac:dyDescent="0.2">
      <c r="C1093" s="1"/>
      <c r="D1093" s="1"/>
      <c r="E1093" s="1"/>
      <c r="F1093" s="1"/>
      <c r="G1093" s="1"/>
      <c r="H1093" s="1"/>
    </row>
    <row r="1094" spans="3:8" x14ac:dyDescent="0.2">
      <c r="C1094" s="1"/>
      <c r="D1094" s="1"/>
      <c r="E1094" s="1"/>
      <c r="F1094" s="1"/>
      <c r="G1094" s="1"/>
      <c r="H1094" s="1"/>
    </row>
    <row r="1095" spans="3:8" x14ac:dyDescent="0.2">
      <c r="C1095" s="1"/>
      <c r="D1095" s="1"/>
      <c r="E1095" s="1"/>
      <c r="F1095" s="1"/>
      <c r="G1095" s="1"/>
      <c r="H1095" s="1"/>
    </row>
    <row r="1096" spans="3:8" x14ac:dyDescent="0.2">
      <c r="C1096" s="1"/>
      <c r="D1096" s="1"/>
      <c r="E1096" s="1"/>
      <c r="F1096" s="1"/>
      <c r="G1096" s="1"/>
      <c r="H1096" s="1"/>
    </row>
    <row r="1097" spans="3:8" x14ac:dyDescent="0.2">
      <c r="C1097" s="1"/>
      <c r="D1097" s="1"/>
      <c r="E1097" s="1"/>
      <c r="F1097" s="1"/>
      <c r="G1097" s="1"/>
      <c r="H1097" s="1"/>
    </row>
    <row r="1098" spans="3:8" x14ac:dyDescent="0.2">
      <c r="C1098" s="1"/>
      <c r="D1098" s="1"/>
      <c r="E1098" s="1"/>
      <c r="F1098" s="1"/>
      <c r="G1098" s="1"/>
      <c r="H1098" s="1"/>
    </row>
    <row r="1099" spans="3:8" x14ac:dyDescent="0.2">
      <c r="C1099" s="1"/>
      <c r="D1099" s="1"/>
      <c r="E1099" s="1"/>
      <c r="F1099" s="1"/>
      <c r="G1099" s="1"/>
      <c r="H1099" s="1"/>
    </row>
    <row r="1100" spans="3:8" x14ac:dyDescent="0.2">
      <c r="C1100" s="1"/>
      <c r="D1100" s="1"/>
      <c r="E1100" s="1"/>
      <c r="F1100" s="1"/>
      <c r="G1100" s="1"/>
      <c r="H1100" s="1"/>
    </row>
    <row r="1101" spans="3:8" x14ac:dyDescent="0.2">
      <c r="C1101" s="1"/>
      <c r="D1101" s="1"/>
      <c r="E1101" s="1"/>
      <c r="F1101" s="1"/>
      <c r="G1101" s="1"/>
      <c r="H1101" s="1"/>
    </row>
    <row r="1102" spans="3:8" x14ac:dyDescent="0.2">
      <c r="C1102" s="1"/>
      <c r="D1102" s="1"/>
      <c r="E1102" s="1"/>
      <c r="F1102" s="1"/>
      <c r="G1102" s="1"/>
      <c r="H1102" s="1"/>
    </row>
    <row r="1103" spans="3:8" x14ac:dyDescent="0.2">
      <c r="C1103" s="1"/>
      <c r="D1103" s="1"/>
      <c r="E1103" s="1"/>
      <c r="F1103" s="1"/>
      <c r="G1103" s="1"/>
      <c r="H1103" s="1"/>
    </row>
    <row r="1104" spans="3:8" x14ac:dyDescent="0.2">
      <c r="C1104" s="1"/>
      <c r="D1104" s="1"/>
      <c r="E1104" s="1"/>
      <c r="F1104" s="1"/>
      <c r="G1104" s="1"/>
      <c r="H1104" s="1"/>
    </row>
    <row r="1105" spans="3:8" x14ac:dyDescent="0.2">
      <c r="C1105" s="1"/>
      <c r="D1105" s="1"/>
      <c r="E1105" s="1"/>
      <c r="F1105" s="1"/>
      <c r="G1105" s="1"/>
      <c r="H1105" s="1"/>
    </row>
    <row r="1106" spans="3:8" x14ac:dyDescent="0.2">
      <c r="C1106" s="1"/>
      <c r="D1106" s="1"/>
      <c r="E1106" s="1"/>
      <c r="F1106" s="1"/>
      <c r="G1106" s="1"/>
      <c r="H1106" s="1"/>
    </row>
    <row r="1107" spans="3:8" x14ac:dyDescent="0.2">
      <c r="C1107" s="1"/>
      <c r="D1107" s="1"/>
      <c r="E1107" s="1"/>
      <c r="F1107" s="1"/>
      <c r="G1107" s="1"/>
      <c r="H1107" s="1"/>
    </row>
    <row r="1108" spans="3:8" x14ac:dyDescent="0.2">
      <c r="C1108" s="1"/>
      <c r="D1108" s="1"/>
      <c r="E1108" s="1"/>
      <c r="F1108" s="1"/>
      <c r="G1108" s="1"/>
      <c r="H1108" s="1"/>
    </row>
    <row r="1109" spans="3:8" x14ac:dyDescent="0.2">
      <c r="C1109" s="1"/>
      <c r="D1109" s="1"/>
      <c r="E1109" s="1"/>
      <c r="F1109" s="1"/>
      <c r="G1109" s="1"/>
      <c r="H1109" s="1"/>
    </row>
    <row r="1110" spans="3:8" x14ac:dyDescent="0.2">
      <c r="C1110" s="1"/>
      <c r="D1110" s="1"/>
      <c r="E1110" s="1"/>
      <c r="F1110" s="1"/>
      <c r="G1110" s="1"/>
      <c r="H1110" s="1"/>
    </row>
    <row r="1111" spans="3:8" x14ac:dyDescent="0.2">
      <c r="C1111" s="1"/>
      <c r="D1111" s="1"/>
      <c r="E1111" s="1"/>
      <c r="F1111" s="1"/>
      <c r="G1111" s="1"/>
      <c r="H1111" s="1"/>
    </row>
    <row r="1112" spans="3:8" x14ac:dyDescent="0.2">
      <c r="C1112" s="1"/>
      <c r="D1112" s="1"/>
      <c r="E1112" s="1"/>
      <c r="F1112" s="1"/>
      <c r="G1112" s="1"/>
      <c r="H1112" s="1"/>
    </row>
    <row r="1113" spans="3:8" x14ac:dyDescent="0.2">
      <c r="C1113" s="1"/>
      <c r="D1113" s="1"/>
      <c r="E1113" s="1"/>
      <c r="F1113" s="1"/>
      <c r="G1113" s="1"/>
      <c r="H1113" s="1"/>
    </row>
    <row r="1114" spans="3:8" x14ac:dyDescent="0.2">
      <c r="C1114" s="1"/>
      <c r="D1114" s="1"/>
      <c r="E1114" s="1"/>
      <c r="F1114" s="1"/>
      <c r="G1114" s="1"/>
      <c r="H1114" s="1"/>
    </row>
    <row r="1115" spans="3:8" x14ac:dyDescent="0.2">
      <c r="C1115" s="1"/>
      <c r="D1115" s="1"/>
      <c r="E1115" s="1"/>
      <c r="F1115" s="1"/>
      <c r="G1115" s="1"/>
      <c r="H1115" s="1"/>
    </row>
    <row r="1116" spans="3:8" x14ac:dyDescent="0.2">
      <c r="C1116" s="1"/>
      <c r="D1116" s="1"/>
      <c r="E1116" s="1"/>
      <c r="F1116" s="1"/>
      <c r="G1116" s="1"/>
      <c r="H1116" s="1"/>
    </row>
    <row r="1117" spans="3:8" x14ac:dyDescent="0.2">
      <c r="C1117" s="1"/>
      <c r="D1117" s="1"/>
      <c r="E1117" s="1"/>
      <c r="F1117" s="1"/>
      <c r="G1117" s="1"/>
      <c r="H1117" s="1"/>
    </row>
    <row r="1118" spans="3:8" x14ac:dyDescent="0.2">
      <c r="C1118" s="1"/>
      <c r="D1118" s="1"/>
      <c r="E1118" s="1"/>
      <c r="F1118" s="1"/>
      <c r="G1118" s="1"/>
      <c r="H1118" s="1"/>
    </row>
    <row r="1119" spans="3:8" x14ac:dyDescent="0.2">
      <c r="C1119" s="1"/>
      <c r="D1119" s="1"/>
      <c r="E1119" s="1"/>
      <c r="F1119" s="1"/>
      <c r="G1119" s="1"/>
      <c r="H1119" s="1"/>
    </row>
    <row r="1120" spans="3:8" x14ac:dyDescent="0.2">
      <c r="C1120" s="1"/>
      <c r="D1120" s="1"/>
      <c r="E1120" s="1"/>
      <c r="F1120" s="1"/>
      <c r="G1120" s="1"/>
      <c r="H1120" s="1"/>
    </row>
    <row r="1121" spans="3:8" x14ac:dyDescent="0.2">
      <c r="C1121" s="1"/>
      <c r="D1121" s="1"/>
      <c r="E1121" s="1"/>
      <c r="F1121" s="1"/>
      <c r="G1121" s="1"/>
      <c r="H1121" s="1"/>
    </row>
    <row r="1122" spans="3:8" x14ac:dyDescent="0.2">
      <c r="C1122" s="1"/>
      <c r="D1122" s="1"/>
      <c r="E1122" s="1"/>
      <c r="F1122" s="1"/>
      <c r="G1122" s="1"/>
      <c r="H1122" s="1"/>
    </row>
    <row r="1123" spans="3:8" x14ac:dyDescent="0.2">
      <c r="C1123" s="1"/>
      <c r="D1123" s="1"/>
      <c r="E1123" s="1"/>
      <c r="F1123" s="1"/>
      <c r="G1123" s="1"/>
      <c r="H1123" s="1"/>
    </row>
    <row r="1124" spans="3:8" x14ac:dyDescent="0.2">
      <c r="C1124" s="1"/>
      <c r="D1124" s="1"/>
      <c r="E1124" s="1"/>
      <c r="F1124" s="1"/>
      <c r="G1124" s="1"/>
      <c r="H1124" s="1"/>
    </row>
    <row r="1125" spans="3:8" x14ac:dyDescent="0.2">
      <c r="C1125" s="1"/>
      <c r="D1125" s="1"/>
      <c r="E1125" s="1"/>
      <c r="F1125" s="1"/>
      <c r="G1125" s="1"/>
      <c r="H1125" s="1"/>
    </row>
    <row r="1126" spans="3:8" x14ac:dyDescent="0.2">
      <c r="C1126" s="1"/>
      <c r="D1126" s="1"/>
      <c r="E1126" s="1"/>
      <c r="F1126" s="1"/>
      <c r="G1126" s="1"/>
      <c r="H1126" s="1"/>
    </row>
    <row r="1127" spans="3:8" x14ac:dyDescent="0.2">
      <c r="C1127" s="1"/>
      <c r="D1127" s="1"/>
      <c r="E1127" s="1"/>
      <c r="F1127" s="1"/>
      <c r="G1127" s="1"/>
      <c r="H1127" s="1"/>
    </row>
    <row r="1128" spans="3:8" x14ac:dyDescent="0.2">
      <c r="C1128" s="1"/>
      <c r="D1128" s="1"/>
      <c r="E1128" s="1"/>
      <c r="F1128" s="1"/>
      <c r="G1128" s="1"/>
      <c r="H1128" s="1"/>
    </row>
    <row r="1129" spans="3:8" x14ac:dyDescent="0.2">
      <c r="C1129" s="1"/>
      <c r="D1129" s="1"/>
      <c r="E1129" s="1"/>
      <c r="F1129" s="1"/>
      <c r="G1129" s="1"/>
      <c r="H1129" s="1"/>
    </row>
    <row r="1130" spans="3:8" x14ac:dyDescent="0.2">
      <c r="C1130" s="1"/>
      <c r="D1130" s="1"/>
      <c r="E1130" s="1"/>
      <c r="F1130" s="1"/>
      <c r="G1130" s="1"/>
      <c r="H1130" s="1"/>
    </row>
    <row r="1131" spans="3:8" x14ac:dyDescent="0.2">
      <c r="C1131" s="1"/>
      <c r="D1131" s="1"/>
      <c r="E1131" s="1"/>
      <c r="F1131" s="1"/>
      <c r="G1131" s="1"/>
      <c r="H1131" s="1"/>
    </row>
    <row r="1132" spans="3:8" x14ac:dyDescent="0.2">
      <c r="C1132" s="1"/>
      <c r="D1132" s="1"/>
      <c r="E1132" s="1"/>
      <c r="F1132" s="1"/>
      <c r="G1132" s="1"/>
      <c r="H1132" s="1"/>
    </row>
    <row r="1133" spans="3:8" x14ac:dyDescent="0.2">
      <c r="C1133" s="1"/>
      <c r="D1133" s="1"/>
      <c r="E1133" s="1"/>
      <c r="F1133" s="1"/>
      <c r="G1133" s="1"/>
      <c r="H1133" s="1"/>
    </row>
    <row r="1134" spans="3:8" x14ac:dyDescent="0.2">
      <c r="C1134" s="1"/>
      <c r="D1134" s="1"/>
      <c r="E1134" s="1"/>
      <c r="F1134" s="1"/>
      <c r="G1134" s="1"/>
      <c r="H1134" s="1"/>
    </row>
    <row r="1135" spans="3:8" x14ac:dyDescent="0.2">
      <c r="C1135" s="1"/>
      <c r="D1135" s="1"/>
      <c r="E1135" s="1"/>
      <c r="F1135" s="1"/>
      <c r="G1135" s="1"/>
      <c r="H1135" s="1"/>
    </row>
    <row r="1136" spans="3:8" x14ac:dyDescent="0.2">
      <c r="C1136" s="1"/>
      <c r="D1136" s="1"/>
      <c r="E1136" s="1"/>
      <c r="F1136" s="1"/>
      <c r="G1136" s="1"/>
      <c r="H1136" s="1"/>
    </row>
    <row r="1137" spans="3:8" x14ac:dyDescent="0.2">
      <c r="C1137" s="1"/>
      <c r="D1137" s="1"/>
      <c r="E1137" s="1"/>
      <c r="F1137" s="1"/>
      <c r="G1137" s="1"/>
      <c r="H1137" s="1"/>
    </row>
    <row r="1138" spans="3:8" x14ac:dyDescent="0.2">
      <c r="C1138" s="1"/>
      <c r="D1138" s="1"/>
      <c r="E1138" s="1"/>
      <c r="F1138" s="1"/>
      <c r="G1138" s="1"/>
      <c r="H1138" s="1"/>
    </row>
    <row r="1139" spans="3:8" x14ac:dyDescent="0.2">
      <c r="C1139" s="1"/>
      <c r="D1139" s="1"/>
      <c r="E1139" s="1"/>
      <c r="F1139" s="1"/>
      <c r="G1139" s="1"/>
      <c r="H1139" s="1"/>
    </row>
    <row r="1140" spans="3:8" x14ac:dyDescent="0.2">
      <c r="C1140" s="1"/>
      <c r="D1140" s="1"/>
      <c r="E1140" s="1"/>
      <c r="F1140" s="1"/>
      <c r="G1140" s="1"/>
      <c r="H1140" s="1"/>
    </row>
    <row r="1141" spans="3:8" x14ac:dyDescent="0.2">
      <c r="C1141" s="1"/>
      <c r="D1141" s="1"/>
      <c r="E1141" s="1"/>
      <c r="F1141" s="1"/>
      <c r="G1141" s="1"/>
      <c r="H1141" s="1"/>
    </row>
    <row r="1142" spans="3:8" x14ac:dyDescent="0.2">
      <c r="C1142" s="1"/>
      <c r="D1142" s="1"/>
      <c r="E1142" s="1"/>
      <c r="F1142" s="1"/>
      <c r="G1142" s="1"/>
      <c r="H1142" s="1"/>
    </row>
    <row r="1143" spans="3:8" x14ac:dyDescent="0.2">
      <c r="C1143" s="1"/>
      <c r="D1143" s="1"/>
      <c r="E1143" s="1"/>
      <c r="F1143" s="1"/>
      <c r="G1143" s="1"/>
      <c r="H1143" s="1"/>
    </row>
    <row r="1144" spans="3:8" x14ac:dyDescent="0.2">
      <c r="C1144" s="1"/>
      <c r="D1144" s="1"/>
      <c r="E1144" s="1"/>
      <c r="F1144" s="1"/>
      <c r="G1144" s="1"/>
      <c r="H1144" s="1"/>
    </row>
    <row r="1145" spans="3:8" x14ac:dyDescent="0.2">
      <c r="C1145" s="1"/>
      <c r="D1145" s="1"/>
      <c r="E1145" s="1"/>
      <c r="F1145" s="1"/>
      <c r="G1145" s="1"/>
      <c r="H1145" s="1"/>
    </row>
    <row r="1146" spans="3:8" x14ac:dyDescent="0.2">
      <c r="C1146" s="1"/>
      <c r="D1146" s="1"/>
      <c r="E1146" s="1"/>
      <c r="F1146" s="1"/>
      <c r="G1146" s="1"/>
      <c r="H1146" s="1"/>
    </row>
    <row r="1147" spans="3:8" x14ac:dyDescent="0.2">
      <c r="C1147" s="1"/>
      <c r="D1147" s="1"/>
      <c r="E1147" s="1"/>
      <c r="F1147" s="1"/>
      <c r="G1147" s="1"/>
      <c r="H1147" s="1"/>
    </row>
    <row r="1148" spans="3:8" x14ac:dyDescent="0.2">
      <c r="C1148" s="1"/>
      <c r="D1148" s="1"/>
      <c r="E1148" s="1"/>
      <c r="F1148" s="1"/>
      <c r="G1148" s="1"/>
      <c r="H1148" s="1"/>
    </row>
    <row r="1149" spans="3:8" x14ac:dyDescent="0.2">
      <c r="C1149" s="1"/>
      <c r="D1149" s="1"/>
      <c r="E1149" s="1"/>
      <c r="F1149" s="1"/>
      <c r="G1149" s="1"/>
      <c r="H1149" s="1"/>
    </row>
    <row r="1150" spans="3:8" x14ac:dyDescent="0.2">
      <c r="C1150" s="1"/>
      <c r="D1150" s="1"/>
      <c r="E1150" s="1"/>
      <c r="F1150" s="1"/>
      <c r="G1150" s="1"/>
      <c r="H1150" s="1"/>
    </row>
    <row r="1151" spans="3:8" x14ac:dyDescent="0.2">
      <c r="C1151" s="1"/>
      <c r="D1151" s="1"/>
      <c r="E1151" s="1"/>
      <c r="F1151" s="1"/>
      <c r="G1151" s="1"/>
      <c r="H1151" s="1"/>
    </row>
    <row r="1152" spans="3:8" x14ac:dyDescent="0.2">
      <c r="C1152" s="1"/>
      <c r="D1152" s="1"/>
      <c r="E1152" s="1"/>
      <c r="F1152" s="1"/>
      <c r="G1152" s="1"/>
      <c r="H1152" s="1"/>
    </row>
    <row r="1153" spans="3:8" x14ac:dyDescent="0.2">
      <c r="C1153" s="1"/>
      <c r="D1153" s="1"/>
      <c r="E1153" s="1"/>
      <c r="F1153" s="1"/>
      <c r="G1153" s="1"/>
      <c r="H1153" s="1"/>
    </row>
    <row r="1154" spans="3:8" x14ac:dyDescent="0.2">
      <c r="C1154" s="1"/>
      <c r="D1154" s="1"/>
      <c r="E1154" s="1"/>
      <c r="F1154" s="1"/>
      <c r="G1154" s="1"/>
      <c r="H1154" s="1"/>
    </row>
    <row r="1155" spans="3:8" x14ac:dyDescent="0.2">
      <c r="C1155" s="1"/>
      <c r="D1155" s="1"/>
      <c r="E1155" s="1"/>
      <c r="F1155" s="1"/>
      <c r="G1155" s="1"/>
      <c r="H1155" s="1"/>
    </row>
    <row r="1156" spans="3:8" x14ac:dyDescent="0.2">
      <c r="C1156" s="1"/>
      <c r="D1156" s="1"/>
      <c r="E1156" s="1"/>
      <c r="F1156" s="1"/>
      <c r="G1156" s="1"/>
      <c r="H1156" s="1"/>
    </row>
    <row r="1157" spans="3:8" x14ac:dyDescent="0.2">
      <c r="C1157" s="1"/>
      <c r="D1157" s="1"/>
      <c r="E1157" s="1"/>
      <c r="F1157" s="1"/>
      <c r="G1157" s="1"/>
      <c r="H1157" s="1"/>
    </row>
    <row r="1158" spans="3:8" x14ac:dyDescent="0.2">
      <c r="C1158" s="1"/>
      <c r="D1158" s="1"/>
      <c r="E1158" s="1"/>
      <c r="F1158" s="1"/>
      <c r="G1158" s="1"/>
      <c r="H1158" s="1"/>
    </row>
    <row r="1159" spans="3:8" x14ac:dyDescent="0.2">
      <c r="C1159" s="1"/>
      <c r="D1159" s="1"/>
      <c r="E1159" s="1"/>
      <c r="F1159" s="1"/>
      <c r="G1159" s="1"/>
      <c r="H1159" s="1"/>
    </row>
    <row r="1160" spans="3:8" x14ac:dyDescent="0.2">
      <c r="C1160" s="1"/>
      <c r="D1160" s="1"/>
      <c r="E1160" s="1"/>
      <c r="F1160" s="1"/>
      <c r="G1160" s="1"/>
      <c r="H1160" s="1"/>
    </row>
    <row r="1161" spans="3:8" x14ac:dyDescent="0.2">
      <c r="C1161" s="1"/>
      <c r="D1161" s="1"/>
      <c r="E1161" s="1"/>
      <c r="F1161" s="1"/>
      <c r="G1161" s="1"/>
      <c r="H1161" s="1"/>
    </row>
    <row r="1162" spans="3:8" x14ac:dyDescent="0.2">
      <c r="C1162" s="1"/>
      <c r="D1162" s="1"/>
      <c r="E1162" s="1"/>
      <c r="F1162" s="1"/>
      <c r="G1162" s="1"/>
      <c r="H1162" s="1"/>
    </row>
    <row r="1163" spans="3:8" x14ac:dyDescent="0.2">
      <c r="C1163" s="1"/>
      <c r="D1163" s="1"/>
      <c r="E1163" s="1"/>
      <c r="F1163" s="1"/>
      <c r="G1163" s="1"/>
      <c r="H1163" s="1"/>
    </row>
    <row r="1164" spans="3:8" x14ac:dyDescent="0.2">
      <c r="C1164" s="1"/>
      <c r="D1164" s="1"/>
      <c r="E1164" s="1"/>
      <c r="F1164" s="1"/>
      <c r="G1164" s="1"/>
      <c r="H1164" s="1"/>
    </row>
    <row r="1165" spans="3:8" x14ac:dyDescent="0.2">
      <c r="C1165" s="1"/>
      <c r="D1165" s="1"/>
      <c r="E1165" s="1"/>
      <c r="F1165" s="1"/>
      <c r="G1165" s="1"/>
      <c r="H1165" s="1"/>
    </row>
    <row r="1166" spans="3:8" x14ac:dyDescent="0.2">
      <c r="C1166" s="1"/>
      <c r="D1166" s="1"/>
      <c r="E1166" s="1"/>
      <c r="F1166" s="1"/>
      <c r="G1166" s="1"/>
      <c r="H1166" s="1"/>
    </row>
    <row r="1167" spans="3:8" x14ac:dyDescent="0.2">
      <c r="C1167" s="1"/>
      <c r="D1167" s="1"/>
      <c r="E1167" s="1"/>
      <c r="F1167" s="1"/>
      <c r="G1167" s="1"/>
      <c r="H1167" s="1"/>
    </row>
    <row r="1168" spans="3:8" x14ac:dyDescent="0.2">
      <c r="C1168" s="1"/>
      <c r="D1168" s="1"/>
      <c r="E1168" s="1"/>
      <c r="F1168" s="1"/>
      <c r="G1168" s="1"/>
      <c r="H1168" s="1"/>
    </row>
    <row r="1169" spans="3:8" x14ac:dyDescent="0.2">
      <c r="C1169" s="1"/>
      <c r="D1169" s="1"/>
      <c r="E1169" s="1"/>
      <c r="F1169" s="1"/>
      <c r="G1169" s="1"/>
      <c r="H1169" s="1"/>
    </row>
    <row r="1170" spans="3:8" x14ac:dyDescent="0.2">
      <c r="C1170" s="1"/>
      <c r="D1170" s="1"/>
      <c r="E1170" s="1"/>
      <c r="F1170" s="1"/>
      <c r="G1170" s="1"/>
      <c r="H1170" s="1"/>
    </row>
    <row r="1171" spans="3:8" x14ac:dyDescent="0.2">
      <c r="C1171" s="1"/>
      <c r="D1171" s="1"/>
      <c r="E1171" s="1"/>
      <c r="F1171" s="1"/>
      <c r="G1171" s="1"/>
      <c r="H1171" s="1"/>
    </row>
    <row r="1172" spans="3:8" x14ac:dyDescent="0.2">
      <c r="C1172" s="1"/>
      <c r="D1172" s="1"/>
      <c r="E1172" s="1"/>
      <c r="F1172" s="1"/>
      <c r="G1172" s="1"/>
      <c r="H1172" s="1"/>
    </row>
    <row r="1173" spans="3:8" x14ac:dyDescent="0.2">
      <c r="C1173" s="1"/>
      <c r="D1173" s="1"/>
      <c r="E1173" s="1"/>
      <c r="F1173" s="1"/>
      <c r="G1173" s="1"/>
      <c r="H1173" s="1"/>
    </row>
    <row r="1174" spans="3:8" x14ac:dyDescent="0.2">
      <c r="C1174" s="1"/>
      <c r="D1174" s="1"/>
      <c r="E1174" s="1"/>
      <c r="F1174" s="1"/>
      <c r="G1174" s="1"/>
      <c r="H1174" s="1"/>
    </row>
    <row r="1175" spans="3:8" x14ac:dyDescent="0.2">
      <c r="C1175" s="1"/>
      <c r="D1175" s="1"/>
      <c r="E1175" s="1"/>
      <c r="F1175" s="1"/>
      <c r="G1175" s="1"/>
      <c r="H1175" s="1"/>
    </row>
    <row r="1176" spans="3:8" x14ac:dyDescent="0.2">
      <c r="C1176" s="1"/>
      <c r="D1176" s="1"/>
      <c r="E1176" s="1"/>
      <c r="F1176" s="1"/>
      <c r="G1176" s="1"/>
      <c r="H1176" s="1"/>
    </row>
    <row r="1177" spans="3:8" x14ac:dyDescent="0.2">
      <c r="C1177" s="1"/>
      <c r="D1177" s="1"/>
      <c r="E1177" s="1"/>
      <c r="F1177" s="1"/>
      <c r="G1177" s="1"/>
      <c r="H1177" s="1"/>
    </row>
    <row r="1178" spans="3:8" x14ac:dyDescent="0.2">
      <c r="C1178" s="1"/>
      <c r="D1178" s="1"/>
      <c r="E1178" s="1"/>
      <c r="F1178" s="1"/>
      <c r="G1178" s="1"/>
      <c r="H1178" s="1"/>
    </row>
    <row r="1179" spans="3:8" x14ac:dyDescent="0.2">
      <c r="C1179" s="1"/>
      <c r="D1179" s="1"/>
      <c r="E1179" s="1"/>
      <c r="F1179" s="1"/>
      <c r="G1179" s="1"/>
      <c r="H1179" s="1"/>
    </row>
    <row r="1180" spans="3:8" x14ac:dyDescent="0.2">
      <c r="C1180" s="1"/>
      <c r="D1180" s="1"/>
      <c r="E1180" s="1"/>
      <c r="F1180" s="1"/>
      <c r="G1180" s="1"/>
      <c r="H1180" s="1"/>
    </row>
    <row r="1181" spans="3:8" x14ac:dyDescent="0.2">
      <c r="C1181" s="1"/>
      <c r="D1181" s="1"/>
      <c r="E1181" s="1"/>
      <c r="F1181" s="1"/>
      <c r="G1181" s="1"/>
      <c r="H1181" s="1"/>
    </row>
    <row r="1182" spans="3:8" x14ac:dyDescent="0.2">
      <c r="C1182" s="1"/>
      <c r="D1182" s="1"/>
      <c r="E1182" s="1"/>
      <c r="F1182" s="1"/>
      <c r="G1182" s="1"/>
      <c r="H1182" s="1"/>
    </row>
    <row r="1183" spans="3:8" x14ac:dyDescent="0.2">
      <c r="C1183" s="1"/>
      <c r="D1183" s="1"/>
      <c r="E1183" s="1"/>
      <c r="F1183" s="1"/>
      <c r="G1183" s="1"/>
      <c r="H1183" s="1"/>
    </row>
    <row r="1184" spans="3:8" x14ac:dyDescent="0.2">
      <c r="C1184" s="1"/>
      <c r="D1184" s="1"/>
      <c r="E1184" s="1"/>
      <c r="F1184" s="1"/>
      <c r="G1184" s="1"/>
      <c r="H1184" s="1"/>
    </row>
    <row r="1185" spans="3:8" x14ac:dyDescent="0.2">
      <c r="C1185" s="1"/>
      <c r="D1185" s="1"/>
      <c r="E1185" s="1"/>
      <c r="F1185" s="1"/>
      <c r="G1185" s="1"/>
      <c r="H1185" s="1"/>
    </row>
    <row r="1186" spans="3:8" x14ac:dyDescent="0.2">
      <c r="C1186" s="1"/>
      <c r="D1186" s="1"/>
      <c r="E1186" s="1"/>
      <c r="F1186" s="1"/>
      <c r="G1186" s="1"/>
      <c r="H1186" s="1"/>
    </row>
    <row r="1187" spans="3:8" x14ac:dyDescent="0.2">
      <c r="C1187" s="1"/>
      <c r="D1187" s="1"/>
      <c r="E1187" s="1"/>
      <c r="F1187" s="1"/>
      <c r="G1187" s="1"/>
      <c r="H1187" s="1"/>
    </row>
    <row r="1188" spans="3:8" x14ac:dyDescent="0.2">
      <c r="C1188" s="1"/>
      <c r="D1188" s="1"/>
      <c r="E1188" s="1"/>
      <c r="F1188" s="1"/>
      <c r="G1188" s="1"/>
      <c r="H1188" s="1"/>
    </row>
    <row r="1189" spans="3:8" x14ac:dyDescent="0.2">
      <c r="C1189" s="1"/>
      <c r="D1189" s="1"/>
      <c r="E1189" s="1"/>
      <c r="F1189" s="1"/>
      <c r="G1189" s="1"/>
      <c r="H1189" s="1"/>
    </row>
    <row r="1190" spans="3:8" x14ac:dyDescent="0.2">
      <c r="C1190" s="1"/>
      <c r="D1190" s="1"/>
      <c r="E1190" s="1"/>
      <c r="F1190" s="1"/>
      <c r="G1190" s="1"/>
      <c r="H1190" s="1"/>
    </row>
    <row r="1191" spans="3:8" x14ac:dyDescent="0.2">
      <c r="C1191" s="1"/>
      <c r="D1191" s="1"/>
      <c r="E1191" s="1"/>
      <c r="F1191" s="1"/>
      <c r="G1191" s="1"/>
      <c r="H1191" s="1"/>
    </row>
    <row r="1192" spans="3:8" x14ac:dyDescent="0.2">
      <c r="C1192" s="1"/>
      <c r="D1192" s="1"/>
      <c r="E1192" s="1"/>
      <c r="F1192" s="1"/>
      <c r="G1192" s="1"/>
      <c r="H1192" s="1"/>
    </row>
    <row r="1193" spans="3:8" x14ac:dyDescent="0.2">
      <c r="C1193" s="1"/>
      <c r="D1193" s="1"/>
      <c r="E1193" s="1"/>
      <c r="F1193" s="1"/>
      <c r="G1193" s="1"/>
      <c r="H1193" s="1"/>
    </row>
    <row r="1194" spans="3:8" x14ac:dyDescent="0.2">
      <c r="C1194" s="1"/>
      <c r="D1194" s="1"/>
      <c r="E1194" s="1"/>
      <c r="F1194" s="1"/>
      <c r="G1194" s="1"/>
      <c r="H1194" s="1"/>
    </row>
    <row r="1195" spans="3:8" x14ac:dyDescent="0.2">
      <c r="C1195" s="1"/>
      <c r="D1195" s="1"/>
      <c r="E1195" s="1"/>
      <c r="F1195" s="1"/>
      <c r="G1195" s="1"/>
      <c r="H1195" s="1"/>
    </row>
    <row r="1196" spans="3:8" x14ac:dyDescent="0.2">
      <c r="C1196" s="1"/>
      <c r="D1196" s="1"/>
      <c r="E1196" s="1"/>
      <c r="F1196" s="1"/>
      <c r="G1196" s="1"/>
      <c r="H1196" s="1"/>
    </row>
    <row r="1197" spans="3:8" x14ac:dyDescent="0.2">
      <c r="C1197" s="1"/>
      <c r="D1197" s="1"/>
      <c r="E1197" s="1"/>
      <c r="F1197" s="1"/>
      <c r="G1197" s="1"/>
      <c r="H1197" s="1"/>
    </row>
    <row r="1198" spans="3:8" x14ac:dyDescent="0.2">
      <c r="C1198" s="1"/>
      <c r="D1198" s="1"/>
      <c r="E1198" s="1"/>
      <c r="F1198" s="1"/>
      <c r="G1198" s="1"/>
      <c r="H1198" s="1"/>
    </row>
    <row r="1199" spans="3:8" x14ac:dyDescent="0.2">
      <c r="C1199" s="1"/>
      <c r="D1199" s="1"/>
      <c r="E1199" s="1"/>
      <c r="F1199" s="1"/>
      <c r="G1199" s="1"/>
      <c r="H1199" s="1"/>
    </row>
    <row r="1200" spans="3:8" x14ac:dyDescent="0.2">
      <c r="C1200" s="1"/>
      <c r="D1200" s="1"/>
      <c r="E1200" s="1"/>
      <c r="F1200" s="1"/>
      <c r="G1200" s="1"/>
      <c r="H1200" s="1"/>
    </row>
    <row r="1201" spans="3:8" x14ac:dyDescent="0.2">
      <c r="C1201" s="1"/>
      <c r="D1201" s="1"/>
      <c r="E1201" s="1"/>
      <c r="F1201" s="1"/>
      <c r="G1201" s="1"/>
      <c r="H1201" s="1"/>
    </row>
    <row r="1202" spans="3:8" x14ac:dyDescent="0.2">
      <c r="C1202" s="1"/>
      <c r="D1202" s="1"/>
      <c r="E1202" s="1"/>
      <c r="F1202" s="1"/>
      <c r="G1202" s="1"/>
      <c r="H1202" s="1"/>
    </row>
    <row r="1203" spans="3:8" x14ac:dyDescent="0.2">
      <c r="C1203" s="1"/>
      <c r="D1203" s="1"/>
      <c r="E1203" s="1"/>
      <c r="F1203" s="1"/>
      <c r="G1203" s="1"/>
      <c r="H1203" s="1"/>
    </row>
    <row r="1204" spans="3:8" x14ac:dyDescent="0.2">
      <c r="C1204" s="1"/>
      <c r="D1204" s="1"/>
      <c r="E1204" s="1"/>
      <c r="F1204" s="1"/>
      <c r="G1204" s="1"/>
      <c r="H1204" s="1"/>
    </row>
    <row r="1205" spans="3:8" x14ac:dyDescent="0.2">
      <c r="C1205" s="1"/>
      <c r="D1205" s="1"/>
      <c r="E1205" s="1"/>
      <c r="F1205" s="1"/>
      <c r="G1205" s="1"/>
      <c r="H1205" s="1"/>
    </row>
    <row r="1206" spans="3:8" x14ac:dyDescent="0.2">
      <c r="C1206" s="1"/>
      <c r="D1206" s="1"/>
      <c r="E1206" s="1"/>
      <c r="F1206" s="1"/>
      <c r="G1206" s="1"/>
      <c r="H1206" s="1"/>
    </row>
    <row r="1207" spans="3:8" x14ac:dyDescent="0.2">
      <c r="C1207" s="1"/>
      <c r="D1207" s="1"/>
      <c r="E1207" s="1"/>
      <c r="F1207" s="1"/>
      <c r="G1207" s="1"/>
      <c r="H1207" s="1"/>
    </row>
    <row r="1208" spans="3:8" x14ac:dyDescent="0.2">
      <c r="C1208" s="1"/>
      <c r="D1208" s="1"/>
      <c r="E1208" s="1"/>
      <c r="F1208" s="1"/>
      <c r="G1208" s="1"/>
      <c r="H1208" s="1"/>
    </row>
    <row r="1209" spans="3:8" x14ac:dyDescent="0.2">
      <c r="C1209" s="1"/>
      <c r="D1209" s="1"/>
      <c r="E1209" s="1"/>
      <c r="F1209" s="1"/>
      <c r="G1209" s="1"/>
      <c r="H1209" s="1"/>
    </row>
    <row r="1210" spans="3:8" x14ac:dyDescent="0.2">
      <c r="C1210" s="1"/>
      <c r="D1210" s="1"/>
      <c r="E1210" s="1"/>
      <c r="F1210" s="1"/>
      <c r="G1210" s="1"/>
      <c r="H1210" s="1"/>
    </row>
    <row r="1211" spans="3:8" x14ac:dyDescent="0.2">
      <c r="C1211" s="1"/>
      <c r="D1211" s="1"/>
      <c r="E1211" s="1"/>
      <c r="F1211" s="1"/>
      <c r="G1211" s="1"/>
      <c r="H1211" s="1"/>
    </row>
    <row r="1212" spans="3:8" x14ac:dyDescent="0.2">
      <c r="C1212" s="1"/>
      <c r="D1212" s="1"/>
      <c r="E1212" s="1"/>
      <c r="F1212" s="1"/>
      <c r="G1212" s="1"/>
      <c r="H1212" s="1"/>
    </row>
    <row r="1213" spans="3:8" x14ac:dyDescent="0.2">
      <c r="C1213" s="1"/>
      <c r="D1213" s="1"/>
      <c r="E1213" s="1"/>
      <c r="F1213" s="1"/>
      <c r="G1213" s="1"/>
      <c r="H1213" s="1"/>
    </row>
    <row r="1214" spans="3:8" x14ac:dyDescent="0.2">
      <c r="C1214" s="1"/>
      <c r="D1214" s="1"/>
      <c r="E1214" s="1"/>
      <c r="F1214" s="1"/>
      <c r="G1214" s="1"/>
      <c r="H1214" s="1"/>
    </row>
    <row r="1215" spans="3:8" x14ac:dyDescent="0.2">
      <c r="C1215" s="1"/>
      <c r="D1215" s="1"/>
      <c r="E1215" s="1"/>
      <c r="F1215" s="1"/>
      <c r="G1215" s="1"/>
      <c r="H1215" s="1"/>
    </row>
    <row r="1216" spans="3:8" x14ac:dyDescent="0.2">
      <c r="C1216" s="1"/>
      <c r="D1216" s="1"/>
      <c r="E1216" s="1"/>
      <c r="F1216" s="1"/>
      <c r="G1216" s="1"/>
      <c r="H1216" s="1"/>
    </row>
    <row r="1217" spans="3:8" x14ac:dyDescent="0.2">
      <c r="C1217" s="1"/>
      <c r="D1217" s="1"/>
      <c r="E1217" s="1"/>
      <c r="F1217" s="1"/>
      <c r="G1217" s="1"/>
      <c r="H1217" s="1"/>
    </row>
    <row r="1218" spans="3:8" x14ac:dyDescent="0.2">
      <c r="C1218" s="1"/>
      <c r="D1218" s="1"/>
      <c r="E1218" s="1"/>
      <c r="F1218" s="1"/>
      <c r="G1218" s="1"/>
      <c r="H1218" s="1"/>
    </row>
    <row r="1219" spans="3:8" x14ac:dyDescent="0.2">
      <c r="C1219" s="1"/>
      <c r="D1219" s="1"/>
      <c r="E1219" s="1"/>
      <c r="F1219" s="1"/>
      <c r="G1219" s="1"/>
      <c r="H1219" s="1"/>
    </row>
    <row r="1220" spans="3:8" x14ac:dyDescent="0.2">
      <c r="C1220" s="1"/>
      <c r="D1220" s="1"/>
      <c r="E1220" s="1"/>
      <c r="F1220" s="1"/>
      <c r="G1220" s="1"/>
      <c r="H1220" s="1"/>
    </row>
    <row r="1221" spans="3:8" x14ac:dyDescent="0.2">
      <c r="C1221" s="1"/>
      <c r="D1221" s="1"/>
      <c r="E1221" s="1"/>
      <c r="F1221" s="1"/>
      <c r="G1221" s="1"/>
      <c r="H1221" s="1"/>
    </row>
    <row r="1222" spans="3:8" x14ac:dyDescent="0.2">
      <c r="C1222" s="1"/>
      <c r="D1222" s="1"/>
      <c r="E1222" s="1"/>
      <c r="F1222" s="1"/>
      <c r="G1222" s="1"/>
      <c r="H1222" s="1"/>
    </row>
    <row r="1223" spans="3:8" x14ac:dyDescent="0.2">
      <c r="C1223" s="1"/>
      <c r="D1223" s="1"/>
      <c r="E1223" s="1"/>
      <c r="F1223" s="1"/>
      <c r="G1223" s="1"/>
      <c r="H1223" s="1"/>
    </row>
    <row r="1224" spans="3:8" x14ac:dyDescent="0.2">
      <c r="C1224" s="1"/>
      <c r="D1224" s="1"/>
      <c r="E1224" s="1"/>
      <c r="F1224" s="1"/>
      <c r="G1224" s="1"/>
      <c r="H1224" s="1"/>
    </row>
    <row r="1225" spans="3:8" x14ac:dyDescent="0.2">
      <c r="C1225" s="1"/>
      <c r="D1225" s="1"/>
      <c r="E1225" s="1"/>
      <c r="F1225" s="1"/>
      <c r="G1225" s="1"/>
      <c r="H1225" s="1"/>
    </row>
    <row r="1226" spans="3:8" x14ac:dyDescent="0.2">
      <c r="C1226" s="1"/>
      <c r="D1226" s="1"/>
      <c r="E1226" s="1"/>
      <c r="F1226" s="1"/>
      <c r="G1226" s="1"/>
      <c r="H1226" s="1"/>
    </row>
    <row r="1227" spans="3:8" x14ac:dyDescent="0.2">
      <c r="C1227" s="1"/>
      <c r="D1227" s="1"/>
      <c r="E1227" s="1"/>
      <c r="F1227" s="1"/>
      <c r="G1227" s="1"/>
      <c r="H1227" s="1"/>
    </row>
    <row r="1228" spans="3:8" x14ac:dyDescent="0.2">
      <c r="C1228" s="1"/>
      <c r="D1228" s="1"/>
      <c r="E1228" s="1"/>
      <c r="F1228" s="1"/>
      <c r="G1228" s="1"/>
      <c r="H1228" s="1"/>
    </row>
    <row r="1229" spans="3:8" x14ac:dyDescent="0.2">
      <c r="C1229" s="1"/>
      <c r="D1229" s="1"/>
      <c r="E1229" s="1"/>
      <c r="F1229" s="1"/>
      <c r="G1229" s="1"/>
      <c r="H1229" s="1"/>
    </row>
    <row r="1230" spans="3:8" x14ac:dyDescent="0.2">
      <c r="C1230" s="1"/>
      <c r="D1230" s="1"/>
      <c r="E1230" s="1"/>
      <c r="F1230" s="1"/>
      <c r="G1230" s="1"/>
      <c r="H1230" s="1"/>
    </row>
    <row r="1231" spans="3:8" x14ac:dyDescent="0.2">
      <c r="C1231" s="1"/>
      <c r="D1231" s="1"/>
      <c r="E1231" s="1"/>
      <c r="F1231" s="1"/>
      <c r="G1231" s="1"/>
      <c r="H1231" s="1"/>
    </row>
    <row r="1232" spans="3:8" x14ac:dyDescent="0.2">
      <c r="C1232" s="1"/>
      <c r="D1232" s="1"/>
      <c r="E1232" s="1"/>
      <c r="F1232" s="1"/>
      <c r="G1232" s="1"/>
      <c r="H1232" s="1"/>
    </row>
    <row r="1233" spans="3:8" x14ac:dyDescent="0.2">
      <c r="C1233" s="1"/>
      <c r="D1233" s="1"/>
      <c r="E1233" s="1"/>
      <c r="F1233" s="1"/>
      <c r="G1233" s="1"/>
      <c r="H1233" s="1"/>
    </row>
    <row r="1234" spans="3:8" x14ac:dyDescent="0.2">
      <c r="C1234" s="1"/>
      <c r="D1234" s="1"/>
      <c r="E1234" s="1"/>
      <c r="F1234" s="1"/>
      <c r="G1234" s="1"/>
      <c r="H1234" s="1"/>
    </row>
    <row r="1235" spans="3:8" x14ac:dyDescent="0.2">
      <c r="C1235" s="1"/>
      <c r="D1235" s="1"/>
      <c r="E1235" s="1"/>
      <c r="F1235" s="1"/>
      <c r="G1235" s="1"/>
      <c r="H1235" s="1"/>
    </row>
    <row r="1236" spans="3:8" x14ac:dyDescent="0.2">
      <c r="C1236" s="1"/>
      <c r="D1236" s="1"/>
      <c r="E1236" s="1"/>
      <c r="F1236" s="1"/>
      <c r="G1236" s="1"/>
      <c r="H1236" s="1"/>
    </row>
    <row r="1237" spans="3:8" x14ac:dyDescent="0.2">
      <c r="C1237" s="1"/>
      <c r="D1237" s="1"/>
      <c r="E1237" s="1"/>
      <c r="F1237" s="1"/>
      <c r="G1237" s="1"/>
      <c r="H1237" s="1"/>
    </row>
    <row r="1238" spans="3:8" x14ac:dyDescent="0.2">
      <c r="C1238" s="1"/>
      <c r="D1238" s="1"/>
      <c r="E1238" s="1"/>
      <c r="F1238" s="1"/>
      <c r="G1238" s="1"/>
      <c r="H1238" s="1"/>
    </row>
    <row r="1239" spans="3:8" x14ac:dyDescent="0.2">
      <c r="C1239" s="1"/>
      <c r="D1239" s="1"/>
      <c r="E1239" s="1"/>
      <c r="F1239" s="1"/>
      <c r="G1239" s="1"/>
      <c r="H1239" s="1"/>
    </row>
    <row r="1240" spans="3:8" x14ac:dyDescent="0.2">
      <c r="C1240" s="1"/>
      <c r="D1240" s="1"/>
      <c r="E1240" s="1"/>
      <c r="F1240" s="1"/>
      <c r="G1240" s="1"/>
      <c r="H1240" s="1"/>
    </row>
    <row r="1241" spans="3:8" x14ac:dyDescent="0.2">
      <c r="C1241" s="1"/>
      <c r="D1241" s="1"/>
      <c r="E1241" s="1"/>
      <c r="F1241" s="1"/>
      <c r="G1241" s="1"/>
      <c r="H1241" s="1"/>
    </row>
    <row r="1242" spans="3:8" x14ac:dyDescent="0.2">
      <c r="C1242" s="1"/>
      <c r="D1242" s="1"/>
      <c r="E1242" s="1"/>
      <c r="F1242" s="1"/>
      <c r="G1242" s="1"/>
      <c r="H1242" s="1"/>
    </row>
    <row r="1243" spans="3:8" x14ac:dyDescent="0.2">
      <c r="C1243" s="1"/>
      <c r="D1243" s="1"/>
      <c r="E1243" s="1"/>
      <c r="F1243" s="1"/>
      <c r="G1243" s="1"/>
      <c r="H1243" s="1"/>
    </row>
    <row r="1244" spans="3:8" x14ac:dyDescent="0.2">
      <c r="C1244" s="1"/>
      <c r="D1244" s="1"/>
      <c r="E1244" s="1"/>
      <c r="F1244" s="1"/>
      <c r="G1244" s="1"/>
      <c r="H1244" s="1"/>
    </row>
    <row r="1245" spans="3:8" x14ac:dyDescent="0.2">
      <c r="C1245" s="1"/>
      <c r="D1245" s="1"/>
      <c r="E1245" s="1"/>
      <c r="F1245" s="1"/>
      <c r="G1245" s="1"/>
      <c r="H1245" s="1"/>
    </row>
    <row r="1246" spans="3:8" x14ac:dyDescent="0.2">
      <c r="C1246" s="1"/>
      <c r="D1246" s="1"/>
      <c r="E1246" s="1"/>
      <c r="F1246" s="1"/>
      <c r="G1246" s="1"/>
      <c r="H1246" s="1"/>
    </row>
    <row r="1247" spans="3:8" x14ac:dyDescent="0.2">
      <c r="C1247" s="1"/>
      <c r="D1247" s="1"/>
      <c r="E1247" s="1"/>
      <c r="F1247" s="1"/>
      <c r="G1247" s="1"/>
      <c r="H1247" s="1"/>
    </row>
    <row r="1248" spans="3:8" x14ac:dyDescent="0.2">
      <c r="C1248" s="1"/>
      <c r="D1248" s="1"/>
      <c r="E1248" s="1"/>
      <c r="F1248" s="1"/>
      <c r="G1248" s="1"/>
      <c r="H1248" s="1"/>
    </row>
    <row r="1249" spans="3:8" x14ac:dyDescent="0.2">
      <c r="C1249" s="1"/>
      <c r="D1249" s="1"/>
      <c r="E1249" s="1"/>
      <c r="F1249" s="1"/>
      <c r="G1249" s="1"/>
      <c r="H1249" s="1"/>
    </row>
    <row r="1250" spans="3:8" x14ac:dyDescent="0.2">
      <c r="C1250" s="1"/>
      <c r="D1250" s="1"/>
      <c r="E1250" s="1"/>
      <c r="F1250" s="1"/>
      <c r="G1250" s="1"/>
      <c r="H1250" s="1"/>
    </row>
    <row r="1251" spans="3:8" x14ac:dyDescent="0.2">
      <c r="C1251" s="1"/>
      <c r="D1251" s="1"/>
      <c r="E1251" s="1"/>
      <c r="F1251" s="1"/>
      <c r="G1251" s="1"/>
      <c r="H1251" s="1"/>
    </row>
    <row r="1252" spans="3:8" x14ac:dyDescent="0.2">
      <c r="C1252" s="1"/>
      <c r="D1252" s="1"/>
      <c r="E1252" s="1"/>
      <c r="F1252" s="1"/>
      <c r="G1252" s="1"/>
      <c r="H1252" s="1"/>
    </row>
    <row r="1253" spans="3:8" x14ac:dyDescent="0.2">
      <c r="C1253" s="1"/>
      <c r="D1253" s="1"/>
      <c r="E1253" s="1"/>
      <c r="F1253" s="1"/>
      <c r="G1253" s="1"/>
      <c r="H1253" s="1"/>
    </row>
    <row r="1254" spans="3:8" x14ac:dyDescent="0.2">
      <c r="C1254" s="1"/>
      <c r="D1254" s="1"/>
      <c r="E1254" s="1"/>
      <c r="F1254" s="1"/>
      <c r="G1254" s="1"/>
      <c r="H1254" s="1"/>
    </row>
    <row r="1255" spans="3:8" x14ac:dyDescent="0.2">
      <c r="C1255" s="1"/>
      <c r="D1255" s="1"/>
      <c r="E1255" s="1"/>
      <c r="F1255" s="1"/>
      <c r="G1255" s="1"/>
      <c r="H1255" s="1"/>
    </row>
    <row r="1256" spans="3:8" x14ac:dyDescent="0.2">
      <c r="C1256" s="1"/>
      <c r="D1256" s="1"/>
      <c r="E1256" s="1"/>
      <c r="F1256" s="1"/>
      <c r="G1256" s="1"/>
      <c r="H1256" s="1"/>
    </row>
    <row r="1257" spans="3:8" x14ac:dyDescent="0.2">
      <c r="C1257" s="1"/>
      <c r="D1257" s="1"/>
      <c r="E1257" s="1"/>
      <c r="F1257" s="1"/>
      <c r="G1257" s="1"/>
      <c r="H1257" s="1"/>
    </row>
    <row r="1258" spans="3:8" x14ac:dyDescent="0.2">
      <c r="C1258" s="1"/>
      <c r="D1258" s="1"/>
      <c r="E1258" s="1"/>
      <c r="F1258" s="1"/>
      <c r="G1258" s="1"/>
      <c r="H1258" s="1"/>
    </row>
    <row r="1259" spans="3:8" x14ac:dyDescent="0.2">
      <c r="C1259" s="1"/>
      <c r="D1259" s="1"/>
      <c r="E1259" s="1"/>
      <c r="F1259" s="1"/>
      <c r="G1259" s="1"/>
      <c r="H1259" s="1"/>
    </row>
    <row r="1260" spans="3:8" x14ac:dyDescent="0.2">
      <c r="C1260" s="1"/>
      <c r="D1260" s="1"/>
      <c r="E1260" s="1"/>
      <c r="F1260" s="1"/>
      <c r="G1260" s="1"/>
      <c r="H1260" s="1"/>
    </row>
    <row r="1261" spans="3:8" x14ac:dyDescent="0.2">
      <c r="C1261" s="1"/>
      <c r="D1261" s="1"/>
      <c r="E1261" s="1"/>
      <c r="F1261" s="1"/>
      <c r="G1261" s="1"/>
      <c r="H1261" s="1"/>
    </row>
    <row r="1262" spans="3:8" x14ac:dyDescent="0.2">
      <c r="C1262" s="1"/>
      <c r="D1262" s="1"/>
      <c r="E1262" s="1"/>
      <c r="F1262" s="1"/>
      <c r="G1262" s="1"/>
      <c r="H1262" s="1"/>
    </row>
    <row r="1263" spans="3:8" x14ac:dyDescent="0.2">
      <c r="C1263" s="1"/>
      <c r="D1263" s="1"/>
      <c r="E1263" s="1"/>
      <c r="F1263" s="1"/>
      <c r="G1263" s="1"/>
      <c r="H1263" s="1"/>
    </row>
    <row r="1264" spans="3:8" x14ac:dyDescent="0.2">
      <c r="C1264" s="1"/>
      <c r="D1264" s="1"/>
      <c r="E1264" s="1"/>
      <c r="F1264" s="1"/>
      <c r="G1264" s="1"/>
      <c r="H1264" s="1"/>
    </row>
    <row r="1265" spans="3:8" x14ac:dyDescent="0.2">
      <c r="C1265" s="1"/>
      <c r="D1265" s="1"/>
      <c r="E1265" s="1"/>
      <c r="F1265" s="1"/>
      <c r="G1265" s="1"/>
      <c r="H1265" s="1"/>
    </row>
    <row r="1266" spans="3:8" x14ac:dyDescent="0.2">
      <c r="C1266" s="1"/>
      <c r="D1266" s="1"/>
      <c r="E1266" s="1"/>
      <c r="F1266" s="1"/>
      <c r="G1266" s="1"/>
      <c r="H1266" s="1"/>
    </row>
    <row r="1267" spans="3:8" x14ac:dyDescent="0.2">
      <c r="C1267" s="1"/>
      <c r="D1267" s="1"/>
      <c r="E1267" s="1"/>
      <c r="F1267" s="1"/>
      <c r="G1267" s="1"/>
      <c r="H1267" s="1"/>
    </row>
    <row r="1268" spans="3:8" x14ac:dyDescent="0.2">
      <c r="C1268" s="1"/>
      <c r="D1268" s="1"/>
      <c r="E1268" s="1"/>
      <c r="F1268" s="1"/>
      <c r="G1268" s="1"/>
      <c r="H1268" s="1"/>
    </row>
    <row r="1269" spans="3:8" x14ac:dyDescent="0.2">
      <c r="C1269" s="1"/>
      <c r="D1269" s="1"/>
      <c r="E1269" s="1"/>
      <c r="F1269" s="1"/>
      <c r="G1269" s="1"/>
      <c r="H1269" s="1"/>
    </row>
    <row r="1270" spans="3:8" x14ac:dyDescent="0.2">
      <c r="C1270" s="1"/>
      <c r="D1270" s="1"/>
      <c r="E1270" s="1"/>
      <c r="F1270" s="1"/>
      <c r="G1270" s="1"/>
      <c r="H1270" s="1"/>
    </row>
    <row r="1271" spans="3:8" x14ac:dyDescent="0.2">
      <c r="C1271" s="1"/>
      <c r="D1271" s="1"/>
      <c r="E1271" s="1"/>
      <c r="F1271" s="1"/>
      <c r="G1271" s="1"/>
      <c r="H1271" s="1"/>
    </row>
    <row r="1272" spans="3:8" x14ac:dyDescent="0.2">
      <c r="C1272" s="1"/>
      <c r="D1272" s="1"/>
      <c r="E1272" s="1"/>
      <c r="F1272" s="1"/>
      <c r="G1272" s="1"/>
      <c r="H1272" s="1"/>
    </row>
    <row r="1273" spans="3:8" x14ac:dyDescent="0.2">
      <c r="C1273" s="1"/>
      <c r="D1273" s="1"/>
      <c r="E1273" s="1"/>
      <c r="F1273" s="1"/>
      <c r="G1273" s="1"/>
      <c r="H1273" s="1"/>
    </row>
    <row r="1274" spans="3:8" x14ac:dyDescent="0.2">
      <c r="C1274" s="1"/>
      <c r="D1274" s="1"/>
      <c r="E1274" s="1"/>
      <c r="F1274" s="1"/>
      <c r="G1274" s="1"/>
      <c r="H1274" s="1"/>
    </row>
    <row r="1275" spans="3:8" x14ac:dyDescent="0.2">
      <c r="C1275" s="1"/>
      <c r="D1275" s="1"/>
      <c r="E1275" s="1"/>
      <c r="F1275" s="1"/>
      <c r="G1275" s="1"/>
      <c r="H1275" s="1"/>
    </row>
    <row r="1276" spans="3:8" x14ac:dyDescent="0.2">
      <c r="C1276" s="1"/>
      <c r="D1276" s="1"/>
      <c r="E1276" s="1"/>
      <c r="F1276" s="1"/>
      <c r="G1276" s="1"/>
      <c r="H1276" s="1"/>
    </row>
    <row r="1277" spans="3:8" x14ac:dyDescent="0.2">
      <c r="C1277" s="1"/>
      <c r="D1277" s="1"/>
      <c r="E1277" s="1"/>
      <c r="F1277" s="1"/>
      <c r="G1277" s="1"/>
      <c r="H1277" s="1"/>
    </row>
    <row r="1278" spans="3:8" x14ac:dyDescent="0.2">
      <c r="C1278" s="1"/>
      <c r="D1278" s="1"/>
      <c r="E1278" s="1"/>
      <c r="F1278" s="1"/>
      <c r="G1278" s="1"/>
      <c r="H1278" s="1"/>
    </row>
    <row r="1279" spans="3:8" x14ac:dyDescent="0.2">
      <c r="C1279" s="1"/>
      <c r="D1279" s="1"/>
      <c r="E1279" s="1"/>
      <c r="F1279" s="1"/>
      <c r="G1279" s="1"/>
      <c r="H1279" s="1"/>
    </row>
    <row r="1280" spans="3:8" x14ac:dyDescent="0.2">
      <c r="C1280" s="1"/>
      <c r="D1280" s="1"/>
      <c r="E1280" s="1"/>
      <c r="F1280" s="1"/>
      <c r="G1280" s="1"/>
      <c r="H1280" s="1"/>
    </row>
    <row r="1281" spans="3:8" x14ac:dyDescent="0.2">
      <c r="C1281" s="1"/>
      <c r="D1281" s="1"/>
      <c r="E1281" s="1"/>
      <c r="F1281" s="1"/>
      <c r="G1281" s="1"/>
      <c r="H1281" s="1"/>
    </row>
    <row r="1282" spans="3:8" x14ac:dyDescent="0.2">
      <c r="C1282" s="1"/>
      <c r="D1282" s="1"/>
      <c r="E1282" s="1"/>
      <c r="F1282" s="1"/>
      <c r="G1282" s="1"/>
      <c r="H1282" s="1"/>
    </row>
    <row r="1283" spans="3:8" x14ac:dyDescent="0.2">
      <c r="C1283" s="1"/>
      <c r="D1283" s="1"/>
      <c r="E1283" s="1"/>
      <c r="F1283" s="1"/>
      <c r="G1283" s="1"/>
      <c r="H1283" s="1"/>
    </row>
    <row r="1284" spans="3:8" x14ac:dyDescent="0.2">
      <c r="C1284" s="1"/>
      <c r="D1284" s="1"/>
      <c r="E1284" s="1"/>
      <c r="F1284" s="1"/>
      <c r="G1284" s="1"/>
      <c r="H1284" s="1"/>
    </row>
    <row r="1285" spans="3:8" x14ac:dyDescent="0.2">
      <c r="C1285" s="1"/>
      <c r="D1285" s="1"/>
      <c r="E1285" s="1"/>
      <c r="F1285" s="1"/>
      <c r="G1285" s="1"/>
      <c r="H1285" s="1"/>
    </row>
    <row r="1286" spans="3:8" x14ac:dyDescent="0.2">
      <c r="C1286" s="1"/>
      <c r="D1286" s="1"/>
      <c r="E1286" s="1"/>
      <c r="F1286" s="1"/>
      <c r="G1286" s="1"/>
      <c r="H1286" s="1"/>
    </row>
    <row r="1287" spans="3:8" x14ac:dyDescent="0.2">
      <c r="C1287" s="1"/>
      <c r="D1287" s="1"/>
      <c r="E1287" s="1"/>
      <c r="F1287" s="1"/>
      <c r="G1287" s="1"/>
      <c r="H1287" s="1"/>
    </row>
    <row r="1288" spans="3:8" x14ac:dyDescent="0.2">
      <c r="C1288" s="1"/>
      <c r="D1288" s="1"/>
      <c r="E1288" s="1"/>
      <c r="F1288" s="1"/>
      <c r="G1288" s="1"/>
      <c r="H1288" s="1"/>
    </row>
    <row r="1289" spans="3:8" x14ac:dyDescent="0.2">
      <c r="C1289" s="1"/>
      <c r="D1289" s="1"/>
      <c r="E1289" s="1"/>
      <c r="F1289" s="1"/>
      <c r="G1289" s="1"/>
      <c r="H1289" s="1"/>
    </row>
    <row r="1290" spans="3:8" x14ac:dyDescent="0.2">
      <c r="C1290" s="1"/>
      <c r="D1290" s="1"/>
      <c r="E1290" s="1"/>
      <c r="F1290" s="1"/>
      <c r="G1290" s="1"/>
      <c r="H1290" s="1"/>
    </row>
    <row r="1291" spans="3:8" x14ac:dyDescent="0.2">
      <c r="C1291" s="1"/>
      <c r="D1291" s="1"/>
      <c r="E1291" s="1"/>
      <c r="F1291" s="1"/>
      <c r="G1291" s="1"/>
      <c r="H1291" s="1"/>
    </row>
    <row r="1292" spans="3:8" x14ac:dyDescent="0.2">
      <c r="C1292" s="1"/>
      <c r="D1292" s="1"/>
      <c r="E1292" s="1"/>
      <c r="F1292" s="1"/>
      <c r="G1292" s="1"/>
      <c r="H1292" s="1"/>
    </row>
    <row r="1293" spans="3:8" x14ac:dyDescent="0.2">
      <c r="C1293" s="1"/>
      <c r="D1293" s="1"/>
      <c r="E1293" s="1"/>
      <c r="F1293" s="1"/>
      <c r="G1293" s="1"/>
      <c r="H1293" s="1"/>
    </row>
    <row r="1294" spans="3:8" x14ac:dyDescent="0.2">
      <c r="C1294" s="1"/>
      <c r="D1294" s="1"/>
      <c r="E1294" s="1"/>
      <c r="F1294" s="1"/>
      <c r="G1294" s="1"/>
      <c r="H1294" s="1"/>
    </row>
    <row r="1295" spans="3:8" x14ac:dyDescent="0.2">
      <c r="C1295" s="1"/>
      <c r="D1295" s="1"/>
      <c r="E1295" s="1"/>
      <c r="F1295" s="1"/>
      <c r="G1295" s="1"/>
      <c r="H1295" s="1"/>
    </row>
    <row r="1296" spans="3:8" x14ac:dyDescent="0.2">
      <c r="C1296" s="1"/>
      <c r="D1296" s="1"/>
      <c r="E1296" s="1"/>
      <c r="F1296" s="1"/>
      <c r="G1296" s="1"/>
      <c r="H1296" s="1"/>
    </row>
    <row r="1297" spans="3:8" x14ac:dyDescent="0.2">
      <c r="C1297" s="1"/>
      <c r="D1297" s="1"/>
      <c r="E1297" s="1"/>
      <c r="F1297" s="1"/>
      <c r="G1297" s="1"/>
      <c r="H1297" s="1"/>
    </row>
    <row r="1298" spans="3:8" x14ac:dyDescent="0.2">
      <c r="C1298" s="1"/>
      <c r="D1298" s="1"/>
      <c r="E1298" s="1"/>
      <c r="F1298" s="1"/>
      <c r="G1298" s="1"/>
      <c r="H1298" s="1"/>
    </row>
    <row r="1299" spans="3:8" x14ac:dyDescent="0.2">
      <c r="C1299" s="1"/>
      <c r="D1299" s="1"/>
      <c r="E1299" s="1"/>
      <c r="F1299" s="1"/>
      <c r="G1299" s="1"/>
      <c r="H1299" s="1"/>
    </row>
    <row r="1300" spans="3:8" x14ac:dyDescent="0.2">
      <c r="C1300" s="1"/>
      <c r="D1300" s="1"/>
      <c r="E1300" s="1"/>
      <c r="F1300" s="1"/>
      <c r="G1300" s="1"/>
      <c r="H1300" s="1"/>
    </row>
    <row r="1301" spans="3:8" x14ac:dyDescent="0.2">
      <c r="C1301" s="1"/>
      <c r="D1301" s="1"/>
      <c r="E1301" s="1"/>
      <c r="F1301" s="1"/>
      <c r="G1301" s="1"/>
      <c r="H1301" s="1"/>
    </row>
    <row r="1302" spans="3:8" x14ac:dyDescent="0.2">
      <c r="C1302" s="1"/>
      <c r="D1302" s="1"/>
      <c r="E1302" s="1"/>
      <c r="F1302" s="1"/>
      <c r="G1302" s="1"/>
      <c r="H1302" s="1"/>
    </row>
    <row r="1303" spans="3:8" x14ac:dyDescent="0.2">
      <c r="C1303" s="1"/>
      <c r="D1303" s="1"/>
      <c r="E1303" s="1"/>
      <c r="F1303" s="1"/>
      <c r="G1303" s="1"/>
      <c r="H1303" s="1"/>
    </row>
    <row r="1304" spans="3:8" x14ac:dyDescent="0.2">
      <c r="C1304" s="1"/>
      <c r="D1304" s="1"/>
      <c r="E1304" s="1"/>
      <c r="F1304" s="1"/>
      <c r="G1304" s="1"/>
      <c r="H1304" s="1"/>
    </row>
    <row r="1305" spans="3:8" x14ac:dyDescent="0.2">
      <c r="C1305" s="1"/>
      <c r="D1305" s="1"/>
      <c r="E1305" s="1"/>
      <c r="F1305" s="1"/>
      <c r="G1305" s="1"/>
      <c r="H1305" s="1"/>
    </row>
    <row r="1306" spans="3:8" x14ac:dyDescent="0.2">
      <c r="C1306" s="1"/>
      <c r="D1306" s="1"/>
      <c r="E1306" s="1"/>
      <c r="F1306" s="1"/>
      <c r="G1306" s="1"/>
      <c r="H1306" s="1"/>
    </row>
    <row r="1307" spans="3:8" x14ac:dyDescent="0.2">
      <c r="C1307" s="1"/>
      <c r="D1307" s="1"/>
      <c r="E1307" s="1"/>
      <c r="F1307" s="1"/>
      <c r="G1307" s="1"/>
      <c r="H1307" s="1"/>
    </row>
    <row r="1308" spans="3:8" x14ac:dyDescent="0.2">
      <c r="C1308" s="1"/>
      <c r="D1308" s="1"/>
      <c r="E1308" s="1"/>
      <c r="F1308" s="1"/>
      <c r="G1308" s="1"/>
      <c r="H1308" s="1"/>
    </row>
    <row r="1309" spans="3:8" x14ac:dyDescent="0.2">
      <c r="C1309" s="1"/>
      <c r="D1309" s="1"/>
      <c r="E1309" s="1"/>
      <c r="F1309" s="1"/>
      <c r="G1309" s="1"/>
      <c r="H1309" s="1"/>
    </row>
    <row r="1310" spans="3:8" x14ac:dyDescent="0.2">
      <c r="C1310" s="1"/>
      <c r="D1310" s="1"/>
      <c r="E1310" s="1"/>
      <c r="F1310" s="1"/>
      <c r="G1310" s="1"/>
      <c r="H1310" s="1"/>
    </row>
    <row r="1311" spans="3:8" x14ac:dyDescent="0.2">
      <c r="C1311" s="1"/>
      <c r="D1311" s="1"/>
      <c r="E1311" s="1"/>
      <c r="F1311" s="1"/>
      <c r="G1311" s="1"/>
      <c r="H1311" s="1"/>
    </row>
    <row r="1312" spans="3:8" x14ac:dyDescent="0.2">
      <c r="C1312" s="1"/>
      <c r="D1312" s="1"/>
      <c r="E1312" s="1"/>
      <c r="F1312" s="1"/>
      <c r="G1312" s="1"/>
      <c r="H1312" s="1"/>
    </row>
    <row r="1313" spans="3:8" x14ac:dyDescent="0.2">
      <c r="C1313" s="1"/>
      <c r="D1313" s="1"/>
      <c r="E1313" s="1"/>
      <c r="F1313" s="1"/>
      <c r="G1313" s="1"/>
      <c r="H1313" s="1"/>
    </row>
    <row r="1314" spans="3:8" x14ac:dyDescent="0.2">
      <c r="C1314" s="1"/>
      <c r="D1314" s="1"/>
      <c r="E1314" s="1"/>
      <c r="F1314" s="1"/>
      <c r="G1314" s="1"/>
      <c r="H1314" s="1"/>
    </row>
    <row r="1315" spans="3:8" x14ac:dyDescent="0.2">
      <c r="C1315" s="1"/>
      <c r="D1315" s="1"/>
      <c r="E1315" s="1"/>
      <c r="F1315" s="1"/>
      <c r="G1315" s="1"/>
      <c r="H1315" s="1"/>
    </row>
    <row r="1316" spans="3:8" x14ac:dyDescent="0.2">
      <c r="C1316" s="1"/>
      <c r="D1316" s="1"/>
      <c r="E1316" s="1"/>
      <c r="F1316" s="1"/>
      <c r="G1316" s="1"/>
      <c r="H1316" s="1"/>
    </row>
    <row r="1317" spans="3:8" x14ac:dyDescent="0.2">
      <c r="C1317" s="1"/>
      <c r="D1317" s="1"/>
      <c r="E1317" s="1"/>
      <c r="F1317" s="1"/>
      <c r="G1317" s="1"/>
      <c r="H1317" s="1"/>
    </row>
    <row r="1318" spans="3:8" x14ac:dyDescent="0.2">
      <c r="C1318" s="1"/>
      <c r="D1318" s="1"/>
      <c r="E1318" s="1"/>
      <c r="F1318" s="1"/>
      <c r="G1318" s="1"/>
      <c r="H1318" s="1"/>
    </row>
    <row r="1319" spans="3:8" x14ac:dyDescent="0.2">
      <c r="C1319" s="1"/>
      <c r="D1319" s="1"/>
      <c r="E1319" s="1"/>
      <c r="F1319" s="1"/>
      <c r="G1319" s="1"/>
      <c r="H1319" s="1"/>
    </row>
    <row r="1320" spans="3:8" x14ac:dyDescent="0.2">
      <c r="C1320" s="1"/>
      <c r="D1320" s="1"/>
      <c r="E1320" s="1"/>
      <c r="F1320" s="1"/>
      <c r="G1320" s="1"/>
      <c r="H1320" s="1"/>
    </row>
    <row r="1321" spans="3:8" x14ac:dyDescent="0.2">
      <c r="C1321" s="1"/>
      <c r="D1321" s="1"/>
      <c r="E1321" s="1"/>
      <c r="F1321" s="1"/>
      <c r="G1321" s="1"/>
      <c r="H1321" s="1"/>
    </row>
    <row r="1322" spans="3:8" x14ac:dyDescent="0.2">
      <c r="C1322" s="1"/>
      <c r="D1322" s="1"/>
      <c r="E1322" s="1"/>
      <c r="F1322" s="1"/>
      <c r="G1322" s="1"/>
      <c r="H1322" s="1"/>
    </row>
    <row r="1323" spans="3:8" x14ac:dyDescent="0.2">
      <c r="C1323" s="1"/>
      <c r="D1323" s="1"/>
      <c r="E1323" s="1"/>
      <c r="F1323" s="1"/>
      <c r="G1323" s="1"/>
      <c r="H1323" s="1"/>
    </row>
    <row r="1324" spans="3:8" x14ac:dyDescent="0.2">
      <c r="C1324" s="1"/>
      <c r="D1324" s="1"/>
      <c r="E1324" s="1"/>
      <c r="F1324" s="1"/>
      <c r="G1324" s="1"/>
      <c r="H1324" s="1"/>
    </row>
    <row r="1325" spans="3:8" x14ac:dyDescent="0.2">
      <c r="C1325" s="1"/>
      <c r="D1325" s="1"/>
      <c r="E1325" s="1"/>
      <c r="F1325" s="1"/>
      <c r="G1325" s="1"/>
      <c r="H1325" s="1"/>
    </row>
    <row r="1326" spans="3:8" x14ac:dyDescent="0.2">
      <c r="C1326" s="1"/>
      <c r="D1326" s="1"/>
      <c r="E1326" s="1"/>
      <c r="F1326" s="1"/>
      <c r="G1326" s="1"/>
      <c r="H1326" s="1"/>
    </row>
    <row r="1327" spans="3:8" x14ac:dyDescent="0.2">
      <c r="C1327" s="1"/>
      <c r="D1327" s="1"/>
      <c r="E1327" s="1"/>
      <c r="F1327" s="1"/>
      <c r="G1327" s="1"/>
      <c r="H1327" s="1"/>
    </row>
    <row r="1328" spans="3:8" x14ac:dyDescent="0.2">
      <c r="C1328" s="1"/>
      <c r="D1328" s="1"/>
      <c r="E1328" s="1"/>
      <c r="F1328" s="1"/>
      <c r="G1328" s="1"/>
      <c r="H1328" s="1"/>
    </row>
    <row r="1329" spans="3:8" x14ac:dyDescent="0.2">
      <c r="C1329" s="1"/>
      <c r="D1329" s="1"/>
      <c r="E1329" s="1"/>
      <c r="F1329" s="1"/>
      <c r="G1329" s="1"/>
      <c r="H1329" s="1"/>
    </row>
    <row r="1330" spans="3:8" x14ac:dyDescent="0.2">
      <c r="C1330" s="1"/>
      <c r="D1330" s="1"/>
      <c r="E1330" s="1"/>
      <c r="F1330" s="1"/>
      <c r="G1330" s="1"/>
      <c r="H1330" s="1"/>
    </row>
    <row r="1331" spans="3:8" x14ac:dyDescent="0.2">
      <c r="C1331" s="1"/>
      <c r="D1331" s="1"/>
      <c r="E1331" s="1"/>
      <c r="F1331" s="1"/>
      <c r="G1331" s="1"/>
      <c r="H1331" s="1"/>
    </row>
    <row r="1332" spans="3:8" x14ac:dyDescent="0.2">
      <c r="C1332" s="1"/>
      <c r="D1332" s="1"/>
      <c r="E1332" s="1"/>
      <c r="F1332" s="1"/>
      <c r="G1332" s="1"/>
      <c r="H1332" s="1"/>
    </row>
    <row r="1333" spans="3:8" x14ac:dyDescent="0.2">
      <c r="C1333" s="1"/>
      <c r="D1333" s="1"/>
      <c r="E1333" s="1"/>
      <c r="F1333" s="1"/>
      <c r="G1333" s="1"/>
      <c r="H1333" s="1"/>
    </row>
    <row r="1334" spans="3:8" x14ac:dyDescent="0.2">
      <c r="C1334" s="1"/>
      <c r="D1334" s="1"/>
      <c r="E1334" s="1"/>
      <c r="F1334" s="1"/>
      <c r="G1334" s="1"/>
      <c r="H1334" s="1"/>
    </row>
    <row r="1335" spans="3:8" x14ac:dyDescent="0.2">
      <c r="C1335" s="1"/>
      <c r="D1335" s="1"/>
      <c r="E1335" s="1"/>
      <c r="F1335" s="1"/>
      <c r="G1335" s="1"/>
      <c r="H1335" s="1"/>
    </row>
    <row r="1336" spans="3:8" x14ac:dyDescent="0.2">
      <c r="C1336" s="1"/>
      <c r="D1336" s="1"/>
      <c r="E1336" s="1"/>
      <c r="F1336" s="1"/>
      <c r="G1336" s="1"/>
      <c r="H1336" s="1"/>
    </row>
    <row r="1337" spans="3:8" x14ac:dyDescent="0.2">
      <c r="C1337" s="1"/>
      <c r="D1337" s="1"/>
      <c r="E1337" s="1"/>
      <c r="F1337" s="1"/>
      <c r="G1337" s="1"/>
      <c r="H1337" s="1"/>
    </row>
    <row r="1338" spans="3:8" x14ac:dyDescent="0.2">
      <c r="C1338" s="1"/>
      <c r="D1338" s="1"/>
      <c r="E1338" s="1"/>
      <c r="F1338" s="1"/>
      <c r="G1338" s="1"/>
      <c r="H1338" s="1"/>
    </row>
    <row r="1339" spans="3:8" x14ac:dyDescent="0.2">
      <c r="C1339" s="1"/>
      <c r="D1339" s="1"/>
      <c r="E1339" s="1"/>
      <c r="F1339" s="1"/>
      <c r="G1339" s="1"/>
      <c r="H1339" s="1"/>
    </row>
    <row r="1340" spans="3:8" x14ac:dyDescent="0.2">
      <c r="C1340" s="1"/>
      <c r="D1340" s="1"/>
      <c r="E1340" s="1"/>
      <c r="F1340" s="1"/>
      <c r="G1340" s="1"/>
      <c r="H1340" s="1"/>
    </row>
    <row r="1341" spans="3:8" x14ac:dyDescent="0.2">
      <c r="C1341" s="1"/>
      <c r="D1341" s="1"/>
      <c r="E1341" s="1"/>
      <c r="F1341" s="1"/>
      <c r="G1341" s="1"/>
      <c r="H1341" s="1"/>
    </row>
    <row r="1342" spans="3:8" x14ac:dyDescent="0.2">
      <c r="C1342" s="1"/>
      <c r="D1342" s="1"/>
      <c r="E1342" s="1"/>
      <c r="F1342" s="1"/>
      <c r="G1342" s="1"/>
      <c r="H1342" s="1"/>
    </row>
    <row r="1343" spans="3:8" x14ac:dyDescent="0.2">
      <c r="C1343" s="1"/>
      <c r="D1343" s="1"/>
      <c r="E1343" s="1"/>
      <c r="F1343" s="1"/>
      <c r="G1343" s="1"/>
      <c r="H1343" s="1"/>
    </row>
    <row r="1344" spans="3:8" x14ac:dyDescent="0.2">
      <c r="C1344" s="1"/>
      <c r="D1344" s="1"/>
      <c r="E1344" s="1"/>
      <c r="F1344" s="1"/>
      <c r="G1344" s="1"/>
      <c r="H1344" s="1"/>
    </row>
    <row r="1345" spans="3:8" x14ac:dyDescent="0.2">
      <c r="C1345" s="1"/>
      <c r="D1345" s="1"/>
      <c r="E1345" s="1"/>
      <c r="F1345" s="1"/>
      <c r="G1345" s="1"/>
      <c r="H1345" s="1"/>
    </row>
    <row r="1346" spans="3:8" x14ac:dyDescent="0.2">
      <c r="C1346" s="1"/>
      <c r="D1346" s="1"/>
      <c r="E1346" s="1"/>
      <c r="F1346" s="1"/>
      <c r="G1346" s="1"/>
      <c r="H1346" s="1"/>
    </row>
    <row r="1347" spans="3:8" x14ac:dyDescent="0.2">
      <c r="C1347" s="1"/>
      <c r="D1347" s="1"/>
      <c r="E1347" s="1"/>
      <c r="F1347" s="1"/>
      <c r="G1347" s="1"/>
      <c r="H1347" s="1"/>
    </row>
    <row r="1348" spans="3:8" x14ac:dyDescent="0.2">
      <c r="C1348" s="1"/>
      <c r="D1348" s="1"/>
      <c r="E1348" s="1"/>
      <c r="F1348" s="1"/>
      <c r="G1348" s="1"/>
      <c r="H1348" s="1"/>
    </row>
    <row r="1349" spans="3:8" x14ac:dyDescent="0.2">
      <c r="C1349" s="1"/>
      <c r="D1349" s="1"/>
      <c r="E1349" s="1"/>
      <c r="F1349" s="1"/>
      <c r="G1349" s="1"/>
      <c r="H1349" s="1"/>
    </row>
    <row r="1350" spans="3:8" x14ac:dyDescent="0.2">
      <c r="C1350" s="1"/>
      <c r="D1350" s="1"/>
      <c r="E1350" s="1"/>
      <c r="F1350" s="1"/>
      <c r="G1350" s="1"/>
      <c r="H1350" s="1"/>
    </row>
    <row r="1351" spans="3:8" x14ac:dyDescent="0.2">
      <c r="C1351" s="1"/>
      <c r="D1351" s="1"/>
      <c r="E1351" s="1"/>
      <c r="F1351" s="1"/>
      <c r="G1351" s="1"/>
      <c r="H1351" s="1"/>
    </row>
    <row r="1352" spans="3:8" x14ac:dyDescent="0.2">
      <c r="C1352" s="1"/>
      <c r="D1352" s="1"/>
      <c r="E1352" s="1"/>
      <c r="F1352" s="1"/>
      <c r="G1352" s="1"/>
      <c r="H1352" s="1"/>
    </row>
    <row r="1353" spans="3:8" x14ac:dyDescent="0.2">
      <c r="C1353" s="1"/>
      <c r="D1353" s="1"/>
      <c r="E1353" s="1"/>
      <c r="F1353" s="1"/>
      <c r="G1353" s="1"/>
      <c r="H1353" s="1"/>
    </row>
    <row r="1354" spans="3:8" x14ac:dyDescent="0.2">
      <c r="C1354" s="1"/>
      <c r="D1354" s="1"/>
      <c r="E1354" s="1"/>
      <c r="F1354" s="1"/>
      <c r="G1354" s="1"/>
      <c r="H1354" s="1"/>
    </row>
    <row r="1355" spans="3:8" x14ac:dyDescent="0.2">
      <c r="C1355" s="1"/>
      <c r="D1355" s="1"/>
      <c r="E1355" s="1"/>
      <c r="F1355" s="1"/>
      <c r="G1355" s="1"/>
      <c r="H1355" s="1"/>
    </row>
    <row r="1356" spans="3:8" x14ac:dyDescent="0.2">
      <c r="C1356" s="1"/>
      <c r="D1356" s="1"/>
      <c r="E1356" s="1"/>
      <c r="F1356" s="1"/>
      <c r="G1356" s="1"/>
      <c r="H1356" s="1"/>
    </row>
    <row r="1357" spans="3:8" x14ac:dyDescent="0.2">
      <c r="C1357" s="1"/>
      <c r="D1357" s="1"/>
      <c r="E1357" s="1"/>
      <c r="F1357" s="1"/>
      <c r="G1357" s="1"/>
      <c r="H1357" s="1"/>
    </row>
    <row r="1358" spans="3:8" x14ac:dyDescent="0.2">
      <c r="C1358" s="1"/>
      <c r="D1358" s="1"/>
      <c r="E1358" s="1"/>
      <c r="F1358" s="1"/>
      <c r="G1358" s="1"/>
      <c r="H1358" s="1"/>
    </row>
    <row r="1359" spans="3:8" x14ac:dyDescent="0.2">
      <c r="C1359" s="1"/>
      <c r="D1359" s="1"/>
      <c r="E1359" s="1"/>
      <c r="F1359" s="1"/>
      <c r="G1359" s="1"/>
      <c r="H1359" s="1"/>
    </row>
    <row r="1360" spans="3:8" x14ac:dyDescent="0.2">
      <c r="C1360" s="1"/>
      <c r="D1360" s="1"/>
      <c r="E1360" s="1"/>
      <c r="F1360" s="1"/>
      <c r="G1360" s="1"/>
      <c r="H1360" s="1"/>
    </row>
    <row r="1361" spans="3:8" x14ac:dyDescent="0.2">
      <c r="C1361" s="1"/>
      <c r="D1361" s="1"/>
      <c r="E1361" s="1"/>
      <c r="F1361" s="1"/>
      <c r="G1361" s="1"/>
      <c r="H1361" s="1"/>
    </row>
    <row r="1362" spans="3:8" x14ac:dyDescent="0.2">
      <c r="C1362" s="1"/>
      <c r="D1362" s="1"/>
      <c r="E1362" s="1"/>
      <c r="F1362" s="1"/>
      <c r="G1362" s="1"/>
      <c r="H1362" s="1"/>
    </row>
    <row r="1363" spans="3:8" x14ac:dyDescent="0.2">
      <c r="C1363" s="1"/>
      <c r="D1363" s="1"/>
      <c r="E1363" s="1"/>
      <c r="F1363" s="1"/>
      <c r="G1363" s="1"/>
      <c r="H1363" s="1"/>
    </row>
    <row r="1364" spans="3:8" x14ac:dyDescent="0.2">
      <c r="C1364" s="1"/>
      <c r="D1364" s="1"/>
      <c r="E1364" s="1"/>
      <c r="F1364" s="1"/>
      <c r="G1364" s="1"/>
      <c r="H1364" s="1"/>
    </row>
    <row r="1365" spans="3:8" x14ac:dyDescent="0.2">
      <c r="C1365" s="1"/>
      <c r="D1365" s="1"/>
      <c r="E1365" s="1"/>
      <c r="F1365" s="1"/>
      <c r="G1365" s="1"/>
      <c r="H1365" s="1"/>
    </row>
    <row r="1366" spans="3:8" x14ac:dyDescent="0.2">
      <c r="C1366" s="1"/>
      <c r="D1366" s="1"/>
      <c r="E1366" s="1"/>
      <c r="F1366" s="1"/>
      <c r="G1366" s="1"/>
      <c r="H1366" s="1"/>
    </row>
    <row r="1367" spans="3:8" x14ac:dyDescent="0.2">
      <c r="C1367" s="1"/>
      <c r="D1367" s="1"/>
      <c r="E1367" s="1"/>
      <c r="F1367" s="1"/>
      <c r="G1367" s="1"/>
      <c r="H1367" s="1"/>
    </row>
    <row r="1368" spans="3:8" x14ac:dyDescent="0.2">
      <c r="C1368" s="1"/>
      <c r="D1368" s="1"/>
      <c r="E1368" s="1"/>
      <c r="F1368" s="1"/>
      <c r="G1368" s="1"/>
      <c r="H1368" s="1"/>
    </row>
    <row r="1369" spans="3:8" x14ac:dyDescent="0.2">
      <c r="C1369" s="1"/>
      <c r="D1369" s="1"/>
      <c r="E1369" s="1"/>
      <c r="F1369" s="1"/>
      <c r="G1369" s="1"/>
      <c r="H1369" s="1"/>
    </row>
    <row r="1370" spans="3:8" x14ac:dyDescent="0.2">
      <c r="C1370" s="1"/>
      <c r="D1370" s="1"/>
      <c r="E1370" s="1"/>
      <c r="F1370" s="1"/>
      <c r="G1370" s="1"/>
      <c r="H1370" s="1"/>
    </row>
    <row r="1371" spans="3:8" x14ac:dyDescent="0.2">
      <c r="C1371" s="1"/>
      <c r="D1371" s="1"/>
      <c r="E1371" s="1"/>
      <c r="F1371" s="1"/>
      <c r="G1371" s="1"/>
      <c r="H1371" s="1"/>
    </row>
    <row r="1372" spans="3:8" x14ac:dyDescent="0.2">
      <c r="C1372" s="1"/>
      <c r="D1372" s="1"/>
      <c r="E1372" s="1"/>
      <c r="F1372" s="1"/>
      <c r="G1372" s="1"/>
      <c r="H1372" s="1"/>
    </row>
    <row r="1373" spans="3:8" x14ac:dyDescent="0.2">
      <c r="C1373" s="1"/>
      <c r="D1373" s="1"/>
      <c r="E1373" s="1"/>
      <c r="F1373" s="1"/>
      <c r="G1373" s="1"/>
      <c r="H1373" s="1"/>
    </row>
    <row r="1374" spans="3:8" x14ac:dyDescent="0.2">
      <c r="C1374" s="1"/>
      <c r="D1374" s="1"/>
      <c r="E1374" s="1"/>
      <c r="F1374" s="1"/>
      <c r="G1374" s="1"/>
      <c r="H1374" s="1"/>
    </row>
    <row r="1375" spans="3:8" x14ac:dyDescent="0.2">
      <c r="C1375" s="1"/>
      <c r="D1375" s="1"/>
      <c r="E1375" s="1"/>
      <c r="F1375" s="1"/>
      <c r="G1375" s="1"/>
      <c r="H1375" s="1"/>
    </row>
    <row r="1376" spans="3:8" x14ac:dyDescent="0.2">
      <c r="C1376" s="1"/>
      <c r="D1376" s="1"/>
      <c r="E1376" s="1"/>
      <c r="F1376" s="1"/>
      <c r="G1376" s="1"/>
      <c r="H1376" s="1"/>
    </row>
    <row r="1377" spans="3:8" x14ac:dyDescent="0.2">
      <c r="C1377" s="1"/>
      <c r="D1377" s="1"/>
      <c r="E1377" s="1"/>
      <c r="F1377" s="1"/>
      <c r="G1377" s="1"/>
      <c r="H1377" s="1"/>
    </row>
    <row r="1378" spans="3:8" x14ac:dyDescent="0.2">
      <c r="C1378" s="1"/>
      <c r="D1378" s="1"/>
      <c r="E1378" s="1"/>
      <c r="F1378" s="1"/>
      <c r="G1378" s="1"/>
      <c r="H1378" s="1"/>
    </row>
    <row r="1379" spans="3:8" x14ac:dyDescent="0.2">
      <c r="C1379" s="1"/>
      <c r="D1379" s="1"/>
      <c r="E1379" s="1"/>
      <c r="F1379" s="1"/>
      <c r="G1379" s="1"/>
      <c r="H1379" s="1"/>
    </row>
    <row r="1380" spans="3:8" x14ac:dyDescent="0.2">
      <c r="C1380" s="1"/>
      <c r="D1380" s="1"/>
      <c r="E1380" s="1"/>
      <c r="F1380" s="1"/>
      <c r="G1380" s="1"/>
      <c r="H1380" s="1"/>
    </row>
    <row r="1381" spans="3:8" x14ac:dyDescent="0.2">
      <c r="C1381" s="1"/>
      <c r="D1381" s="1"/>
      <c r="E1381" s="1"/>
      <c r="F1381" s="1"/>
      <c r="G1381" s="1"/>
      <c r="H1381" s="1"/>
    </row>
    <row r="1382" spans="3:8" x14ac:dyDescent="0.2">
      <c r="C1382" s="1"/>
      <c r="D1382" s="1"/>
      <c r="E1382" s="1"/>
      <c r="F1382" s="1"/>
      <c r="G1382" s="1"/>
      <c r="H1382" s="1"/>
    </row>
    <row r="1383" spans="3:8" x14ac:dyDescent="0.2">
      <c r="C1383" s="1"/>
      <c r="D1383" s="1"/>
      <c r="E1383" s="1"/>
      <c r="F1383" s="1"/>
      <c r="G1383" s="1"/>
      <c r="H1383" s="1"/>
    </row>
    <row r="1384" spans="3:8" x14ac:dyDescent="0.2">
      <c r="C1384" s="1"/>
      <c r="D1384" s="1"/>
      <c r="E1384" s="1"/>
      <c r="F1384" s="1"/>
      <c r="G1384" s="1"/>
      <c r="H1384" s="1"/>
    </row>
    <row r="1385" spans="3:8" x14ac:dyDescent="0.2">
      <c r="C1385" s="1"/>
      <c r="D1385" s="1"/>
      <c r="E1385" s="1"/>
      <c r="F1385" s="1"/>
      <c r="G1385" s="1"/>
      <c r="H1385" s="1"/>
    </row>
    <row r="1386" spans="3:8" x14ac:dyDescent="0.2">
      <c r="C1386" s="1"/>
      <c r="D1386" s="1"/>
      <c r="E1386" s="1"/>
      <c r="F1386" s="1"/>
      <c r="G1386" s="1"/>
      <c r="H1386" s="1"/>
    </row>
    <row r="1387" spans="3:8" x14ac:dyDescent="0.2">
      <c r="C1387" s="1"/>
      <c r="D1387" s="1"/>
      <c r="E1387" s="1"/>
      <c r="F1387" s="1"/>
      <c r="G1387" s="1"/>
      <c r="H1387" s="1"/>
    </row>
    <row r="1388" spans="3:8" x14ac:dyDescent="0.2">
      <c r="C1388" s="1"/>
      <c r="D1388" s="1"/>
      <c r="E1388" s="1"/>
      <c r="F1388" s="1"/>
      <c r="G1388" s="1"/>
      <c r="H1388" s="1"/>
    </row>
    <row r="1389" spans="3:8" x14ac:dyDescent="0.2">
      <c r="C1389" s="1"/>
      <c r="D1389" s="1"/>
      <c r="E1389" s="1"/>
      <c r="F1389" s="1"/>
      <c r="G1389" s="1"/>
      <c r="H1389" s="1"/>
    </row>
    <row r="1390" spans="3:8" x14ac:dyDescent="0.2">
      <c r="C1390" s="1"/>
      <c r="D1390" s="1"/>
      <c r="E1390" s="1"/>
      <c r="F1390" s="1"/>
      <c r="G1390" s="1"/>
      <c r="H1390" s="1"/>
    </row>
    <row r="1391" spans="3:8" x14ac:dyDescent="0.2">
      <c r="C1391" s="1"/>
      <c r="D1391" s="1"/>
      <c r="E1391" s="1"/>
      <c r="F1391" s="1"/>
      <c r="G1391" s="1"/>
      <c r="H1391" s="1"/>
    </row>
    <row r="1392" spans="3:8" x14ac:dyDescent="0.2">
      <c r="C1392" s="1"/>
      <c r="D1392" s="1"/>
      <c r="E1392" s="1"/>
      <c r="F1392" s="1"/>
      <c r="G1392" s="1"/>
      <c r="H1392" s="1"/>
    </row>
    <row r="1393" spans="3:8" x14ac:dyDescent="0.2">
      <c r="C1393" s="1"/>
      <c r="D1393" s="1"/>
      <c r="E1393" s="1"/>
      <c r="F1393" s="1"/>
      <c r="G1393" s="1"/>
      <c r="H1393" s="1"/>
    </row>
    <row r="1394" spans="3:8" x14ac:dyDescent="0.2">
      <c r="C1394" s="1"/>
      <c r="D1394" s="1"/>
      <c r="E1394" s="1"/>
      <c r="F1394" s="1"/>
      <c r="G1394" s="1"/>
      <c r="H1394" s="1"/>
    </row>
    <row r="1395" spans="3:8" x14ac:dyDescent="0.2">
      <c r="C1395" s="1"/>
      <c r="D1395" s="1"/>
      <c r="E1395" s="1"/>
      <c r="F1395" s="1"/>
      <c r="G1395" s="1"/>
      <c r="H1395" s="1"/>
    </row>
    <row r="1396" spans="3:8" x14ac:dyDescent="0.2">
      <c r="C1396" s="1"/>
      <c r="D1396" s="1"/>
      <c r="E1396" s="1"/>
      <c r="F1396" s="1"/>
      <c r="G1396" s="1"/>
      <c r="H1396" s="1"/>
    </row>
    <row r="1397" spans="3:8" x14ac:dyDescent="0.2">
      <c r="C1397" s="1"/>
      <c r="D1397" s="1"/>
      <c r="E1397" s="1"/>
      <c r="F1397" s="1"/>
      <c r="G1397" s="1"/>
      <c r="H1397" s="1"/>
    </row>
    <row r="1398" spans="3:8" x14ac:dyDescent="0.2">
      <c r="C1398" s="1"/>
      <c r="D1398" s="1"/>
      <c r="E1398" s="1"/>
      <c r="F1398" s="1"/>
      <c r="G1398" s="1"/>
      <c r="H1398" s="1"/>
    </row>
    <row r="1399" spans="3:8" x14ac:dyDescent="0.2">
      <c r="C1399" s="1"/>
      <c r="D1399" s="1"/>
      <c r="E1399" s="1"/>
      <c r="F1399" s="1"/>
      <c r="G1399" s="1"/>
      <c r="H1399" s="1"/>
    </row>
    <row r="1400" spans="3:8" x14ac:dyDescent="0.2">
      <c r="C1400" s="1"/>
      <c r="D1400" s="1"/>
      <c r="E1400" s="1"/>
      <c r="F1400" s="1"/>
      <c r="G1400" s="1"/>
      <c r="H1400" s="1"/>
    </row>
    <row r="1401" spans="3:8" x14ac:dyDescent="0.2">
      <c r="C1401" s="1"/>
      <c r="D1401" s="1"/>
      <c r="E1401" s="1"/>
      <c r="F1401" s="1"/>
      <c r="G1401" s="1"/>
      <c r="H1401" s="1"/>
    </row>
    <row r="1402" spans="3:8" x14ac:dyDescent="0.2">
      <c r="C1402" s="1"/>
      <c r="D1402" s="1"/>
      <c r="E1402" s="1"/>
      <c r="F1402" s="1"/>
      <c r="G1402" s="1"/>
      <c r="H1402" s="1"/>
    </row>
    <row r="1403" spans="3:8" x14ac:dyDescent="0.2">
      <c r="C1403" s="1"/>
      <c r="D1403" s="1"/>
      <c r="E1403" s="1"/>
      <c r="F1403" s="1"/>
      <c r="G1403" s="1"/>
      <c r="H1403" s="1"/>
    </row>
    <row r="1404" spans="3:8" x14ac:dyDescent="0.2">
      <c r="C1404" s="1"/>
      <c r="D1404" s="1"/>
      <c r="E1404" s="1"/>
      <c r="F1404" s="1"/>
      <c r="G1404" s="1"/>
      <c r="H1404" s="1"/>
    </row>
    <row r="1405" spans="3:8" x14ac:dyDescent="0.2">
      <c r="C1405" s="1"/>
      <c r="D1405" s="1"/>
      <c r="E1405" s="1"/>
      <c r="F1405" s="1"/>
      <c r="G1405" s="1"/>
      <c r="H1405" s="1"/>
    </row>
    <row r="1406" spans="3:8" x14ac:dyDescent="0.2">
      <c r="C1406" s="1"/>
      <c r="D1406" s="1"/>
      <c r="E1406" s="1"/>
      <c r="F1406" s="1"/>
      <c r="G1406" s="1"/>
      <c r="H1406" s="1"/>
    </row>
    <row r="1407" spans="3:8" x14ac:dyDescent="0.2">
      <c r="C1407" s="1"/>
      <c r="D1407" s="1"/>
      <c r="E1407" s="1"/>
      <c r="F1407" s="1"/>
      <c r="G1407" s="1"/>
      <c r="H1407" s="1"/>
    </row>
    <row r="1408" spans="3:8" x14ac:dyDescent="0.2">
      <c r="C1408" s="1"/>
      <c r="D1408" s="1"/>
      <c r="E1408" s="1"/>
      <c r="F1408" s="1"/>
      <c r="G1408" s="1"/>
      <c r="H1408" s="1"/>
    </row>
    <row r="1409" spans="3:8" x14ac:dyDescent="0.2">
      <c r="C1409" s="1"/>
      <c r="D1409" s="1"/>
      <c r="E1409" s="1"/>
      <c r="F1409" s="1"/>
      <c r="G1409" s="1"/>
      <c r="H1409" s="1"/>
    </row>
    <row r="1410" spans="3:8" x14ac:dyDescent="0.2">
      <c r="C1410" s="1"/>
      <c r="D1410" s="1"/>
      <c r="E1410" s="1"/>
      <c r="F1410" s="1"/>
      <c r="G1410" s="1"/>
      <c r="H1410" s="1"/>
    </row>
    <row r="1411" spans="3:8" x14ac:dyDescent="0.2">
      <c r="C1411" s="1"/>
      <c r="D1411" s="1"/>
      <c r="E1411" s="1"/>
      <c r="F1411" s="1"/>
      <c r="G1411" s="1"/>
      <c r="H1411" s="1"/>
    </row>
    <row r="1412" spans="3:8" x14ac:dyDescent="0.2">
      <c r="C1412" s="1"/>
      <c r="D1412" s="1"/>
      <c r="E1412" s="1"/>
      <c r="F1412" s="1"/>
      <c r="G1412" s="1"/>
      <c r="H1412" s="1"/>
    </row>
    <row r="1413" spans="3:8" x14ac:dyDescent="0.2">
      <c r="C1413" s="1"/>
      <c r="D1413" s="1"/>
      <c r="E1413" s="1"/>
      <c r="F1413" s="1"/>
      <c r="G1413" s="1"/>
      <c r="H1413" s="1"/>
    </row>
    <row r="1414" spans="3:8" x14ac:dyDescent="0.2">
      <c r="C1414" s="1"/>
      <c r="D1414" s="1"/>
      <c r="E1414" s="1"/>
      <c r="F1414" s="1"/>
      <c r="G1414" s="1"/>
      <c r="H1414" s="1"/>
    </row>
    <row r="1415" spans="3:8" x14ac:dyDescent="0.2">
      <c r="C1415" s="1"/>
      <c r="D1415" s="1"/>
      <c r="E1415" s="1"/>
      <c r="F1415" s="1"/>
      <c r="G1415" s="1"/>
      <c r="H1415" s="1"/>
    </row>
    <row r="1416" spans="3:8" x14ac:dyDescent="0.2">
      <c r="C1416" s="1"/>
      <c r="D1416" s="1"/>
      <c r="E1416" s="1"/>
      <c r="F1416" s="1"/>
      <c r="G1416" s="1"/>
      <c r="H1416" s="1"/>
    </row>
    <row r="1417" spans="3:8" x14ac:dyDescent="0.2">
      <c r="C1417" s="1"/>
      <c r="D1417" s="1"/>
      <c r="E1417" s="1"/>
      <c r="F1417" s="1"/>
      <c r="G1417" s="1"/>
      <c r="H1417" s="1"/>
    </row>
    <row r="1418" spans="3:8" x14ac:dyDescent="0.2">
      <c r="C1418" s="1"/>
      <c r="D1418" s="1"/>
      <c r="E1418" s="1"/>
      <c r="F1418" s="1"/>
      <c r="G1418" s="1"/>
      <c r="H1418" s="1"/>
    </row>
    <row r="1419" spans="3:8" x14ac:dyDescent="0.2">
      <c r="C1419" s="1"/>
      <c r="D1419" s="1"/>
      <c r="E1419" s="1"/>
      <c r="F1419" s="1"/>
      <c r="G1419" s="1"/>
      <c r="H1419" s="1"/>
    </row>
    <row r="1420" spans="3:8" x14ac:dyDescent="0.2">
      <c r="C1420" s="1"/>
      <c r="D1420" s="1"/>
      <c r="E1420" s="1"/>
      <c r="F1420" s="1"/>
      <c r="G1420" s="1"/>
      <c r="H1420" s="1"/>
    </row>
    <row r="1421" spans="3:8" x14ac:dyDescent="0.2">
      <c r="C1421" s="1"/>
      <c r="D1421" s="1"/>
      <c r="E1421" s="1"/>
      <c r="F1421" s="1"/>
      <c r="G1421" s="1"/>
      <c r="H1421" s="1"/>
    </row>
    <row r="1422" spans="3:8" x14ac:dyDescent="0.2">
      <c r="C1422" s="1"/>
      <c r="D1422" s="1"/>
      <c r="E1422" s="1"/>
      <c r="F1422" s="1"/>
      <c r="G1422" s="1"/>
      <c r="H1422" s="1"/>
    </row>
    <row r="1423" spans="3:8" x14ac:dyDescent="0.2">
      <c r="C1423" s="1"/>
      <c r="D1423" s="1"/>
      <c r="E1423" s="1"/>
      <c r="F1423" s="1"/>
      <c r="G1423" s="1"/>
      <c r="H1423" s="1"/>
    </row>
    <row r="1424" spans="3:8" x14ac:dyDescent="0.2">
      <c r="C1424" s="1"/>
      <c r="D1424" s="1"/>
      <c r="E1424" s="1"/>
      <c r="F1424" s="1"/>
      <c r="G1424" s="1"/>
      <c r="H1424" s="1"/>
    </row>
    <row r="1425" spans="3:8" x14ac:dyDescent="0.2">
      <c r="C1425" s="1"/>
      <c r="D1425" s="1"/>
      <c r="E1425" s="1"/>
      <c r="F1425" s="1"/>
      <c r="G1425" s="1"/>
      <c r="H1425" s="1"/>
    </row>
    <row r="1426" spans="3:8" x14ac:dyDescent="0.2">
      <c r="C1426" s="1"/>
      <c r="D1426" s="1"/>
      <c r="E1426" s="1"/>
      <c r="F1426" s="1"/>
      <c r="G1426" s="1"/>
      <c r="H1426" s="1"/>
    </row>
    <row r="1427" spans="3:8" x14ac:dyDescent="0.2">
      <c r="C1427" s="1"/>
      <c r="D1427" s="1"/>
      <c r="E1427" s="1"/>
      <c r="F1427" s="1"/>
      <c r="G1427" s="1"/>
      <c r="H1427" s="1"/>
    </row>
    <row r="1428" spans="3:8" x14ac:dyDescent="0.2">
      <c r="C1428" s="1"/>
      <c r="D1428" s="1"/>
      <c r="E1428" s="1"/>
      <c r="F1428" s="1"/>
      <c r="G1428" s="1"/>
      <c r="H1428" s="1"/>
    </row>
    <row r="1429" spans="3:8" x14ac:dyDescent="0.2">
      <c r="C1429" s="1"/>
      <c r="D1429" s="1"/>
      <c r="E1429" s="1"/>
      <c r="F1429" s="1"/>
      <c r="G1429" s="1"/>
      <c r="H1429" s="1"/>
    </row>
    <row r="1430" spans="3:8" x14ac:dyDescent="0.2">
      <c r="C1430" s="1"/>
      <c r="D1430" s="1"/>
      <c r="E1430" s="1"/>
      <c r="F1430" s="1"/>
      <c r="G1430" s="1"/>
      <c r="H1430" s="1"/>
    </row>
    <row r="1431" spans="3:8" x14ac:dyDescent="0.2">
      <c r="C1431" s="1"/>
      <c r="D1431" s="1"/>
      <c r="E1431" s="1"/>
      <c r="F1431" s="1"/>
      <c r="G1431" s="1"/>
      <c r="H1431" s="1"/>
    </row>
    <row r="1432" spans="3:8" x14ac:dyDescent="0.2">
      <c r="C1432" s="1"/>
      <c r="D1432" s="1"/>
      <c r="E1432" s="1"/>
      <c r="F1432" s="1"/>
      <c r="G1432" s="1"/>
      <c r="H1432" s="1"/>
    </row>
    <row r="1433" spans="3:8" x14ac:dyDescent="0.2">
      <c r="C1433" s="1"/>
      <c r="D1433" s="1"/>
      <c r="E1433" s="1"/>
      <c r="F1433" s="1"/>
      <c r="G1433" s="1"/>
      <c r="H1433" s="1"/>
    </row>
    <row r="1434" spans="3:8" x14ac:dyDescent="0.2">
      <c r="C1434" s="1"/>
      <c r="D1434" s="1"/>
      <c r="E1434" s="1"/>
      <c r="F1434" s="1"/>
      <c r="G1434" s="1"/>
      <c r="H1434" s="1"/>
    </row>
    <row r="1435" spans="3:8" x14ac:dyDescent="0.2">
      <c r="C1435" s="1"/>
      <c r="D1435" s="1"/>
      <c r="E1435" s="1"/>
      <c r="F1435" s="1"/>
      <c r="G1435" s="1"/>
      <c r="H1435" s="1"/>
    </row>
    <row r="1436" spans="3:8" x14ac:dyDescent="0.2">
      <c r="C1436" s="1"/>
      <c r="D1436" s="1"/>
      <c r="E1436" s="1"/>
      <c r="F1436" s="1"/>
      <c r="G1436" s="1"/>
      <c r="H1436" s="1"/>
    </row>
    <row r="1437" spans="3:8" x14ac:dyDescent="0.2">
      <c r="C1437" s="1"/>
      <c r="D1437" s="1"/>
      <c r="E1437" s="1"/>
      <c r="F1437" s="1"/>
      <c r="G1437" s="1"/>
      <c r="H1437" s="1"/>
    </row>
    <row r="1438" spans="3:8" x14ac:dyDescent="0.2">
      <c r="C1438" s="1"/>
      <c r="D1438" s="1"/>
      <c r="E1438" s="1"/>
      <c r="F1438" s="1"/>
      <c r="G1438" s="1"/>
      <c r="H1438" s="1"/>
    </row>
    <row r="1439" spans="3:8" x14ac:dyDescent="0.2">
      <c r="C1439" s="1"/>
      <c r="D1439" s="1"/>
      <c r="E1439" s="1"/>
      <c r="F1439" s="1"/>
      <c r="G1439" s="1"/>
      <c r="H1439" s="1"/>
    </row>
    <row r="1440" spans="3:8" x14ac:dyDescent="0.2">
      <c r="C1440" s="1"/>
      <c r="D1440" s="1"/>
      <c r="E1440" s="1"/>
      <c r="F1440" s="1"/>
      <c r="G1440" s="1"/>
      <c r="H1440" s="1"/>
    </row>
    <row r="1441" spans="3:8" x14ac:dyDescent="0.2">
      <c r="C1441" s="1"/>
      <c r="D1441" s="1"/>
      <c r="E1441" s="1"/>
      <c r="F1441" s="1"/>
      <c r="G1441" s="1"/>
      <c r="H1441" s="1"/>
    </row>
    <row r="1442" spans="3:8" x14ac:dyDescent="0.2">
      <c r="C1442" s="1"/>
      <c r="D1442" s="1"/>
      <c r="E1442" s="1"/>
      <c r="F1442" s="1"/>
      <c r="G1442" s="1"/>
      <c r="H1442" s="1"/>
    </row>
    <row r="1443" spans="3:8" x14ac:dyDescent="0.2">
      <c r="C1443" s="1"/>
      <c r="D1443" s="1"/>
      <c r="E1443" s="1"/>
      <c r="F1443" s="1"/>
      <c r="G1443" s="1"/>
      <c r="H1443" s="1"/>
    </row>
    <row r="1444" spans="3:8" x14ac:dyDescent="0.2">
      <c r="C1444" s="1"/>
      <c r="D1444" s="1"/>
      <c r="E1444" s="1"/>
      <c r="F1444" s="1"/>
      <c r="G1444" s="1"/>
      <c r="H1444" s="1"/>
    </row>
    <row r="1445" spans="3:8" x14ac:dyDescent="0.2">
      <c r="C1445" s="1"/>
      <c r="D1445" s="1"/>
      <c r="E1445" s="1"/>
      <c r="F1445" s="1"/>
      <c r="G1445" s="1"/>
      <c r="H1445" s="1"/>
    </row>
    <row r="1446" spans="3:8" x14ac:dyDescent="0.2">
      <c r="C1446" s="1"/>
      <c r="D1446" s="1"/>
      <c r="E1446" s="1"/>
      <c r="F1446" s="1"/>
      <c r="G1446" s="1"/>
      <c r="H1446" s="1"/>
    </row>
    <row r="1447" spans="3:8" x14ac:dyDescent="0.2">
      <c r="C1447" s="1"/>
      <c r="D1447" s="1"/>
      <c r="E1447" s="1"/>
      <c r="F1447" s="1"/>
      <c r="G1447" s="1"/>
      <c r="H1447" s="1"/>
    </row>
    <row r="1448" spans="3:8" x14ac:dyDescent="0.2">
      <c r="C1448" s="1"/>
      <c r="D1448" s="1"/>
      <c r="E1448" s="1"/>
      <c r="F1448" s="1"/>
      <c r="G1448" s="1"/>
      <c r="H1448" s="1"/>
    </row>
    <row r="1449" spans="3:8" x14ac:dyDescent="0.2">
      <c r="C1449" s="1"/>
      <c r="D1449" s="1"/>
      <c r="E1449" s="1"/>
      <c r="F1449" s="1"/>
      <c r="G1449" s="1"/>
      <c r="H1449" s="1"/>
    </row>
    <row r="1450" spans="3:8" x14ac:dyDescent="0.2">
      <c r="C1450" s="1"/>
      <c r="D1450" s="1"/>
      <c r="E1450" s="1"/>
      <c r="F1450" s="1"/>
      <c r="G1450" s="1"/>
      <c r="H1450" s="1"/>
    </row>
    <row r="1451" spans="3:8" x14ac:dyDescent="0.2">
      <c r="C1451" s="1"/>
      <c r="D1451" s="1"/>
      <c r="E1451" s="1"/>
      <c r="F1451" s="1"/>
      <c r="G1451" s="1"/>
      <c r="H1451" s="1"/>
    </row>
    <row r="1452" spans="3:8" x14ac:dyDescent="0.2">
      <c r="C1452" s="1"/>
      <c r="D1452" s="1"/>
      <c r="E1452" s="1"/>
      <c r="F1452" s="1"/>
      <c r="G1452" s="1"/>
      <c r="H1452" s="1"/>
    </row>
    <row r="1453" spans="3:8" x14ac:dyDescent="0.2">
      <c r="C1453" s="1"/>
      <c r="D1453" s="1"/>
      <c r="E1453" s="1"/>
      <c r="F1453" s="1"/>
      <c r="G1453" s="1"/>
      <c r="H1453" s="1"/>
    </row>
    <row r="1454" spans="3:8" x14ac:dyDescent="0.2">
      <c r="C1454" s="1"/>
      <c r="D1454" s="1"/>
      <c r="E1454" s="1"/>
      <c r="F1454" s="1"/>
      <c r="G1454" s="1"/>
      <c r="H1454" s="1"/>
    </row>
    <row r="1455" spans="3:8" x14ac:dyDescent="0.2">
      <c r="C1455" s="1"/>
      <c r="D1455" s="1"/>
      <c r="E1455" s="1"/>
      <c r="F1455" s="1"/>
      <c r="G1455" s="1"/>
      <c r="H1455" s="1"/>
    </row>
    <row r="1456" spans="3:8" x14ac:dyDescent="0.2">
      <c r="C1456" s="1"/>
      <c r="D1456" s="1"/>
      <c r="E1456" s="1"/>
      <c r="F1456" s="1"/>
      <c r="G1456" s="1"/>
      <c r="H1456" s="1"/>
    </row>
    <row r="1457" spans="3:8" x14ac:dyDescent="0.2">
      <c r="C1457" s="1"/>
      <c r="D1457" s="1"/>
      <c r="E1457" s="1"/>
      <c r="F1457" s="1"/>
      <c r="G1457" s="1"/>
      <c r="H1457" s="1"/>
    </row>
    <row r="1458" spans="3:8" x14ac:dyDescent="0.2">
      <c r="C1458" s="1"/>
      <c r="D1458" s="1"/>
      <c r="E1458" s="1"/>
      <c r="F1458" s="1"/>
      <c r="G1458" s="1"/>
      <c r="H1458" s="1"/>
    </row>
    <row r="1459" spans="3:8" x14ac:dyDescent="0.2">
      <c r="C1459" s="1"/>
      <c r="D1459" s="1"/>
      <c r="E1459" s="1"/>
      <c r="F1459" s="1"/>
      <c r="G1459" s="1"/>
      <c r="H1459" s="1"/>
    </row>
    <row r="1460" spans="3:8" x14ac:dyDescent="0.2">
      <c r="C1460" s="1"/>
      <c r="D1460" s="1"/>
      <c r="E1460" s="1"/>
      <c r="F1460" s="1"/>
      <c r="G1460" s="1"/>
      <c r="H1460" s="1"/>
    </row>
    <row r="1461" spans="3:8" x14ac:dyDescent="0.2">
      <c r="C1461" s="1"/>
      <c r="D1461" s="1"/>
      <c r="E1461" s="1"/>
      <c r="F1461" s="1"/>
      <c r="G1461" s="1"/>
      <c r="H1461" s="1"/>
    </row>
    <row r="1462" spans="3:8" x14ac:dyDescent="0.2">
      <c r="C1462" s="1"/>
      <c r="D1462" s="1"/>
      <c r="E1462" s="1"/>
      <c r="F1462" s="1"/>
      <c r="G1462" s="1"/>
      <c r="H1462" s="1"/>
    </row>
    <row r="1463" spans="3:8" x14ac:dyDescent="0.2">
      <c r="C1463" s="1"/>
      <c r="D1463" s="1"/>
      <c r="E1463" s="1"/>
      <c r="F1463" s="1"/>
      <c r="G1463" s="1"/>
      <c r="H1463" s="1"/>
    </row>
    <row r="1464" spans="3:8" x14ac:dyDescent="0.2">
      <c r="C1464" s="1"/>
      <c r="D1464" s="1"/>
      <c r="E1464" s="1"/>
      <c r="F1464" s="1"/>
      <c r="G1464" s="1"/>
      <c r="H1464" s="1"/>
    </row>
    <row r="1465" spans="3:8" x14ac:dyDescent="0.2">
      <c r="C1465" s="1"/>
      <c r="D1465" s="1"/>
      <c r="E1465" s="1"/>
      <c r="F1465" s="1"/>
      <c r="G1465" s="1"/>
      <c r="H1465" s="1"/>
    </row>
    <row r="1466" spans="3:8" x14ac:dyDescent="0.2">
      <c r="C1466" s="1"/>
      <c r="D1466" s="1"/>
      <c r="E1466" s="1"/>
      <c r="F1466" s="1"/>
      <c r="G1466" s="1"/>
      <c r="H1466" s="1"/>
    </row>
    <row r="1467" spans="3:8" x14ac:dyDescent="0.2">
      <c r="C1467" s="1"/>
      <c r="D1467" s="1"/>
      <c r="E1467" s="1"/>
      <c r="F1467" s="1"/>
      <c r="G1467" s="1"/>
      <c r="H1467" s="1"/>
    </row>
    <row r="1468" spans="3:8" x14ac:dyDescent="0.2">
      <c r="C1468" s="1"/>
      <c r="D1468" s="1"/>
      <c r="E1468" s="1"/>
      <c r="F1468" s="1"/>
      <c r="G1468" s="1"/>
      <c r="H1468" s="1"/>
    </row>
    <row r="1469" spans="3:8" x14ac:dyDescent="0.2">
      <c r="C1469" s="1"/>
      <c r="D1469" s="1"/>
      <c r="E1469" s="1"/>
      <c r="F1469" s="1"/>
      <c r="G1469" s="1"/>
      <c r="H1469" s="1"/>
    </row>
    <row r="1470" spans="3:8" x14ac:dyDescent="0.2">
      <c r="C1470" s="1"/>
      <c r="D1470" s="1"/>
      <c r="E1470" s="1"/>
      <c r="F1470" s="1"/>
      <c r="G1470" s="1"/>
      <c r="H1470" s="1"/>
    </row>
    <row r="1471" spans="3:8" x14ac:dyDescent="0.2">
      <c r="C1471" s="1"/>
      <c r="D1471" s="1"/>
      <c r="E1471" s="1"/>
      <c r="F1471" s="1"/>
      <c r="G1471" s="1"/>
      <c r="H1471" s="1"/>
    </row>
    <row r="1472" spans="3:8" x14ac:dyDescent="0.2">
      <c r="C1472" s="1"/>
      <c r="D1472" s="1"/>
      <c r="E1472" s="1"/>
      <c r="F1472" s="1"/>
      <c r="G1472" s="1"/>
      <c r="H1472" s="1"/>
    </row>
    <row r="1473" spans="3:8" x14ac:dyDescent="0.2">
      <c r="C1473" s="1"/>
      <c r="D1473" s="1"/>
      <c r="E1473" s="1"/>
      <c r="F1473" s="1"/>
      <c r="G1473" s="1"/>
      <c r="H1473" s="1"/>
    </row>
    <row r="1474" spans="3:8" x14ac:dyDescent="0.2">
      <c r="C1474" s="1"/>
      <c r="D1474" s="1"/>
      <c r="E1474" s="1"/>
      <c r="F1474" s="1"/>
      <c r="G1474" s="1"/>
      <c r="H1474" s="1"/>
    </row>
    <row r="1475" spans="3:8" x14ac:dyDescent="0.2">
      <c r="C1475" s="1"/>
      <c r="D1475" s="1"/>
      <c r="E1475" s="1"/>
      <c r="F1475" s="1"/>
      <c r="G1475" s="1"/>
      <c r="H1475" s="1"/>
    </row>
    <row r="1476" spans="3:8" x14ac:dyDescent="0.2">
      <c r="C1476" s="1"/>
      <c r="D1476" s="1"/>
      <c r="E1476" s="1"/>
      <c r="F1476" s="1"/>
      <c r="G1476" s="1"/>
      <c r="H1476" s="1"/>
    </row>
    <row r="1477" spans="3:8" x14ac:dyDescent="0.2">
      <c r="C1477" s="1"/>
      <c r="D1477" s="1"/>
      <c r="E1477" s="1"/>
      <c r="F1477" s="1"/>
      <c r="G1477" s="1"/>
      <c r="H1477" s="1"/>
    </row>
    <row r="1478" spans="3:8" x14ac:dyDescent="0.2">
      <c r="C1478" s="1"/>
      <c r="D1478" s="1"/>
      <c r="E1478" s="1"/>
      <c r="F1478" s="1"/>
      <c r="G1478" s="1"/>
      <c r="H1478" s="1"/>
    </row>
    <row r="1479" spans="3:8" x14ac:dyDescent="0.2">
      <c r="C1479" s="1"/>
      <c r="D1479" s="1"/>
      <c r="E1479" s="1"/>
      <c r="F1479" s="1"/>
      <c r="G1479" s="1"/>
      <c r="H1479" s="1"/>
    </row>
    <row r="1480" spans="3:8" x14ac:dyDescent="0.2">
      <c r="C1480" s="1"/>
      <c r="D1480" s="1"/>
      <c r="E1480" s="1"/>
      <c r="F1480" s="1"/>
      <c r="G1480" s="1"/>
      <c r="H1480" s="1"/>
    </row>
    <row r="1481" spans="3:8" x14ac:dyDescent="0.2">
      <c r="C1481" s="1"/>
      <c r="D1481" s="1"/>
      <c r="E1481" s="1"/>
      <c r="F1481" s="1"/>
      <c r="G1481" s="1"/>
      <c r="H1481" s="1"/>
    </row>
    <row r="1482" spans="3:8" x14ac:dyDescent="0.2">
      <c r="C1482" s="1"/>
      <c r="D1482" s="1"/>
      <c r="E1482" s="1"/>
      <c r="F1482" s="1"/>
      <c r="G1482" s="1"/>
      <c r="H1482" s="1"/>
    </row>
    <row r="1483" spans="3:8" x14ac:dyDescent="0.2">
      <c r="C1483" s="1"/>
      <c r="D1483" s="1"/>
      <c r="E1483" s="1"/>
      <c r="F1483" s="1"/>
      <c r="G1483" s="1"/>
      <c r="H1483" s="1"/>
    </row>
    <row r="1484" spans="3:8" x14ac:dyDescent="0.2">
      <c r="C1484" s="1"/>
      <c r="D1484" s="1"/>
      <c r="E1484" s="1"/>
      <c r="F1484" s="1"/>
      <c r="G1484" s="1"/>
      <c r="H1484" s="1"/>
    </row>
    <row r="1485" spans="3:8" x14ac:dyDescent="0.2">
      <c r="C1485" s="1"/>
      <c r="D1485" s="1"/>
      <c r="E1485" s="1"/>
      <c r="F1485" s="1"/>
      <c r="G1485" s="1"/>
      <c r="H1485" s="1"/>
    </row>
    <row r="1486" spans="3:8" x14ac:dyDescent="0.2">
      <c r="C1486" s="1"/>
      <c r="D1486" s="1"/>
      <c r="E1486" s="1"/>
      <c r="F1486" s="1"/>
      <c r="G1486" s="1"/>
      <c r="H1486" s="1"/>
    </row>
    <row r="1487" spans="3:8" x14ac:dyDescent="0.2">
      <c r="C1487" s="1"/>
      <c r="D1487" s="1"/>
      <c r="E1487" s="1"/>
      <c r="F1487" s="1"/>
      <c r="G1487" s="1"/>
      <c r="H1487" s="1"/>
    </row>
    <row r="1488" spans="3:8" x14ac:dyDescent="0.2">
      <c r="C1488" s="1"/>
      <c r="D1488" s="1"/>
      <c r="E1488" s="1"/>
      <c r="F1488" s="1"/>
      <c r="G1488" s="1"/>
      <c r="H1488" s="1"/>
    </row>
    <row r="1489" spans="3:8" x14ac:dyDescent="0.2">
      <c r="C1489" s="1"/>
      <c r="D1489" s="1"/>
      <c r="E1489" s="1"/>
      <c r="F1489" s="1"/>
      <c r="G1489" s="1"/>
      <c r="H1489" s="1"/>
    </row>
    <row r="1490" spans="3:8" x14ac:dyDescent="0.2">
      <c r="C1490" s="1"/>
      <c r="D1490" s="1"/>
      <c r="E1490" s="1"/>
      <c r="F1490" s="1"/>
      <c r="G1490" s="1"/>
      <c r="H1490" s="1"/>
    </row>
    <row r="1491" spans="3:8" x14ac:dyDescent="0.2">
      <c r="C1491" s="1"/>
      <c r="D1491" s="1"/>
      <c r="E1491" s="1"/>
      <c r="F1491" s="1"/>
      <c r="G1491" s="1"/>
      <c r="H1491" s="1"/>
    </row>
    <row r="1492" spans="3:8" x14ac:dyDescent="0.2">
      <c r="C1492" s="1"/>
      <c r="D1492" s="1"/>
      <c r="E1492" s="1"/>
      <c r="F1492" s="1"/>
      <c r="G1492" s="1"/>
      <c r="H1492" s="1"/>
    </row>
    <row r="1493" spans="3:8" x14ac:dyDescent="0.2">
      <c r="C1493" s="1"/>
      <c r="D1493" s="1"/>
      <c r="E1493" s="1"/>
      <c r="F1493" s="1"/>
      <c r="G1493" s="1"/>
      <c r="H1493" s="1"/>
    </row>
    <row r="1494" spans="3:8" x14ac:dyDescent="0.2">
      <c r="C1494" s="1"/>
      <c r="D1494" s="1"/>
      <c r="E1494" s="1"/>
      <c r="F1494" s="1"/>
      <c r="G1494" s="1"/>
      <c r="H1494" s="1"/>
    </row>
    <row r="1495" spans="3:8" x14ac:dyDescent="0.2">
      <c r="C1495" s="1"/>
      <c r="D1495" s="1"/>
      <c r="E1495" s="1"/>
      <c r="F1495" s="1"/>
      <c r="G1495" s="1"/>
      <c r="H1495" s="1"/>
    </row>
    <row r="1496" spans="3:8" x14ac:dyDescent="0.2">
      <c r="C1496" s="1"/>
      <c r="D1496" s="1"/>
      <c r="E1496" s="1"/>
      <c r="F1496" s="1"/>
      <c r="G1496" s="1"/>
      <c r="H1496" s="1"/>
    </row>
    <row r="1497" spans="3:8" x14ac:dyDescent="0.2">
      <c r="C1497" s="1"/>
      <c r="D1497" s="1"/>
      <c r="E1497" s="1"/>
      <c r="F1497" s="1"/>
      <c r="G1497" s="1"/>
      <c r="H1497" s="1"/>
    </row>
    <row r="1498" spans="3:8" x14ac:dyDescent="0.2">
      <c r="C1498" s="1"/>
      <c r="D1498" s="1"/>
      <c r="E1498" s="1"/>
      <c r="F1498" s="1"/>
      <c r="G1498" s="1"/>
      <c r="H1498" s="1"/>
    </row>
    <row r="1499" spans="3:8" x14ac:dyDescent="0.2">
      <c r="C1499" s="1"/>
      <c r="D1499" s="1"/>
      <c r="E1499" s="1"/>
      <c r="F1499" s="1"/>
      <c r="G1499" s="1"/>
      <c r="H1499" s="1"/>
    </row>
    <row r="1500" spans="3:8" x14ac:dyDescent="0.2">
      <c r="C1500" s="1"/>
      <c r="D1500" s="1"/>
      <c r="E1500" s="1"/>
      <c r="F1500" s="1"/>
      <c r="G1500" s="1"/>
      <c r="H1500" s="1"/>
    </row>
    <row r="1501" spans="3:8" x14ac:dyDescent="0.2">
      <c r="C1501" s="1"/>
      <c r="D1501" s="1"/>
      <c r="E1501" s="1"/>
      <c r="F1501" s="1"/>
      <c r="G1501" s="1"/>
      <c r="H1501" s="1"/>
    </row>
    <row r="1502" spans="3:8" x14ac:dyDescent="0.2">
      <c r="C1502" s="1"/>
      <c r="D1502" s="1"/>
      <c r="E1502" s="1"/>
      <c r="F1502" s="1"/>
      <c r="G1502" s="1"/>
      <c r="H1502" s="1"/>
    </row>
    <row r="1503" spans="3:8" x14ac:dyDescent="0.2">
      <c r="C1503" s="1"/>
      <c r="D1503" s="1"/>
      <c r="E1503" s="1"/>
      <c r="F1503" s="1"/>
      <c r="G1503" s="1"/>
      <c r="H1503" s="1"/>
    </row>
    <row r="1504" spans="3:8" x14ac:dyDescent="0.2">
      <c r="C1504" s="1"/>
      <c r="D1504" s="1"/>
      <c r="E1504" s="1"/>
      <c r="F1504" s="1"/>
      <c r="G1504" s="1"/>
      <c r="H1504" s="1"/>
    </row>
    <row r="1505" spans="3:8" x14ac:dyDescent="0.2">
      <c r="C1505" s="1"/>
      <c r="D1505" s="1"/>
      <c r="E1505" s="1"/>
      <c r="F1505" s="1"/>
      <c r="G1505" s="1"/>
      <c r="H1505" s="1"/>
    </row>
    <row r="1506" spans="3:8" x14ac:dyDescent="0.2">
      <c r="C1506" s="1"/>
      <c r="D1506" s="1"/>
      <c r="E1506" s="1"/>
      <c r="F1506" s="1"/>
      <c r="G1506" s="1"/>
      <c r="H1506" s="1"/>
    </row>
    <row r="1507" spans="3:8" x14ac:dyDescent="0.2">
      <c r="C1507" s="1"/>
      <c r="D1507" s="1"/>
      <c r="E1507" s="1"/>
      <c r="F1507" s="1"/>
      <c r="G1507" s="1"/>
      <c r="H1507" s="1"/>
    </row>
    <row r="1508" spans="3:8" x14ac:dyDescent="0.2">
      <c r="C1508" s="1"/>
      <c r="D1508" s="1"/>
      <c r="E1508" s="1"/>
      <c r="F1508" s="1"/>
      <c r="G1508" s="1"/>
      <c r="H1508" s="1"/>
    </row>
    <row r="1509" spans="3:8" x14ac:dyDescent="0.2">
      <c r="C1509" s="1"/>
      <c r="D1509" s="1"/>
      <c r="E1509" s="1"/>
      <c r="F1509" s="1"/>
      <c r="G1509" s="1"/>
      <c r="H1509" s="1"/>
    </row>
    <row r="1510" spans="3:8" x14ac:dyDescent="0.2">
      <c r="C1510" s="1"/>
      <c r="D1510" s="1"/>
      <c r="E1510" s="1"/>
      <c r="F1510" s="1"/>
      <c r="G1510" s="1"/>
      <c r="H1510" s="1"/>
    </row>
    <row r="1511" spans="3:8" x14ac:dyDescent="0.2">
      <c r="C1511" s="1"/>
      <c r="D1511" s="1"/>
      <c r="E1511" s="1"/>
      <c r="F1511" s="1"/>
      <c r="G1511" s="1"/>
      <c r="H1511" s="1"/>
    </row>
    <row r="1512" spans="3:8" x14ac:dyDescent="0.2">
      <c r="C1512" s="1"/>
      <c r="D1512" s="1"/>
      <c r="E1512" s="1"/>
      <c r="F1512" s="1"/>
      <c r="G1512" s="1"/>
      <c r="H1512" s="1"/>
    </row>
    <row r="1513" spans="3:8" x14ac:dyDescent="0.2">
      <c r="C1513" s="1"/>
      <c r="D1513" s="1"/>
      <c r="E1513" s="1"/>
      <c r="F1513" s="1"/>
      <c r="G1513" s="1"/>
      <c r="H1513" s="1"/>
    </row>
    <row r="1514" spans="3:8" x14ac:dyDescent="0.2">
      <c r="C1514" s="1"/>
      <c r="D1514" s="1"/>
      <c r="E1514" s="1"/>
      <c r="F1514" s="1"/>
      <c r="G1514" s="1"/>
      <c r="H1514" s="1"/>
    </row>
    <row r="1515" spans="3:8" x14ac:dyDescent="0.2">
      <c r="C1515" s="1"/>
      <c r="D1515" s="1"/>
      <c r="E1515" s="1"/>
      <c r="F1515" s="1"/>
      <c r="G1515" s="1"/>
      <c r="H1515" s="1"/>
    </row>
    <row r="1516" spans="3:8" x14ac:dyDescent="0.2">
      <c r="C1516" s="1"/>
      <c r="D1516" s="1"/>
      <c r="E1516" s="1"/>
      <c r="F1516" s="1"/>
      <c r="G1516" s="1"/>
      <c r="H1516" s="1"/>
    </row>
    <row r="1517" spans="3:8" x14ac:dyDescent="0.2">
      <c r="C1517" s="1"/>
      <c r="D1517" s="1"/>
      <c r="E1517" s="1"/>
      <c r="F1517" s="1"/>
      <c r="G1517" s="1"/>
      <c r="H1517" s="1"/>
    </row>
    <row r="1518" spans="3:8" x14ac:dyDescent="0.2">
      <c r="C1518" s="1"/>
      <c r="D1518" s="1"/>
      <c r="E1518" s="1"/>
      <c r="F1518" s="1"/>
      <c r="G1518" s="1"/>
      <c r="H1518" s="1"/>
    </row>
    <row r="1519" spans="3:8" x14ac:dyDescent="0.2">
      <c r="C1519" s="1"/>
      <c r="D1519" s="1"/>
      <c r="E1519" s="1"/>
      <c r="F1519" s="1"/>
      <c r="G1519" s="1"/>
      <c r="H1519" s="1"/>
    </row>
    <row r="1520" spans="3:8" x14ac:dyDescent="0.2">
      <c r="C1520" s="1"/>
      <c r="D1520" s="1"/>
      <c r="E1520" s="1"/>
      <c r="F1520" s="1"/>
      <c r="G1520" s="1"/>
      <c r="H1520" s="1"/>
    </row>
    <row r="1521" spans="3:8" x14ac:dyDescent="0.2">
      <c r="C1521" s="1"/>
      <c r="D1521" s="1"/>
      <c r="E1521" s="1"/>
      <c r="F1521" s="1"/>
      <c r="G1521" s="1"/>
      <c r="H1521" s="1"/>
    </row>
    <row r="1522" spans="3:8" x14ac:dyDescent="0.2">
      <c r="C1522" s="1"/>
      <c r="D1522" s="1"/>
      <c r="E1522" s="1"/>
      <c r="F1522" s="1"/>
      <c r="G1522" s="1"/>
      <c r="H1522" s="1"/>
    </row>
    <row r="1523" spans="3:8" x14ac:dyDescent="0.2">
      <c r="C1523" s="1"/>
      <c r="D1523" s="1"/>
      <c r="E1523" s="1"/>
      <c r="F1523" s="1"/>
      <c r="G1523" s="1"/>
      <c r="H1523" s="1"/>
    </row>
    <row r="1524" spans="3:8" x14ac:dyDescent="0.2">
      <c r="C1524" s="1"/>
      <c r="D1524" s="1"/>
      <c r="E1524" s="1"/>
      <c r="F1524" s="1"/>
      <c r="G1524" s="1"/>
      <c r="H1524" s="1"/>
    </row>
    <row r="1525" spans="3:8" x14ac:dyDescent="0.2">
      <c r="C1525" s="1"/>
      <c r="D1525" s="1"/>
      <c r="E1525" s="1"/>
      <c r="F1525" s="1"/>
      <c r="G1525" s="1"/>
      <c r="H1525" s="1"/>
    </row>
    <row r="1526" spans="3:8" x14ac:dyDescent="0.2">
      <c r="C1526" s="1"/>
      <c r="D1526" s="1"/>
      <c r="E1526" s="1"/>
      <c r="F1526" s="1"/>
      <c r="G1526" s="1"/>
      <c r="H1526" s="1"/>
    </row>
    <row r="1527" spans="3:8" x14ac:dyDescent="0.2">
      <c r="C1527" s="1"/>
      <c r="D1527" s="1"/>
      <c r="E1527" s="1"/>
      <c r="F1527" s="1"/>
      <c r="G1527" s="1"/>
      <c r="H1527" s="1"/>
    </row>
    <row r="1528" spans="3:8" x14ac:dyDescent="0.2">
      <c r="C1528" s="1"/>
      <c r="D1528" s="1"/>
      <c r="E1528" s="1"/>
      <c r="F1528" s="1"/>
      <c r="G1528" s="1"/>
      <c r="H1528" s="1"/>
    </row>
    <row r="1529" spans="3:8" x14ac:dyDescent="0.2">
      <c r="C1529" s="1"/>
      <c r="D1529" s="1"/>
      <c r="E1529" s="1"/>
      <c r="F1529" s="1"/>
      <c r="G1529" s="1"/>
      <c r="H1529" s="1"/>
    </row>
    <row r="1530" spans="3:8" x14ac:dyDescent="0.2">
      <c r="C1530" s="1"/>
      <c r="D1530" s="1"/>
      <c r="E1530" s="1"/>
      <c r="F1530" s="1"/>
      <c r="G1530" s="1"/>
      <c r="H1530" s="1"/>
    </row>
    <row r="1531" spans="3:8" x14ac:dyDescent="0.2">
      <c r="C1531" s="1"/>
      <c r="D1531" s="1"/>
      <c r="E1531" s="1"/>
      <c r="F1531" s="1"/>
      <c r="G1531" s="1"/>
      <c r="H1531" s="1"/>
    </row>
    <row r="1532" spans="3:8" x14ac:dyDescent="0.2">
      <c r="C1532" s="1"/>
      <c r="D1532" s="1"/>
      <c r="E1532" s="1"/>
      <c r="F1532" s="1"/>
      <c r="G1532" s="1"/>
      <c r="H1532" s="1"/>
    </row>
    <row r="1533" spans="3:8" x14ac:dyDescent="0.2">
      <c r="C1533" s="1"/>
      <c r="D1533" s="1"/>
      <c r="E1533" s="1"/>
      <c r="F1533" s="1"/>
      <c r="G1533" s="1"/>
      <c r="H1533" s="1"/>
    </row>
    <row r="1534" spans="3:8" x14ac:dyDescent="0.2">
      <c r="C1534" s="1"/>
      <c r="D1534" s="1"/>
      <c r="E1534" s="1"/>
      <c r="F1534" s="1"/>
      <c r="G1534" s="1"/>
      <c r="H1534" s="1"/>
    </row>
    <row r="1535" spans="3:8" x14ac:dyDescent="0.2">
      <c r="C1535" s="1"/>
      <c r="D1535" s="1"/>
      <c r="E1535" s="1"/>
      <c r="F1535" s="1"/>
      <c r="G1535" s="1"/>
      <c r="H1535" s="1"/>
    </row>
    <row r="1536" spans="3:8" x14ac:dyDescent="0.2">
      <c r="C1536" s="1"/>
      <c r="D1536" s="1"/>
      <c r="E1536" s="1"/>
      <c r="F1536" s="1"/>
      <c r="G1536" s="1"/>
      <c r="H1536" s="1"/>
    </row>
    <row r="1537" spans="3:8" x14ac:dyDescent="0.2">
      <c r="C1537" s="1"/>
      <c r="D1537" s="1"/>
      <c r="E1537" s="1"/>
      <c r="F1537" s="1"/>
      <c r="G1537" s="1"/>
      <c r="H1537" s="1"/>
    </row>
    <row r="1538" spans="3:8" x14ac:dyDescent="0.2">
      <c r="C1538" s="1"/>
      <c r="D1538" s="1"/>
      <c r="E1538" s="1"/>
      <c r="F1538" s="1"/>
      <c r="G1538" s="1"/>
      <c r="H1538" s="1"/>
    </row>
    <row r="1539" spans="3:8" x14ac:dyDescent="0.2">
      <c r="C1539" s="1"/>
      <c r="D1539" s="1"/>
      <c r="E1539" s="1"/>
      <c r="F1539" s="1"/>
      <c r="G1539" s="1"/>
      <c r="H1539" s="1"/>
    </row>
    <row r="1540" spans="3:8" x14ac:dyDescent="0.2">
      <c r="C1540" s="1"/>
      <c r="D1540" s="1"/>
      <c r="E1540" s="1"/>
      <c r="F1540" s="1"/>
      <c r="G1540" s="1"/>
      <c r="H1540" s="1"/>
    </row>
    <row r="1541" spans="3:8" x14ac:dyDescent="0.2">
      <c r="C1541" s="1"/>
      <c r="D1541" s="1"/>
      <c r="E1541" s="1"/>
      <c r="F1541" s="1"/>
      <c r="G1541" s="1"/>
      <c r="H1541" s="1"/>
    </row>
    <row r="1542" spans="3:8" x14ac:dyDescent="0.2">
      <c r="C1542" s="1"/>
      <c r="D1542" s="1"/>
      <c r="E1542" s="1"/>
      <c r="F1542" s="1"/>
      <c r="G1542" s="1"/>
      <c r="H1542" s="1"/>
    </row>
    <row r="1543" spans="3:8" x14ac:dyDescent="0.2">
      <c r="C1543" s="1"/>
      <c r="D1543" s="1"/>
      <c r="E1543" s="1"/>
      <c r="F1543" s="1"/>
      <c r="G1543" s="1"/>
      <c r="H1543" s="1"/>
    </row>
    <row r="1544" spans="3:8" x14ac:dyDescent="0.2">
      <c r="C1544" s="1"/>
      <c r="D1544" s="1"/>
      <c r="E1544" s="1"/>
      <c r="F1544" s="1"/>
      <c r="G1544" s="1"/>
      <c r="H1544" s="1"/>
    </row>
    <row r="1545" spans="3:8" x14ac:dyDescent="0.2">
      <c r="C1545" s="1"/>
      <c r="D1545" s="1"/>
      <c r="E1545" s="1"/>
      <c r="F1545" s="1"/>
      <c r="G1545" s="1"/>
      <c r="H1545" s="1"/>
    </row>
    <row r="1546" spans="3:8" x14ac:dyDescent="0.2">
      <c r="C1546" s="1"/>
      <c r="D1546" s="1"/>
      <c r="E1546" s="1"/>
      <c r="F1546" s="1"/>
      <c r="G1546" s="1"/>
      <c r="H1546" s="1"/>
    </row>
    <row r="1547" spans="3:8" x14ac:dyDescent="0.2">
      <c r="C1547" s="1"/>
      <c r="D1547" s="1"/>
      <c r="E1547" s="1"/>
      <c r="F1547" s="1"/>
      <c r="G1547" s="1"/>
      <c r="H1547" s="1"/>
    </row>
    <row r="1548" spans="3:8" x14ac:dyDescent="0.2">
      <c r="C1548" s="1"/>
      <c r="D1548" s="1"/>
      <c r="E1548" s="1"/>
      <c r="F1548" s="1"/>
      <c r="G1548" s="1"/>
      <c r="H1548" s="1"/>
    </row>
    <row r="1549" spans="3:8" x14ac:dyDescent="0.2">
      <c r="C1549" s="1"/>
      <c r="D1549" s="1"/>
      <c r="E1549" s="1"/>
      <c r="F1549" s="1"/>
      <c r="G1549" s="1"/>
      <c r="H1549" s="1"/>
    </row>
    <row r="1550" spans="3:8" x14ac:dyDescent="0.2">
      <c r="C1550" s="1"/>
      <c r="D1550" s="1"/>
      <c r="E1550" s="1"/>
      <c r="F1550" s="1"/>
      <c r="G1550" s="1"/>
      <c r="H1550" s="1"/>
    </row>
    <row r="1551" spans="3:8" x14ac:dyDescent="0.2">
      <c r="C1551" s="1"/>
      <c r="D1551" s="1"/>
      <c r="E1551" s="1"/>
      <c r="F1551" s="1"/>
      <c r="G1551" s="1"/>
      <c r="H1551" s="1"/>
    </row>
    <row r="1552" spans="3:8" x14ac:dyDescent="0.2">
      <c r="C1552" s="1"/>
      <c r="D1552" s="1"/>
      <c r="E1552" s="1"/>
      <c r="F1552" s="1"/>
      <c r="G1552" s="1"/>
      <c r="H1552" s="1"/>
    </row>
    <row r="1553" spans="3:8" x14ac:dyDescent="0.2">
      <c r="C1553" s="1"/>
      <c r="D1553" s="1"/>
      <c r="E1553" s="1"/>
      <c r="F1553" s="1"/>
      <c r="G1553" s="1"/>
      <c r="H1553" s="1"/>
    </row>
    <row r="1554" spans="3:8" x14ac:dyDescent="0.2">
      <c r="C1554" s="1"/>
      <c r="D1554" s="1"/>
      <c r="E1554" s="1"/>
      <c r="F1554" s="1"/>
      <c r="G1554" s="1"/>
      <c r="H1554" s="1"/>
    </row>
    <row r="1555" spans="3:8" x14ac:dyDescent="0.2">
      <c r="C1555" s="1"/>
      <c r="D1555" s="1"/>
      <c r="E1555" s="1"/>
      <c r="F1555" s="1"/>
      <c r="G1555" s="1"/>
      <c r="H1555" s="1"/>
    </row>
    <row r="1556" spans="3:8" x14ac:dyDescent="0.2">
      <c r="C1556" s="1"/>
      <c r="D1556" s="1"/>
      <c r="E1556" s="1"/>
      <c r="F1556" s="1"/>
      <c r="G1556" s="1"/>
      <c r="H1556" s="1"/>
    </row>
    <row r="1557" spans="3:8" x14ac:dyDescent="0.2">
      <c r="C1557" s="1"/>
      <c r="D1557" s="1"/>
      <c r="E1557" s="1"/>
      <c r="F1557" s="1"/>
      <c r="G1557" s="1"/>
      <c r="H1557" s="1"/>
    </row>
    <row r="1558" spans="3:8" x14ac:dyDescent="0.2">
      <c r="C1558" s="1"/>
      <c r="D1558" s="1"/>
      <c r="E1558" s="1"/>
      <c r="F1558" s="1"/>
      <c r="G1558" s="1"/>
      <c r="H1558" s="1"/>
    </row>
    <row r="1559" spans="3:8" x14ac:dyDescent="0.2">
      <c r="C1559" s="1"/>
      <c r="D1559" s="1"/>
      <c r="E1559" s="1"/>
      <c r="F1559" s="1"/>
      <c r="G1559" s="1"/>
      <c r="H1559" s="1"/>
    </row>
    <row r="1560" spans="3:8" x14ac:dyDescent="0.2">
      <c r="C1560" s="1"/>
      <c r="D1560" s="1"/>
      <c r="E1560" s="1"/>
      <c r="F1560" s="1"/>
      <c r="G1560" s="1"/>
      <c r="H1560" s="1"/>
    </row>
    <row r="1561" spans="3:8" x14ac:dyDescent="0.2">
      <c r="C1561" s="1"/>
      <c r="D1561" s="1"/>
      <c r="E1561" s="1"/>
      <c r="F1561" s="1"/>
      <c r="G1561" s="1"/>
      <c r="H1561" s="1"/>
    </row>
    <row r="1562" spans="3:8" x14ac:dyDescent="0.2">
      <c r="C1562" s="1"/>
      <c r="D1562" s="1"/>
      <c r="E1562" s="1"/>
      <c r="F1562" s="1"/>
      <c r="G1562" s="1"/>
      <c r="H1562" s="1"/>
    </row>
    <row r="1563" spans="3:8" x14ac:dyDescent="0.2">
      <c r="C1563" s="1"/>
      <c r="D1563" s="1"/>
      <c r="E1563" s="1"/>
      <c r="F1563" s="1"/>
      <c r="G1563" s="1"/>
      <c r="H1563" s="1"/>
    </row>
    <row r="1564" spans="3:8" x14ac:dyDescent="0.2">
      <c r="C1564" s="1"/>
      <c r="D1564" s="1"/>
      <c r="E1564" s="1"/>
      <c r="F1564" s="1"/>
      <c r="G1564" s="1"/>
      <c r="H1564" s="1"/>
    </row>
    <row r="1565" spans="3:8" x14ac:dyDescent="0.2">
      <c r="C1565" s="1"/>
      <c r="D1565" s="1"/>
      <c r="E1565" s="1"/>
      <c r="F1565" s="1"/>
      <c r="G1565" s="1"/>
      <c r="H1565" s="1"/>
    </row>
    <row r="1566" spans="3:8" x14ac:dyDescent="0.2">
      <c r="C1566" s="1"/>
      <c r="D1566" s="1"/>
      <c r="E1566" s="1"/>
      <c r="F1566" s="1"/>
      <c r="G1566" s="1"/>
      <c r="H1566" s="1"/>
    </row>
    <row r="1567" spans="3:8" x14ac:dyDescent="0.2">
      <c r="C1567" s="1"/>
      <c r="D1567" s="1"/>
      <c r="E1567" s="1"/>
      <c r="F1567" s="1"/>
      <c r="G1567" s="1"/>
      <c r="H1567" s="1"/>
    </row>
    <row r="1568" spans="3:8" x14ac:dyDescent="0.2">
      <c r="C1568" s="1"/>
      <c r="D1568" s="1"/>
      <c r="E1568" s="1"/>
      <c r="F1568" s="1"/>
      <c r="G1568" s="1"/>
      <c r="H1568" s="1"/>
    </row>
    <row r="1569" spans="3:8" x14ac:dyDescent="0.2">
      <c r="C1569" s="1"/>
      <c r="D1569" s="1"/>
      <c r="E1569" s="1"/>
      <c r="F1569" s="1"/>
      <c r="G1569" s="1"/>
      <c r="H1569" s="1"/>
    </row>
    <row r="1570" spans="3:8" x14ac:dyDescent="0.2">
      <c r="C1570" s="1"/>
      <c r="D1570" s="1"/>
      <c r="E1570" s="1"/>
      <c r="F1570" s="1"/>
      <c r="G1570" s="1"/>
      <c r="H1570" s="1"/>
    </row>
    <row r="1571" spans="3:8" x14ac:dyDescent="0.2">
      <c r="C1571" s="1"/>
      <c r="D1571" s="1"/>
      <c r="E1571" s="1"/>
      <c r="F1571" s="1"/>
      <c r="G1571" s="1"/>
      <c r="H1571" s="1"/>
    </row>
    <row r="1572" spans="3:8" x14ac:dyDescent="0.2">
      <c r="C1572" s="1"/>
      <c r="D1572" s="1"/>
      <c r="E1572" s="1"/>
      <c r="F1572" s="1"/>
      <c r="G1572" s="1"/>
      <c r="H1572" s="1"/>
    </row>
    <row r="1573" spans="3:8" x14ac:dyDescent="0.2">
      <c r="C1573" s="1"/>
      <c r="D1573" s="1"/>
      <c r="E1573" s="1"/>
      <c r="F1573" s="1"/>
      <c r="G1573" s="1"/>
      <c r="H1573" s="1"/>
    </row>
    <row r="1574" spans="3:8" x14ac:dyDescent="0.2">
      <c r="C1574" s="1"/>
      <c r="D1574" s="1"/>
      <c r="E1574" s="1"/>
      <c r="F1574" s="1"/>
      <c r="G1574" s="1"/>
      <c r="H1574" s="1"/>
    </row>
    <row r="1575" spans="3:8" x14ac:dyDescent="0.2">
      <c r="C1575" s="1"/>
      <c r="D1575" s="1"/>
      <c r="E1575" s="1"/>
      <c r="F1575" s="1"/>
      <c r="G1575" s="1"/>
      <c r="H1575" s="1"/>
    </row>
    <row r="1576" spans="3:8" x14ac:dyDescent="0.2">
      <c r="C1576" s="1"/>
      <c r="D1576" s="1"/>
      <c r="E1576" s="1"/>
      <c r="F1576" s="1"/>
      <c r="G1576" s="1"/>
      <c r="H1576" s="1"/>
    </row>
    <row r="1577" spans="3:8" x14ac:dyDescent="0.2">
      <c r="C1577" s="1"/>
      <c r="D1577" s="1"/>
      <c r="E1577" s="1"/>
      <c r="F1577" s="1"/>
      <c r="G1577" s="1"/>
      <c r="H1577" s="1"/>
    </row>
    <row r="1578" spans="3:8" x14ac:dyDescent="0.2">
      <c r="C1578" s="1"/>
      <c r="D1578" s="1"/>
      <c r="E1578" s="1"/>
      <c r="F1578" s="1"/>
      <c r="G1578" s="1"/>
      <c r="H1578" s="1"/>
    </row>
    <row r="1579" spans="3:8" x14ac:dyDescent="0.2">
      <c r="C1579" s="1"/>
      <c r="D1579" s="1"/>
      <c r="E1579" s="1"/>
      <c r="F1579" s="1"/>
      <c r="G1579" s="1"/>
      <c r="H1579" s="1"/>
    </row>
    <row r="1580" spans="3:8" x14ac:dyDescent="0.2">
      <c r="C1580" s="1"/>
      <c r="D1580" s="1"/>
      <c r="E1580" s="1"/>
      <c r="F1580" s="1"/>
      <c r="G1580" s="1"/>
      <c r="H1580" s="1"/>
    </row>
    <row r="1581" spans="3:8" x14ac:dyDescent="0.2">
      <c r="C1581" s="1"/>
      <c r="D1581" s="1"/>
      <c r="E1581" s="1"/>
      <c r="F1581" s="1"/>
      <c r="G1581" s="1"/>
      <c r="H1581" s="1"/>
    </row>
    <row r="1582" spans="3:8" x14ac:dyDescent="0.2">
      <c r="C1582" s="1"/>
      <c r="D1582" s="1"/>
      <c r="E1582" s="1"/>
      <c r="F1582" s="1"/>
      <c r="G1582" s="1"/>
      <c r="H1582" s="1"/>
    </row>
    <row r="1583" spans="3:8" x14ac:dyDescent="0.2">
      <c r="C1583" s="1"/>
      <c r="D1583" s="1"/>
      <c r="E1583" s="1"/>
      <c r="F1583" s="1"/>
      <c r="G1583" s="1"/>
      <c r="H1583" s="1"/>
    </row>
    <row r="1584" spans="3:8" x14ac:dyDescent="0.2">
      <c r="C1584" s="1"/>
      <c r="D1584" s="1"/>
      <c r="E1584" s="1"/>
      <c r="F1584" s="1"/>
      <c r="G1584" s="1"/>
      <c r="H1584" s="1"/>
    </row>
    <row r="1585" spans="3:8" x14ac:dyDescent="0.2">
      <c r="C1585" s="1"/>
      <c r="D1585" s="1"/>
      <c r="E1585" s="1"/>
      <c r="F1585" s="1"/>
      <c r="G1585" s="1"/>
      <c r="H1585" s="1"/>
    </row>
    <row r="1586" spans="3:8" x14ac:dyDescent="0.2">
      <c r="C1586" s="1"/>
      <c r="D1586" s="1"/>
      <c r="E1586" s="1"/>
      <c r="F1586" s="1"/>
      <c r="G1586" s="1"/>
      <c r="H1586" s="1"/>
    </row>
    <row r="1587" spans="3:8" x14ac:dyDescent="0.2">
      <c r="C1587" s="1"/>
      <c r="D1587" s="1"/>
      <c r="E1587" s="1"/>
      <c r="F1587" s="1"/>
      <c r="G1587" s="1"/>
      <c r="H1587" s="1"/>
    </row>
    <row r="1588" spans="3:8" x14ac:dyDescent="0.2">
      <c r="C1588" s="1"/>
      <c r="D1588" s="1"/>
      <c r="E1588" s="1"/>
      <c r="F1588" s="1"/>
      <c r="G1588" s="1"/>
      <c r="H1588" s="1"/>
    </row>
    <row r="1589" spans="3:8" x14ac:dyDescent="0.2">
      <c r="C1589" s="1"/>
      <c r="D1589" s="1"/>
      <c r="E1589" s="1"/>
      <c r="F1589" s="1"/>
      <c r="G1589" s="1"/>
      <c r="H1589" s="1"/>
    </row>
    <row r="1590" spans="3:8" x14ac:dyDescent="0.2">
      <c r="C1590" s="1"/>
      <c r="D1590" s="1"/>
      <c r="E1590" s="1"/>
      <c r="F1590" s="1"/>
      <c r="G1590" s="1"/>
      <c r="H1590" s="1"/>
    </row>
    <row r="1591" spans="3:8" x14ac:dyDescent="0.2">
      <c r="C1591" s="1"/>
      <c r="D1591" s="1"/>
      <c r="E1591" s="1"/>
      <c r="F1591" s="1"/>
      <c r="G1591" s="1"/>
      <c r="H1591" s="1"/>
    </row>
    <row r="1592" spans="3:8" x14ac:dyDescent="0.2">
      <c r="C1592" s="1"/>
      <c r="D1592" s="1"/>
      <c r="E1592" s="1"/>
      <c r="F1592" s="1"/>
      <c r="G1592" s="1"/>
      <c r="H1592" s="1"/>
    </row>
    <row r="1593" spans="3:8" x14ac:dyDescent="0.2">
      <c r="C1593" s="1"/>
      <c r="D1593" s="1"/>
      <c r="E1593" s="1"/>
      <c r="F1593" s="1"/>
      <c r="G1593" s="1"/>
      <c r="H1593" s="1"/>
    </row>
    <row r="1594" spans="3:8" x14ac:dyDescent="0.2">
      <c r="C1594" s="1"/>
      <c r="D1594" s="1"/>
      <c r="E1594" s="1"/>
      <c r="F1594" s="1"/>
      <c r="G1594" s="1"/>
      <c r="H1594" s="1"/>
    </row>
    <row r="1595" spans="3:8" x14ac:dyDescent="0.2">
      <c r="C1595" s="1"/>
      <c r="D1595" s="1"/>
      <c r="E1595" s="1"/>
      <c r="F1595" s="1"/>
      <c r="G1595" s="1"/>
      <c r="H1595" s="1"/>
    </row>
    <row r="1596" spans="3:8" x14ac:dyDescent="0.2">
      <c r="C1596" s="1"/>
      <c r="D1596" s="1"/>
      <c r="E1596" s="1"/>
      <c r="F1596" s="1"/>
      <c r="G1596" s="1"/>
      <c r="H1596" s="1"/>
    </row>
    <row r="1597" spans="3:8" x14ac:dyDescent="0.2">
      <c r="C1597" s="1"/>
      <c r="D1597" s="1"/>
      <c r="E1597" s="1"/>
      <c r="F1597" s="1"/>
      <c r="G1597" s="1"/>
      <c r="H1597" s="1"/>
    </row>
    <row r="1598" spans="3:8" x14ac:dyDescent="0.2">
      <c r="C1598" s="1"/>
      <c r="D1598" s="1"/>
      <c r="E1598" s="1"/>
      <c r="F1598" s="1"/>
      <c r="G1598" s="1"/>
      <c r="H1598" s="1"/>
    </row>
    <row r="1599" spans="3:8" x14ac:dyDescent="0.2">
      <c r="C1599" s="1"/>
      <c r="D1599" s="1"/>
      <c r="E1599" s="1"/>
      <c r="F1599" s="1"/>
      <c r="G1599" s="1"/>
      <c r="H1599" s="1"/>
    </row>
    <row r="1600" spans="3:8" x14ac:dyDescent="0.2">
      <c r="C1600" s="1"/>
      <c r="D1600" s="1"/>
      <c r="E1600" s="1"/>
      <c r="F1600" s="1"/>
      <c r="G1600" s="1"/>
      <c r="H1600" s="1"/>
    </row>
    <row r="1601" spans="3:8" x14ac:dyDescent="0.2">
      <c r="C1601" s="1"/>
      <c r="D1601" s="1"/>
      <c r="E1601" s="1"/>
      <c r="F1601" s="1"/>
      <c r="G1601" s="1"/>
      <c r="H1601" s="1"/>
    </row>
    <row r="1602" spans="3:8" x14ac:dyDescent="0.2">
      <c r="C1602" s="1"/>
      <c r="D1602" s="1"/>
      <c r="E1602" s="1"/>
      <c r="F1602" s="1"/>
      <c r="G1602" s="1"/>
      <c r="H1602" s="1"/>
    </row>
    <row r="1603" spans="3:8" x14ac:dyDescent="0.2">
      <c r="C1603" s="1"/>
      <c r="D1603" s="1"/>
      <c r="E1603" s="1"/>
      <c r="F1603" s="1"/>
      <c r="G1603" s="1"/>
      <c r="H1603" s="1"/>
    </row>
    <row r="1604" spans="3:8" x14ac:dyDescent="0.2">
      <c r="C1604" s="1"/>
      <c r="D1604" s="1"/>
      <c r="E1604" s="1"/>
      <c r="F1604" s="1"/>
      <c r="G1604" s="1"/>
      <c r="H1604" s="1"/>
    </row>
    <row r="1605" spans="3:8" x14ac:dyDescent="0.2">
      <c r="C1605" s="1"/>
      <c r="D1605" s="1"/>
      <c r="E1605" s="1"/>
      <c r="F1605" s="1"/>
      <c r="G1605" s="1"/>
      <c r="H1605" s="1"/>
    </row>
    <row r="1606" spans="3:8" x14ac:dyDescent="0.2">
      <c r="C1606" s="1"/>
      <c r="D1606" s="1"/>
      <c r="E1606" s="1"/>
      <c r="F1606" s="1"/>
      <c r="G1606" s="1"/>
      <c r="H1606" s="1"/>
    </row>
    <row r="1607" spans="3:8" x14ac:dyDescent="0.2">
      <c r="C1607" s="1"/>
      <c r="D1607" s="1"/>
      <c r="E1607" s="1"/>
      <c r="F1607" s="1"/>
      <c r="G1607" s="1"/>
      <c r="H1607" s="1"/>
    </row>
    <row r="1608" spans="3:8" x14ac:dyDescent="0.2">
      <c r="C1608" s="1"/>
      <c r="D1608" s="1"/>
      <c r="E1608" s="1"/>
      <c r="F1608" s="1"/>
      <c r="G1608" s="1"/>
      <c r="H1608" s="1"/>
    </row>
    <row r="1609" spans="3:8" x14ac:dyDescent="0.2">
      <c r="C1609" s="1"/>
      <c r="D1609" s="1"/>
      <c r="E1609" s="1"/>
      <c r="F1609" s="1"/>
      <c r="G1609" s="1"/>
      <c r="H1609" s="1"/>
    </row>
    <row r="1610" spans="3:8" x14ac:dyDescent="0.2">
      <c r="C1610" s="1"/>
      <c r="D1610" s="1"/>
      <c r="E1610" s="1"/>
      <c r="F1610" s="1"/>
      <c r="G1610" s="1"/>
      <c r="H1610" s="1"/>
    </row>
    <row r="1611" spans="3:8" x14ac:dyDescent="0.2">
      <c r="C1611" s="1"/>
      <c r="D1611" s="1"/>
      <c r="E1611" s="1"/>
      <c r="F1611" s="1"/>
      <c r="G1611" s="1"/>
      <c r="H1611" s="1"/>
    </row>
    <row r="1612" spans="3:8" x14ac:dyDescent="0.2">
      <c r="C1612" s="1"/>
      <c r="D1612" s="1"/>
      <c r="E1612" s="1"/>
      <c r="F1612" s="1"/>
      <c r="G1612" s="1"/>
      <c r="H1612" s="1"/>
    </row>
    <row r="1613" spans="3:8" x14ac:dyDescent="0.2">
      <c r="C1613" s="1"/>
      <c r="D1613" s="1"/>
      <c r="E1613" s="1"/>
      <c r="F1613" s="1"/>
      <c r="G1613" s="1"/>
      <c r="H1613" s="1"/>
    </row>
    <row r="1614" spans="3:8" x14ac:dyDescent="0.2">
      <c r="C1614" s="1"/>
      <c r="D1614" s="1"/>
      <c r="E1614" s="1"/>
      <c r="F1614" s="1"/>
      <c r="G1614" s="1"/>
      <c r="H1614" s="1"/>
    </row>
    <row r="1615" spans="3:8" x14ac:dyDescent="0.2">
      <c r="C1615" s="1"/>
      <c r="D1615" s="1"/>
      <c r="E1615" s="1"/>
      <c r="F1615" s="1"/>
      <c r="G1615" s="1"/>
      <c r="H1615" s="1"/>
    </row>
    <row r="1616" spans="3:8" x14ac:dyDescent="0.2">
      <c r="C1616" s="1"/>
      <c r="D1616" s="1"/>
      <c r="E1616" s="1"/>
      <c r="F1616" s="1"/>
      <c r="G1616" s="1"/>
      <c r="H1616" s="1"/>
    </row>
    <row r="1617" spans="3:8" x14ac:dyDescent="0.2">
      <c r="C1617" s="1"/>
      <c r="D1617" s="1"/>
      <c r="E1617" s="1"/>
      <c r="F1617" s="1"/>
      <c r="G1617" s="1"/>
      <c r="H1617" s="1"/>
    </row>
    <row r="1618" spans="3:8" x14ac:dyDescent="0.2">
      <c r="C1618" s="1"/>
      <c r="D1618" s="1"/>
      <c r="E1618" s="1"/>
      <c r="F1618" s="1"/>
      <c r="G1618" s="1"/>
      <c r="H1618" s="1"/>
    </row>
    <row r="1619" spans="3:8" x14ac:dyDescent="0.2">
      <c r="C1619" s="1"/>
      <c r="D1619" s="1"/>
      <c r="E1619" s="1"/>
      <c r="F1619" s="1"/>
      <c r="G1619" s="1"/>
      <c r="H1619" s="1"/>
    </row>
    <row r="1620" spans="3:8" x14ac:dyDescent="0.2">
      <c r="C1620" s="1"/>
      <c r="D1620" s="1"/>
      <c r="E1620" s="1"/>
      <c r="F1620" s="1"/>
      <c r="G1620" s="1"/>
      <c r="H1620" s="1"/>
    </row>
    <row r="1621" spans="3:8" x14ac:dyDescent="0.2">
      <c r="C1621" s="1"/>
      <c r="D1621" s="1"/>
      <c r="E1621" s="1"/>
      <c r="F1621" s="1"/>
      <c r="G1621" s="1"/>
      <c r="H1621" s="1"/>
    </row>
    <row r="1622" spans="3:8" x14ac:dyDescent="0.2">
      <c r="C1622" s="1"/>
      <c r="D1622" s="1"/>
      <c r="E1622" s="1"/>
      <c r="F1622" s="1"/>
      <c r="G1622" s="1"/>
      <c r="H1622" s="1"/>
    </row>
    <row r="1623" spans="3:8" x14ac:dyDescent="0.2">
      <c r="C1623" s="1"/>
      <c r="D1623" s="1"/>
      <c r="E1623" s="1"/>
      <c r="F1623" s="1"/>
      <c r="G1623" s="1"/>
      <c r="H1623" s="1"/>
    </row>
    <row r="1624" spans="3:8" x14ac:dyDescent="0.2">
      <c r="C1624" s="1"/>
      <c r="D1624" s="1"/>
      <c r="E1624" s="1"/>
      <c r="F1624" s="1"/>
      <c r="G1624" s="1"/>
      <c r="H1624" s="1"/>
    </row>
    <row r="1625" spans="3:8" x14ac:dyDescent="0.2">
      <c r="C1625" s="1"/>
      <c r="D1625" s="1"/>
      <c r="E1625" s="1"/>
      <c r="F1625" s="1"/>
      <c r="G1625" s="1"/>
      <c r="H1625" s="1"/>
    </row>
    <row r="1626" spans="3:8" x14ac:dyDescent="0.2">
      <c r="C1626" s="1"/>
      <c r="D1626" s="1"/>
      <c r="E1626" s="1"/>
      <c r="F1626" s="1"/>
      <c r="G1626" s="1"/>
      <c r="H1626" s="1"/>
    </row>
    <row r="1627" spans="3:8" x14ac:dyDescent="0.2">
      <c r="C1627" s="1"/>
      <c r="D1627" s="1"/>
      <c r="E1627" s="1"/>
      <c r="F1627" s="1"/>
      <c r="G1627" s="1"/>
      <c r="H1627" s="1"/>
    </row>
    <row r="1628" spans="3:8" x14ac:dyDescent="0.2">
      <c r="C1628" s="1"/>
      <c r="D1628" s="1"/>
      <c r="E1628" s="1"/>
      <c r="F1628" s="1"/>
      <c r="G1628" s="1"/>
      <c r="H1628" s="1"/>
    </row>
    <row r="1629" spans="3:8" x14ac:dyDescent="0.2">
      <c r="C1629" s="1"/>
      <c r="D1629" s="1"/>
      <c r="E1629" s="1"/>
      <c r="F1629" s="1"/>
      <c r="G1629" s="1"/>
      <c r="H1629" s="1"/>
    </row>
    <row r="1630" spans="3:8" x14ac:dyDescent="0.2">
      <c r="C1630" s="1"/>
      <c r="D1630" s="1"/>
      <c r="E1630" s="1"/>
      <c r="F1630" s="1"/>
      <c r="G1630" s="1"/>
      <c r="H1630" s="1"/>
    </row>
    <row r="1631" spans="3:8" x14ac:dyDescent="0.2">
      <c r="C1631" s="1"/>
      <c r="D1631" s="1"/>
      <c r="E1631" s="1"/>
      <c r="F1631" s="1"/>
      <c r="G1631" s="1"/>
      <c r="H1631" s="1"/>
    </row>
    <row r="1632" spans="3:8" x14ac:dyDescent="0.2">
      <c r="C1632" s="1"/>
      <c r="D1632" s="1"/>
      <c r="E1632" s="1"/>
      <c r="F1632" s="1"/>
      <c r="G1632" s="1"/>
      <c r="H1632" s="1"/>
    </row>
    <row r="1633" spans="3:8" x14ac:dyDescent="0.2">
      <c r="C1633" s="1"/>
      <c r="D1633" s="1"/>
      <c r="E1633" s="1"/>
      <c r="F1633" s="1"/>
      <c r="G1633" s="1"/>
      <c r="H1633" s="1"/>
    </row>
    <row r="1634" spans="3:8" x14ac:dyDescent="0.2">
      <c r="C1634" s="1"/>
      <c r="D1634" s="1"/>
      <c r="E1634" s="1"/>
      <c r="F1634" s="1"/>
      <c r="G1634" s="1"/>
      <c r="H1634" s="1"/>
    </row>
    <row r="1635" spans="3:8" x14ac:dyDescent="0.2">
      <c r="C1635" s="1"/>
      <c r="D1635" s="1"/>
      <c r="E1635" s="1"/>
      <c r="F1635" s="1"/>
      <c r="G1635" s="1"/>
      <c r="H1635" s="1"/>
    </row>
    <row r="1636" spans="3:8" x14ac:dyDescent="0.2">
      <c r="C1636" s="1"/>
      <c r="D1636" s="1"/>
      <c r="E1636" s="1"/>
      <c r="F1636" s="1"/>
      <c r="G1636" s="1"/>
      <c r="H1636" s="1"/>
    </row>
    <row r="1637" spans="3:8" x14ac:dyDescent="0.2">
      <c r="C1637" s="1"/>
      <c r="D1637" s="1"/>
      <c r="E1637" s="1"/>
      <c r="F1637" s="1"/>
      <c r="G1637" s="1"/>
      <c r="H1637" s="1"/>
    </row>
    <row r="1638" spans="3:8" x14ac:dyDescent="0.2">
      <c r="C1638" s="1"/>
      <c r="D1638" s="1"/>
      <c r="E1638" s="1"/>
      <c r="F1638" s="1"/>
      <c r="G1638" s="1"/>
      <c r="H1638" s="1"/>
    </row>
    <row r="1639" spans="3:8" x14ac:dyDescent="0.2">
      <c r="C1639" s="1"/>
      <c r="D1639" s="1"/>
      <c r="E1639" s="1"/>
      <c r="F1639" s="1"/>
      <c r="G1639" s="1"/>
      <c r="H1639" s="1"/>
    </row>
    <row r="1640" spans="3:8" x14ac:dyDescent="0.2">
      <c r="C1640" s="1"/>
      <c r="D1640" s="1"/>
      <c r="E1640" s="1"/>
      <c r="F1640" s="1"/>
      <c r="G1640" s="1"/>
      <c r="H1640" s="1"/>
    </row>
    <row r="1641" spans="3:8" x14ac:dyDescent="0.2">
      <c r="C1641" s="1"/>
      <c r="D1641" s="1"/>
      <c r="E1641" s="1"/>
      <c r="F1641" s="1"/>
      <c r="G1641" s="1"/>
      <c r="H1641" s="1"/>
    </row>
    <row r="1642" spans="3:8" x14ac:dyDescent="0.2">
      <c r="C1642" s="1"/>
      <c r="D1642" s="1"/>
      <c r="E1642" s="1"/>
      <c r="F1642" s="1"/>
      <c r="G1642" s="1"/>
      <c r="H1642" s="1"/>
    </row>
    <row r="1643" spans="3:8" x14ac:dyDescent="0.2">
      <c r="C1643" s="1"/>
      <c r="D1643" s="1"/>
      <c r="E1643" s="1"/>
      <c r="F1643" s="1"/>
      <c r="G1643" s="1"/>
      <c r="H1643" s="1"/>
    </row>
    <row r="1644" spans="3:8" x14ac:dyDescent="0.2">
      <c r="C1644" s="1"/>
      <c r="D1644" s="1"/>
      <c r="E1644" s="1"/>
      <c r="F1644" s="1"/>
      <c r="G1644" s="1"/>
      <c r="H1644" s="1"/>
    </row>
    <row r="1645" spans="3:8" x14ac:dyDescent="0.2">
      <c r="C1645" s="1"/>
      <c r="D1645" s="1"/>
      <c r="E1645" s="1"/>
      <c r="F1645" s="1"/>
      <c r="G1645" s="1"/>
      <c r="H1645" s="1"/>
    </row>
    <row r="1646" spans="3:8" x14ac:dyDescent="0.2">
      <c r="C1646" s="1"/>
      <c r="D1646" s="1"/>
      <c r="E1646" s="1"/>
      <c r="F1646" s="1"/>
      <c r="G1646" s="1"/>
      <c r="H1646" s="1"/>
    </row>
    <row r="1647" spans="3:8" x14ac:dyDescent="0.2">
      <c r="C1647" s="1"/>
      <c r="D1647" s="1"/>
      <c r="E1647" s="1"/>
      <c r="F1647" s="1"/>
      <c r="G1647" s="1"/>
      <c r="H1647" s="1"/>
    </row>
    <row r="1648" spans="3:8" x14ac:dyDescent="0.2">
      <c r="C1648" s="1"/>
      <c r="D1648" s="1"/>
      <c r="E1648" s="1"/>
      <c r="F1648" s="1"/>
      <c r="G1648" s="1"/>
      <c r="H1648" s="1"/>
    </row>
    <row r="1649" spans="3:8" x14ac:dyDescent="0.2">
      <c r="C1649" s="1"/>
      <c r="D1649" s="1"/>
      <c r="E1649" s="1"/>
      <c r="F1649" s="1"/>
      <c r="G1649" s="1"/>
      <c r="H1649" s="1"/>
    </row>
    <row r="1650" spans="3:8" x14ac:dyDescent="0.2">
      <c r="C1650" s="1"/>
      <c r="D1650" s="1"/>
      <c r="E1650" s="1"/>
      <c r="F1650" s="1"/>
      <c r="G1650" s="1"/>
      <c r="H1650" s="1"/>
    </row>
    <row r="1651" spans="3:8" x14ac:dyDescent="0.2">
      <c r="C1651" s="1"/>
      <c r="D1651" s="1"/>
      <c r="E1651" s="1"/>
      <c r="F1651" s="1"/>
      <c r="G1651" s="1"/>
      <c r="H1651" s="1"/>
    </row>
    <row r="1652" spans="3:8" x14ac:dyDescent="0.2">
      <c r="C1652" s="1"/>
      <c r="D1652" s="1"/>
      <c r="E1652" s="1"/>
      <c r="F1652" s="1"/>
      <c r="G1652" s="1"/>
      <c r="H1652" s="1"/>
    </row>
    <row r="1653" spans="3:8" x14ac:dyDescent="0.2">
      <c r="C1653" s="1"/>
      <c r="D1653" s="1"/>
      <c r="E1653" s="1"/>
      <c r="F1653" s="1"/>
      <c r="G1653" s="1"/>
      <c r="H1653" s="1"/>
    </row>
    <row r="1654" spans="3:8" x14ac:dyDescent="0.2">
      <c r="C1654" s="1"/>
      <c r="D1654" s="1"/>
      <c r="E1654" s="1"/>
      <c r="F1654" s="1"/>
      <c r="G1654" s="1"/>
      <c r="H1654" s="1"/>
    </row>
    <row r="1655" spans="3:8" x14ac:dyDescent="0.2">
      <c r="C1655" s="1"/>
      <c r="D1655" s="1"/>
      <c r="E1655" s="1"/>
      <c r="F1655" s="1"/>
      <c r="G1655" s="1"/>
      <c r="H1655" s="1"/>
    </row>
    <row r="1656" spans="3:8" x14ac:dyDescent="0.2">
      <c r="C1656" s="1"/>
      <c r="D1656" s="1"/>
      <c r="E1656" s="1"/>
      <c r="F1656" s="1"/>
      <c r="G1656" s="1"/>
      <c r="H1656" s="1"/>
    </row>
    <row r="1657" spans="3:8" x14ac:dyDescent="0.2">
      <c r="C1657" s="1"/>
      <c r="D1657" s="1"/>
      <c r="E1657" s="1"/>
      <c r="F1657" s="1"/>
      <c r="G1657" s="1"/>
      <c r="H1657" s="1"/>
    </row>
    <row r="1658" spans="3:8" x14ac:dyDescent="0.2">
      <c r="C1658" s="1"/>
      <c r="D1658" s="1"/>
      <c r="E1658" s="1"/>
      <c r="F1658" s="1"/>
      <c r="G1658" s="1"/>
      <c r="H1658" s="1"/>
    </row>
    <row r="1659" spans="3:8" x14ac:dyDescent="0.2">
      <c r="C1659" s="1"/>
      <c r="D1659" s="1"/>
      <c r="E1659" s="1"/>
      <c r="F1659" s="1"/>
      <c r="G1659" s="1"/>
      <c r="H1659" s="1"/>
    </row>
    <row r="1660" spans="3:8" x14ac:dyDescent="0.2">
      <c r="C1660" s="1"/>
      <c r="D1660" s="1"/>
      <c r="E1660" s="1"/>
      <c r="F1660" s="1"/>
      <c r="G1660" s="1"/>
      <c r="H1660" s="1"/>
    </row>
    <row r="1661" spans="3:8" x14ac:dyDescent="0.2">
      <c r="C1661" s="1"/>
      <c r="D1661" s="1"/>
      <c r="E1661" s="1"/>
      <c r="F1661" s="1"/>
      <c r="G1661" s="1"/>
      <c r="H1661" s="1"/>
    </row>
    <row r="1662" spans="3:8" x14ac:dyDescent="0.2">
      <c r="C1662" s="1"/>
      <c r="D1662" s="1"/>
      <c r="E1662" s="1"/>
      <c r="F1662" s="1"/>
      <c r="G1662" s="1"/>
      <c r="H1662" s="1"/>
    </row>
    <row r="1663" spans="3:8" x14ac:dyDescent="0.2">
      <c r="C1663" s="1"/>
      <c r="D1663" s="1"/>
      <c r="E1663" s="1"/>
      <c r="F1663" s="1"/>
      <c r="G1663" s="1"/>
      <c r="H1663" s="1"/>
    </row>
    <row r="1664" spans="3:8" x14ac:dyDescent="0.2">
      <c r="C1664" s="1"/>
      <c r="D1664" s="1"/>
      <c r="E1664" s="1"/>
      <c r="F1664" s="1"/>
      <c r="G1664" s="1"/>
      <c r="H1664" s="1"/>
    </row>
    <row r="1665" spans="3:8" x14ac:dyDescent="0.2">
      <c r="C1665" s="1"/>
      <c r="D1665" s="1"/>
      <c r="E1665" s="1"/>
      <c r="F1665" s="1"/>
      <c r="G1665" s="1"/>
      <c r="H1665" s="1"/>
    </row>
    <row r="1666" spans="3:8" x14ac:dyDescent="0.2">
      <c r="C1666" s="1"/>
      <c r="D1666" s="1"/>
      <c r="E1666" s="1"/>
      <c r="F1666" s="1"/>
      <c r="G1666" s="1"/>
      <c r="H1666" s="1"/>
    </row>
    <row r="1667" spans="3:8" x14ac:dyDescent="0.2">
      <c r="C1667" s="1"/>
      <c r="D1667" s="1"/>
      <c r="E1667" s="1"/>
      <c r="F1667" s="1"/>
      <c r="G1667" s="1"/>
      <c r="H1667" s="1"/>
    </row>
    <row r="1668" spans="3:8" x14ac:dyDescent="0.2">
      <c r="C1668" s="1"/>
      <c r="D1668" s="1"/>
      <c r="E1668" s="1"/>
      <c r="F1668" s="1"/>
      <c r="G1668" s="1"/>
      <c r="H1668" s="1"/>
    </row>
    <row r="1669" spans="3:8" x14ac:dyDescent="0.2">
      <c r="C1669" s="1"/>
      <c r="D1669" s="1"/>
      <c r="E1669" s="1"/>
      <c r="F1669" s="1"/>
      <c r="G1669" s="1"/>
      <c r="H1669" s="1"/>
    </row>
    <row r="1670" spans="3:8" x14ac:dyDescent="0.2">
      <c r="C1670" s="1"/>
      <c r="D1670" s="1"/>
      <c r="E1670" s="1"/>
      <c r="F1670" s="1"/>
      <c r="G1670" s="1"/>
      <c r="H1670" s="1"/>
    </row>
    <row r="1671" spans="3:8" x14ac:dyDescent="0.2">
      <c r="C1671" s="1"/>
      <c r="D1671" s="1"/>
      <c r="E1671" s="1"/>
      <c r="F1671" s="1"/>
      <c r="G1671" s="1"/>
      <c r="H1671" s="1"/>
    </row>
    <row r="1672" spans="3:8" x14ac:dyDescent="0.2">
      <c r="C1672" s="1"/>
      <c r="D1672" s="1"/>
      <c r="E1672" s="1"/>
      <c r="F1672" s="1"/>
      <c r="G1672" s="1"/>
      <c r="H1672" s="1"/>
    </row>
    <row r="1673" spans="3:8" x14ac:dyDescent="0.2">
      <c r="C1673" s="1"/>
      <c r="D1673" s="1"/>
      <c r="E1673" s="1"/>
      <c r="F1673" s="1"/>
      <c r="G1673" s="1"/>
      <c r="H1673" s="1"/>
    </row>
    <row r="1674" spans="3:8" x14ac:dyDescent="0.2">
      <c r="C1674" s="1"/>
      <c r="D1674" s="1"/>
      <c r="E1674" s="1"/>
      <c r="F1674" s="1"/>
      <c r="G1674" s="1"/>
      <c r="H1674" s="1"/>
    </row>
    <row r="1675" spans="3:8" x14ac:dyDescent="0.2">
      <c r="C1675" s="1"/>
      <c r="D1675" s="1"/>
      <c r="E1675" s="1"/>
      <c r="F1675" s="1"/>
      <c r="G1675" s="1"/>
      <c r="H1675" s="1"/>
    </row>
    <row r="1676" spans="3:8" x14ac:dyDescent="0.2">
      <c r="C1676" s="1"/>
      <c r="D1676" s="1"/>
      <c r="E1676" s="1"/>
      <c r="F1676" s="1"/>
      <c r="G1676" s="1"/>
      <c r="H1676" s="1"/>
    </row>
    <row r="1677" spans="3:8" x14ac:dyDescent="0.2">
      <c r="C1677" s="1"/>
      <c r="D1677" s="1"/>
      <c r="E1677" s="1"/>
      <c r="F1677" s="1"/>
      <c r="G1677" s="1"/>
      <c r="H1677" s="1"/>
    </row>
    <row r="1678" spans="3:8" x14ac:dyDescent="0.2">
      <c r="C1678" s="1"/>
      <c r="D1678" s="1"/>
      <c r="E1678" s="1"/>
      <c r="F1678" s="1"/>
      <c r="G1678" s="1"/>
      <c r="H1678" s="1"/>
    </row>
    <row r="1679" spans="3:8" x14ac:dyDescent="0.2">
      <c r="C1679" s="1"/>
      <c r="D1679" s="1"/>
      <c r="E1679" s="1"/>
      <c r="F1679" s="1"/>
      <c r="G1679" s="1"/>
      <c r="H1679" s="1"/>
    </row>
    <row r="1680" spans="3:8" x14ac:dyDescent="0.2">
      <c r="C1680" s="1"/>
      <c r="D1680" s="1"/>
      <c r="E1680" s="1"/>
      <c r="F1680" s="1"/>
      <c r="G1680" s="1"/>
      <c r="H1680" s="1"/>
    </row>
    <row r="1681" spans="3:8" x14ac:dyDescent="0.2">
      <c r="C1681" s="1"/>
      <c r="D1681" s="1"/>
      <c r="E1681" s="1"/>
      <c r="F1681" s="1"/>
      <c r="G1681" s="1"/>
      <c r="H1681" s="1"/>
    </row>
    <row r="1682" spans="3:8" x14ac:dyDescent="0.2">
      <c r="C1682" s="1"/>
      <c r="D1682" s="1"/>
      <c r="E1682" s="1"/>
      <c r="F1682" s="1"/>
      <c r="G1682" s="1"/>
      <c r="H1682" s="1"/>
    </row>
    <row r="1683" spans="3:8" x14ac:dyDescent="0.2">
      <c r="C1683" s="1"/>
      <c r="D1683" s="1"/>
      <c r="E1683" s="1"/>
      <c r="F1683" s="1"/>
      <c r="G1683" s="1"/>
      <c r="H1683" s="1"/>
    </row>
    <row r="1684" spans="3:8" x14ac:dyDescent="0.2">
      <c r="C1684" s="1"/>
      <c r="D1684" s="1"/>
      <c r="E1684" s="1"/>
      <c r="F1684" s="1"/>
      <c r="G1684" s="1"/>
      <c r="H1684" s="1"/>
    </row>
    <row r="1685" spans="3:8" x14ac:dyDescent="0.2">
      <c r="C1685" s="1"/>
      <c r="D1685" s="1"/>
      <c r="E1685" s="1"/>
      <c r="F1685" s="1"/>
      <c r="G1685" s="1"/>
      <c r="H1685" s="1"/>
    </row>
    <row r="1686" spans="3:8" x14ac:dyDescent="0.2">
      <c r="C1686" s="1"/>
      <c r="D1686" s="1"/>
      <c r="E1686" s="1"/>
      <c r="F1686" s="1"/>
      <c r="G1686" s="1"/>
      <c r="H1686" s="1"/>
    </row>
    <row r="1687" spans="3:8" x14ac:dyDescent="0.2">
      <c r="C1687" s="1"/>
      <c r="D1687" s="1"/>
      <c r="E1687" s="1"/>
      <c r="F1687" s="1"/>
      <c r="G1687" s="1"/>
      <c r="H1687" s="1"/>
    </row>
    <row r="1688" spans="3:8" x14ac:dyDescent="0.2">
      <c r="C1688" s="1"/>
      <c r="D1688" s="1"/>
      <c r="E1688" s="1"/>
      <c r="F1688" s="1"/>
      <c r="G1688" s="1"/>
      <c r="H1688" s="1"/>
    </row>
    <row r="1689" spans="3:8" x14ac:dyDescent="0.2">
      <c r="C1689" s="1"/>
      <c r="D1689" s="1"/>
      <c r="E1689" s="1"/>
      <c r="F1689" s="1"/>
      <c r="G1689" s="1"/>
      <c r="H1689" s="1"/>
    </row>
    <row r="1690" spans="3:8" x14ac:dyDescent="0.2">
      <c r="C1690" s="1"/>
      <c r="D1690" s="1"/>
      <c r="E1690" s="1"/>
      <c r="F1690" s="1"/>
      <c r="G1690" s="1"/>
      <c r="H1690" s="1"/>
    </row>
    <row r="1691" spans="3:8" x14ac:dyDescent="0.2">
      <c r="C1691" s="1"/>
      <c r="D1691" s="1"/>
      <c r="E1691" s="1"/>
      <c r="F1691" s="1"/>
      <c r="G1691" s="1"/>
      <c r="H1691" s="1"/>
    </row>
    <row r="1692" spans="3:8" x14ac:dyDescent="0.2">
      <c r="C1692" s="1"/>
      <c r="D1692" s="1"/>
      <c r="E1692" s="1"/>
      <c r="F1692" s="1"/>
      <c r="G1692" s="1"/>
      <c r="H1692" s="1"/>
    </row>
    <row r="1693" spans="3:8" x14ac:dyDescent="0.2">
      <c r="C1693" s="1"/>
      <c r="D1693" s="1"/>
      <c r="E1693" s="1"/>
      <c r="F1693" s="1"/>
      <c r="G1693" s="1"/>
      <c r="H1693" s="1"/>
    </row>
    <row r="1694" spans="3:8" x14ac:dyDescent="0.2">
      <c r="C1694" s="1"/>
      <c r="D1694" s="1"/>
      <c r="E1694" s="1"/>
      <c r="F1694" s="1"/>
      <c r="G1694" s="1"/>
      <c r="H1694" s="1"/>
    </row>
    <row r="1695" spans="3:8" x14ac:dyDescent="0.2">
      <c r="C1695" s="1"/>
      <c r="D1695" s="1"/>
      <c r="E1695" s="1"/>
      <c r="F1695" s="1"/>
      <c r="G1695" s="1"/>
      <c r="H1695" s="1"/>
    </row>
    <row r="1696" spans="3:8" x14ac:dyDescent="0.2">
      <c r="C1696" s="1"/>
      <c r="D1696" s="1"/>
      <c r="E1696" s="1"/>
      <c r="F1696" s="1"/>
      <c r="G1696" s="1"/>
      <c r="H1696" s="1"/>
    </row>
    <row r="1697" spans="3:8" x14ac:dyDescent="0.2">
      <c r="C1697" s="1"/>
      <c r="D1697" s="1"/>
      <c r="E1697" s="1"/>
      <c r="F1697" s="1"/>
      <c r="G1697" s="1"/>
      <c r="H1697" s="1"/>
    </row>
    <row r="1698" spans="3:8" x14ac:dyDescent="0.2">
      <c r="C1698" s="1"/>
      <c r="D1698" s="1"/>
      <c r="E1698" s="1"/>
      <c r="F1698" s="1"/>
      <c r="G1698" s="1"/>
      <c r="H1698" s="1"/>
    </row>
    <row r="1699" spans="3:8" x14ac:dyDescent="0.2">
      <c r="C1699" s="1"/>
      <c r="D1699" s="1"/>
      <c r="E1699" s="1"/>
      <c r="F1699" s="1"/>
      <c r="G1699" s="1"/>
      <c r="H1699" s="1"/>
    </row>
    <row r="1700" spans="3:8" x14ac:dyDescent="0.2">
      <c r="C1700" s="1"/>
      <c r="D1700" s="1"/>
      <c r="E1700" s="1"/>
      <c r="F1700" s="1"/>
      <c r="G1700" s="1"/>
      <c r="H1700" s="1"/>
    </row>
    <row r="1701" spans="3:8" x14ac:dyDescent="0.2">
      <c r="C1701" s="1"/>
      <c r="D1701" s="1"/>
      <c r="E1701" s="1"/>
      <c r="F1701" s="1"/>
      <c r="G1701" s="1"/>
      <c r="H1701" s="1"/>
    </row>
    <row r="1702" spans="3:8" x14ac:dyDescent="0.2">
      <c r="C1702" s="1"/>
      <c r="D1702" s="1"/>
      <c r="E1702" s="1"/>
      <c r="F1702" s="1"/>
      <c r="G1702" s="1"/>
      <c r="H1702" s="1"/>
    </row>
    <row r="1703" spans="3:8" x14ac:dyDescent="0.2">
      <c r="C1703" s="1"/>
      <c r="D1703" s="1"/>
      <c r="E1703" s="1"/>
      <c r="F1703" s="1"/>
      <c r="G1703" s="1"/>
      <c r="H1703" s="1"/>
    </row>
    <row r="1704" spans="3:8" x14ac:dyDescent="0.2">
      <c r="C1704" s="1"/>
      <c r="D1704" s="1"/>
      <c r="E1704" s="1"/>
      <c r="F1704" s="1"/>
      <c r="G1704" s="1"/>
      <c r="H1704" s="1"/>
    </row>
    <row r="1705" spans="3:8" x14ac:dyDescent="0.2">
      <c r="C1705" s="1"/>
      <c r="D1705" s="1"/>
      <c r="E1705" s="1"/>
      <c r="F1705" s="1"/>
      <c r="G1705" s="1"/>
      <c r="H1705" s="1"/>
    </row>
    <row r="1706" spans="3:8" x14ac:dyDescent="0.2">
      <c r="C1706" s="1"/>
      <c r="D1706" s="1"/>
      <c r="E1706" s="1"/>
      <c r="F1706" s="1"/>
      <c r="G1706" s="1"/>
      <c r="H1706" s="1"/>
    </row>
    <row r="1707" spans="3:8" x14ac:dyDescent="0.2">
      <c r="C1707" s="1"/>
      <c r="D1707" s="1"/>
      <c r="E1707" s="1"/>
      <c r="F1707" s="1"/>
      <c r="G1707" s="1"/>
      <c r="H1707" s="1"/>
    </row>
    <row r="1708" spans="3:8" x14ac:dyDescent="0.2">
      <c r="C1708" s="1"/>
      <c r="D1708" s="1"/>
      <c r="E1708" s="1"/>
      <c r="F1708" s="1"/>
      <c r="G1708" s="1"/>
      <c r="H1708" s="1"/>
    </row>
    <row r="1709" spans="3:8" x14ac:dyDescent="0.2">
      <c r="C1709" s="1"/>
      <c r="D1709" s="1"/>
      <c r="E1709" s="1"/>
      <c r="F1709" s="1"/>
      <c r="G1709" s="1"/>
      <c r="H1709" s="1"/>
    </row>
    <row r="1710" spans="3:8" x14ac:dyDescent="0.2">
      <c r="C1710" s="1"/>
      <c r="D1710" s="1"/>
      <c r="E1710" s="1"/>
      <c r="F1710" s="1"/>
      <c r="G1710" s="1"/>
      <c r="H1710" s="1"/>
    </row>
    <row r="1711" spans="3:8" x14ac:dyDescent="0.2">
      <c r="C1711" s="1"/>
      <c r="D1711" s="1"/>
      <c r="E1711" s="1"/>
      <c r="F1711" s="1"/>
      <c r="G1711" s="1"/>
      <c r="H1711" s="1"/>
    </row>
    <row r="1712" spans="3:8" x14ac:dyDescent="0.2">
      <c r="C1712" s="1"/>
      <c r="D1712" s="1"/>
      <c r="E1712" s="1"/>
      <c r="F1712" s="1"/>
      <c r="G1712" s="1"/>
      <c r="H1712" s="1"/>
    </row>
    <row r="1713" spans="3:8" x14ac:dyDescent="0.2">
      <c r="C1713" s="1"/>
      <c r="D1713" s="1"/>
      <c r="E1713" s="1"/>
      <c r="F1713" s="1"/>
      <c r="G1713" s="1"/>
      <c r="H1713" s="1"/>
    </row>
    <row r="1714" spans="3:8" x14ac:dyDescent="0.2">
      <c r="C1714" s="1"/>
      <c r="D1714" s="1"/>
      <c r="E1714" s="1"/>
      <c r="F1714" s="1"/>
      <c r="G1714" s="1"/>
      <c r="H1714" s="1"/>
    </row>
    <row r="1715" spans="3:8" x14ac:dyDescent="0.2">
      <c r="C1715" s="1"/>
      <c r="D1715" s="1"/>
      <c r="E1715" s="1"/>
      <c r="F1715" s="1"/>
      <c r="G1715" s="1"/>
      <c r="H1715" s="1"/>
    </row>
    <row r="1716" spans="3:8" x14ac:dyDescent="0.2">
      <c r="C1716" s="1"/>
      <c r="D1716" s="1"/>
      <c r="E1716" s="1"/>
      <c r="F1716" s="1"/>
      <c r="G1716" s="1"/>
      <c r="H1716" s="1"/>
    </row>
    <row r="1717" spans="3:8" x14ac:dyDescent="0.2">
      <c r="C1717" s="1"/>
      <c r="D1717" s="1"/>
      <c r="E1717" s="1"/>
      <c r="F1717" s="1"/>
      <c r="G1717" s="1"/>
      <c r="H1717" s="1"/>
    </row>
    <row r="1718" spans="3:8" x14ac:dyDescent="0.2">
      <c r="C1718" s="1"/>
      <c r="D1718" s="1"/>
      <c r="E1718" s="1"/>
      <c r="F1718" s="1"/>
      <c r="G1718" s="1"/>
      <c r="H1718" s="1"/>
    </row>
    <row r="1719" spans="3:8" x14ac:dyDescent="0.2">
      <c r="C1719" s="1"/>
      <c r="D1719" s="1"/>
      <c r="E1719" s="1"/>
      <c r="F1719" s="1"/>
      <c r="G1719" s="1"/>
      <c r="H1719" s="1"/>
    </row>
    <row r="1720" spans="3:8" x14ac:dyDescent="0.2">
      <c r="C1720" s="1"/>
      <c r="D1720" s="1"/>
      <c r="E1720" s="1"/>
      <c r="F1720" s="1"/>
      <c r="G1720" s="1"/>
      <c r="H1720" s="1"/>
    </row>
    <row r="1721" spans="3:8" x14ac:dyDescent="0.2">
      <c r="C1721" s="1"/>
      <c r="D1721" s="1"/>
      <c r="E1721" s="1"/>
      <c r="F1721" s="1"/>
      <c r="G1721" s="1"/>
      <c r="H1721" s="1"/>
    </row>
    <row r="1722" spans="3:8" x14ac:dyDescent="0.2">
      <c r="C1722" s="1"/>
      <c r="D1722" s="1"/>
      <c r="E1722" s="1"/>
      <c r="F1722" s="1"/>
      <c r="G1722" s="1"/>
      <c r="H1722" s="1"/>
    </row>
    <row r="1723" spans="3:8" x14ac:dyDescent="0.2">
      <c r="C1723" s="1"/>
      <c r="D1723" s="1"/>
      <c r="E1723" s="1"/>
      <c r="F1723" s="1"/>
      <c r="G1723" s="1"/>
      <c r="H1723" s="1"/>
    </row>
    <row r="1724" spans="3:8" x14ac:dyDescent="0.2">
      <c r="C1724" s="1"/>
      <c r="D1724" s="1"/>
      <c r="E1724" s="1"/>
      <c r="F1724" s="1"/>
      <c r="G1724" s="1"/>
      <c r="H1724" s="1"/>
    </row>
    <row r="1725" spans="3:8" x14ac:dyDescent="0.2">
      <c r="C1725" s="1"/>
      <c r="D1725" s="1"/>
      <c r="E1725" s="1"/>
      <c r="F1725" s="1"/>
      <c r="G1725" s="1"/>
      <c r="H1725" s="1"/>
    </row>
    <row r="1726" spans="3:8" x14ac:dyDescent="0.2">
      <c r="C1726" s="1"/>
      <c r="D1726" s="1"/>
      <c r="E1726" s="1"/>
      <c r="F1726" s="1"/>
      <c r="G1726" s="1"/>
      <c r="H1726" s="1"/>
    </row>
    <row r="1727" spans="3:8" x14ac:dyDescent="0.2">
      <c r="C1727" s="1"/>
      <c r="D1727" s="1"/>
      <c r="E1727" s="1"/>
      <c r="F1727" s="1"/>
      <c r="G1727" s="1"/>
      <c r="H1727" s="1"/>
    </row>
    <row r="1728" spans="3:8" x14ac:dyDescent="0.2">
      <c r="C1728" s="1"/>
      <c r="D1728" s="1"/>
      <c r="E1728" s="1"/>
      <c r="F1728" s="1"/>
      <c r="G1728" s="1"/>
      <c r="H1728" s="1"/>
    </row>
    <row r="1729" spans="3:8" x14ac:dyDescent="0.2">
      <c r="C1729" s="1"/>
      <c r="D1729" s="1"/>
      <c r="E1729" s="1"/>
      <c r="F1729" s="1"/>
      <c r="G1729" s="1"/>
      <c r="H1729" s="1"/>
    </row>
    <row r="1730" spans="3:8" x14ac:dyDescent="0.2">
      <c r="C1730" s="1"/>
      <c r="D1730" s="1"/>
      <c r="E1730" s="1"/>
      <c r="F1730" s="1"/>
      <c r="G1730" s="1"/>
      <c r="H1730" s="1"/>
    </row>
    <row r="1731" spans="3:8" x14ac:dyDescent="0.2">
      <c r="C1731" s="1"/>
      <c r="D1731" s="1"/>
      <c r="E1731" s="1"/>
      <c r="F1731" s="1"/>
      <c r="G1731" s="1"/>
      <c r="H1731" s="1"/>
    </row>
    <row r="1732" spans="3:8" x14ac:dyDescent="0.2">
      <c r="C1732" s="1"/>
      <c r="D1732" s="1"/>
      <c r="E1732" s="1"/>
      <c r="F1732" s="1"/>
      <c r="G1732" s="1"/>
      <c r="H1732" s="1"/>
    </row>
    <row r="1733" spans="3:8" x14ac:dyDescent="0.2">
      <c r="C1733" s="1"/>
      <c r="D1733" s="1"/>
      <c r="E1733" s="1"/>
      <c r="F1733" s="1"/>
      <c r="G1733" s="1"/>
      <c r="H1733" s="1"/>
    </row>
    <row r="1734" spans="3:8" x14ac:dyDescent="0.2">
      <c r="C1734" s="1"/>
      <c r="D1734" s="1"/>
      <c r="E1734" s="1"/>
      <c r="F1734" s="1"/>
      <c r="G1734" s="1"/>
      <c r="H1734" s="1"/>
    </row>
    <row r="1735" spans="3:8" x14ac:dyDescent="0.2">
      <c r="C1735" s="1"/>
      <c r="D1735" s="1"/>
      <c r="E1735" s="1"/>
      <c r="F1735" s="1"/>
      <c r="G1735" s="1"/>
      <c r="H1735" s="1"/>
    </row>
    <row r="1736" spans="3:8" x14ac:dyDescent="0.2">
      <c r="C1736" s="1"/>
      <c r="D1736" s="1"/>
      <c r="E1736" s="1"/>
      <c r="F1736" s="1"/>
      <c r="G1736" s="1"/>
      <c r="H1736" s="1"/>
    </row>
    <row r="1737" spans="3:8" x14ac:dyDescent="0.2">
      <c r="C1737" s="1"/>
      <c r="D1737" s="1"/>
      <c r="E1737" s="1"/>
      <c r="F1737" s="1"/>
      <c r="G1737" s="1"/>
      <c r="H1737" s="1"/>
    </row>
    <row r="1738" spans="3:8" x14ac:dyDescent="0.2">
      <c r="C1738" s="1"/>
      <c r="D1738" s="1"/>
      <c r="E1738" s="1"/>
      <c r="F1738" s="1"/>
      <c r="G1738" s="1"/>
      <c r="H1738" s="1"/>
    </row>
    <row r="1739" spans="3:8" x14ac:dyDescent="0.2">
      <c r="C1739" s="1"/>
      <c r="D1739" s="1"/>
      <c r="E1739" s="1"/>
      <c r="F1739" s="1"/>
      <c r="G1739" s="1"/>
      <c r="H1739" s="1"/>
    </row>
    <row r="1740" spans="3:8" x14ac:dyDescent="0.2">
      <c r="C1740" s="1"/>
      <c r="D1740" s="1"/>
      <c r="E1740" s="1"/>
      <c r="F1740" s="1"/>
      <c r="G1740" s="1"/>
      <c r="H1740" s="1"/>
    </row>
    <row r="1741" spans="3:8" x14ac:dyDescent="0.2">
      <c r="C1741" s="1"/>
      <c r="D1741" s="1"/>
      <c r="E1741" s="1"/>
      <c r="F1741" s="1"/>
      <c r="G1741" s="1"/>
      <c r="H1741" s="1"/>
    </row>
    <row r="1742" spans="3:8" x14ac:dyDescent="0.2">
      <c r="C1742" s="1"/>
      <c r="D1742" s="1"/>
      <c r="E1742" s="1"/>
      <c r="F1742" s="1"/>
      <c r="G1742" s="1"/>
      <c r="H1742" s="1"/>
    </row>
    <row r="1743" spans="3:8" x14ac:dyDescent="0.2">
      <c r="C1743" s="1"/>
      <c r="D1743" s="1"/>
      <c r="E1743" s="1"/>
      <c r="F1743" s="1"/>
      <c r="G1743" s="1"/>
      <c r="H1743" s="1"/>
    </row>
    <row r="1744" spans="3:8" x14ac:dyDescent="0.2">
      <c r="C1744" s="1"/>
      <c r="D1744" s="1"/>
      <c r="E1744" s="1"/>
      <c r="F1744" s="1"/>
      <c r="G1744" s="1"/>
      <c r="H1744" s="1"/>
    </row>
    <row r="1745" spans="3:8" x14ac:dyDescent="0.2">
      <c r="C1745" s="1"/>
      <c r="D1745" s="1"/>
      <c r="E1745" s="1"/>
      <c r="F1745" s="1"/>
      <c r="G1745" s="1"/>
      <c r="H1745" s="1"/>
    </row>
    <row r="1746" spans="3:8" x14ac:dyDescent="0.2">
      <c r="C1746" s="1"/>
      <c r="D1746" s="1"/>
      <c r="E1746" s="1"/>
      <c r="F1746" s="1"/>
      <c r="G1746" s="1"/>
      <c r="H1746" s="1"/>
    </row>
    <row r="1747" spans="3:8" x14ac:dyDescent="0.2">
      <c r="C1747" s="1"/>
      <c r="D1747" s="1"/>
      <c r="E1747" s="1"/>
      <c r="F1747" s="1"/>
      <c r="G1747" s="1"/>
      <c r="H1747" s="1"/>
    </row>
    <row r="1748" spans="3:8" x14ac:dyDescent="0.2">
      <c r="C1748" s="1"/>
      <c r="D1748" s="1"/>
      <c r="E1748" s="1"/>
      <c r="F1748" s="1"/>
      <c r="G1748" s="1"/>
      <c r="H1748" s="1"/>
    </row>
    <row r="1749" spans="3:8" x14ac:dyDescent="0.2">
      <c r="C1749" s="1"/>
      <c r="D1749" s="1"/>
      <c r="E1749" s="1"/>
      <c r="F1749" s="1"/>
      <c r="G1749" s="1"/>
      <c r="H1749" s="1"/>
    </row>
    <row r="1750" spans="3:8" x14ac:dyDescent="0.2">
      <c r="C1750" s="1"/>
      <c r="D1750" s="1"/>
      <c r="E1750" s="1"/>
      <c r="F1750" s="1"/>
      <c r="G1750" s="1"/>
      <c r="H1750" s="1"/>
    </row>
    <row r="1751" spans="3:8" x14ac:dyDescent="0.2">
      <c r="C1751" s="1"/>
      <c r="D1751" s="1"/>
      <c r="E1751" s="1"/>
      <c r="F1751" s="1"/>
      <c r="G1751" s="1"/>
      <c r="H1751" s="1"/>
    </row>
    <row r="1752" spans="3:8" x14ac:dyDescent="0.2">
      <c r="C1752" s="1"/>
      <c r="D1752" s="1"/>
      <c r="E1752" s="1"/>
      <c r="F1752" s="1"/>
      <c r="G1752" s="1"/>
      <c r="H1752" s="1"/>
    </row>
    <row r="1753" spans="3:8" x14ac:dyDescent="0.2">
      <c r="C1753" s="1"/>
      <c r="D1753" s="1"/>
      <c r="E1753" s="1"/>
      <c r="F1753" s="1"/>
      <c r="G1753" s="1"/>
      <c r="H1753" s="1"/>
    </row>
    <row r="1754" spans="3:8" x14ac:dyDescent="0.2">
      <c r="C1754" s="1"/>
      <c r="D1754" s="1"/>
      <c r="E1754" s="1"/>
      <c r="F1754" s="1"/>
      <c r="G1754" s="1"/>
      <c r="H1754" s="1"/>
    </row>
    <row r="1755" spans="3:8" x14ac:dyDescent="0.2">
      <c r="C1755" s="1"/>
      <c r="D1755" s="1"/>
      <c r="E1755" s="1"/>
      <c r="F1755" s="1"/>
      <c r="G1755" s="1"/>
      <c r="H1755" s="1"/>
    </row>
    <row r="1756" spans="3:8" x14ac:dyDescent="0.2">
      <c r="C1756" s="1"/>
      <c r="D1756" s="1"/>
      <c r="E1756" s="1"/>
      <c r="F1756" s="1"/>
      <c r="G1756" s="1"/>
      <c r="H1756" s="1"/>
    </row>
    <row r="1757" spans="3:8" x14ac:dyDescent="0.2">
      <c r="C1757" s="1"/>
      <c r="D1757" s="1"/>
      <c r="E1757" s="1"/>
      <c r="F1757" s="1"/>
      <c r="G1757" s="1"/>
      <c r="H1757" s="1"/>
    </row>
    <row r="1758" spans="3:8" x14ac:dyDescent="0.2">
      <c r="C1758" s="1"/>
      <c r="D1758" s="1"/>
      <c r="E1758" s="1"/>
      <c r="F1758" s="1"/>
      <c r="G1758" s="1"/>
      <c r="H1758" s="1"/>
    </row>
    <row r="1759" spans="3:8" x14ac:dyDescent="0.2">
      <c r="C1759" s="1"/>
      <c r="D1759" s="1"/>
      <c r="E1759" s="1"/>
      <c r="F1759" s="1"/>
      <c r="G1759" s="1"/>
      <c r="H1759" s="1"/>
    </row>
    <row r="1760" spans="3:8" x14ac:dyDescent="0.2">
      <c r="C1760" s="1"/>
      <c r="D1760" s="1"/>
      <c r="E1760" s="1"/>
      <c r="F1760" s="1"/>
      <c r="G1760" s="1"/>
      <c r="H1760" s="1"/>
    </row>
    <row r="1761" spans="3:8" x14ac:dyDescent="0.2">
      <c r="C1761" s="1"/>
      <c r="D1761" s="1"/>
      <c r="E1761" s="1"/>
      <c r="F1761" s="1"/>
      <c r="G1761" s="1"/>
      <c r="H1761" s="1"/>
    </row>
    <row r="1762" spans="3:8" x14ac:dyDescent="0.2">
      <c r="C1762" s="1"/>
      <c r="D1762" s="1"/>
      <c r="E1762" s="1"/>
      <c r="F1762" s="1"/>
      <c r="G1762" s="1"/>
      <c r="H1762" s="1"/>
    </row>
    <row r="1763" spans="3:8" x14ac:dyDescent="0.2">
      <c r="C1763" s="1"/>
      <c r="D1763" s="1"/>
      <c r="E1763" s="1"/>
      <c r="F1763" s="1"/>
      <c r="G1763" s="1"/>
      <c r="H1763" s="1"/>
    </row>
    <row r="1764" spans="3:8" x14ac:dyDescent="0.2">
      <c r="C1764" s="1"/>
      <c r="D1764" s="1"/>
      <c r="E1764" s="1"/>
      <c r="F1764" s="1"/>
      <c r="G1764" s="1"/>
      <c r="H1764" s="1"/>
    </row>
    <row r="1765" spans="3:8" x14ac:dyDescent="0.2">
      <c r="C1765" s="1"/>
      <c r="D1765" s="1"/>
      <c r="E1765" s="1"/>
      <c r="F1765" s="1"/>
      <c r="G1765" s="1"/>
      <c r="H1765" s="1"/>
    </row>
    <row r="1766" spans="3:8" x14ac:dyDescent="0.2">
      <c r="C1766" s="1"/>
      <c r="D1766" s="1"/>
      <c r="E1766" s="1"/>
      <c r="F1766" s="1"/>
      <c r="G1766" s="1"/>
      <c r="H1766" s="1"/>
    </row>
    <row r="1767" spans="3:8" x14ac:dyDescent="0.2">
      <c r="C1767" s="1"/>
      <c r="D1767" s="1"/>
      <c r="E1767" s="1"/>
      <c r="F1767" s="1"/>
      <c r="G1767" s="1"/>
      <c r="H1767" s="1"/>
    </row>
    <row r="1768" spans="3:8" x14ac:dyDescent="0.2">
      <c r="C1768" s="1"/>
      <c r="D1768" s="1"/>
      <c r="E1768" s="1"/>
      <c r="F1768" s="1"/>
      <c r="G1768" s="1"/>
      <c r="H1768" s="1"/>
    </row>
    <row r="1769" spans="3:8" x14ac:dyDescent="0.2">
      <c r="C1769" s="1"/>
      <c r="D1769" s="1"/>
      <c r="E1769" s="1"/>
      <c r="F1769" s="1"/>
      <c r="G1769" s="1"/>
      <c r="H1769" s="1"/>
    </row>
    <row r="1770" spans="3:8" x14ac:dyDescent="0.2">
      <c r="C1770" s="1"/>
      <c r="D1770" s="1"/>
      <c r="E1770" s="1"/>
      <c r="F1770" s="1"/>
      <c r="G1770" s="1"/>
      <c r="H1770" s="1"/>
    </row>
    <row r="1771" spans="3:8" x14ac:dyDescent="0.2">
      <c r="C1771" s="1"/>
      <c r="D1771" s="1"/>
      <c r="E1771" s="1"/>
      <c r="F1771" s="1"/>
      <c r="G1771" s="1"/>
      <c r="H1771" s="1"/>
    </row>
    <row r="1772" spans="3:8" x14ac:dyDescent="0.2">
      <c r="C1772" s="1"/>
      <c r="D1772" s="1"/>
      <c r="E1772" s="1"/>
      <c r="F1772" s="1"/>
      <c r="G1772" s="1"/>
      <c r="H1772" s="1"/>
    </row>
    <row r="1773" spans="3:8" x14ac:dyDescent="0.2">
      <c r="C1773" s="1"/>
      <c r="D1773" s="1"/>
      <c r="E1773" s="1"/>
      <c r="F1773" s="1"/>
      <c r="G1773" s="1"/>
      <c r="H1773" s="1"/>
    </row>
    <row r="1774" spans="3:8" x14ac:dyDescent="0.2">
      <c r="C1774" s="1"/>
      <c r="D1774" s="1"/>
      <c r="E1774" s="1"/>
      <c r="F1774" s="1"/>
      <c r="G1774" s="1"/>
      <c r="H1774" s="1"/>
    </row>
    <row r="1775" spans="3:8" x14ac:dyDescent="0.2">
      <c r="C1775" s="1"/>
      <c r="D1775" s="1"/>
      <c r="E1775" s="1"/>
      <c r="F1775" s="1"/>
      <c r="G1775" s="1"/>
      <c r="H1775" s="1"/>
    </row>
    <row r="1776" spans="3:8" x14ac:dyDescent="0.2">
      <c r="C1776" s="1"/>
      <c r="D1776" s="1"/>
      <c r="E1776" s="1"/>
      <c r="F1776" s="1"/>
      <c r="G1776" s="1"/>
      <c r="H1776" s="1"/>
    </row>
    <row r="1777" spans="3:8" x14ac:dyDescent="0.2">
      <c r="C1777" s="1"/>
      <c r="D1777" s="1"/>
      <c r="E1777" s="1"/>
      <c r="F1777" s="1"/>
      <c r="G1777" s="1"/>
      <c r="H1777" s="1"/>
    </row>
    <row r="1778" spans="3:8" x14ac:dyDescent="0.2">
      <c r="C1778" s="1"/>
      <c r="D1778" s="1"/>
      <c r="E1778" s="1"/>
      <c r="F1778" s="1"/>
      <c r="G1778" s="1"/>
      <c r="H1778" s="1"/>
    </row>
    <row r="1779" spans="3:8" x14ac:dyDescent="0.2">
      <c r="C1779" s="1"/>
      <c r="D1779" s="1"/>
      <c r="E1779" s="1"/>
      <c r="F1779" s="1"/>
      <c r="G1779" s="1"/>
      <c r="H1779" s="1"/>
    </row>
    <row r="1780" spans="3:8" x14ac:dyDescent="0.2">
      <c r="C1780" s="1"/>
      <c r="D1780" s="1"/>
      <c r="E1780" s="1"/>
      <c r="F1780" s="1"/>
      <c r="G1780" s="1"/>
      <c r="H1780" s="1"/>
    </row>
    <row r="1781" spans="3:8" x14ac:dyDescent="0.2">
      <c r="C1781" s="1"/>
      <c r="D1781" s="1"/>
      <c r="E1781" s="1"/>
      <c r="F1781" s="1"/>
      <c r="G1781" s="1"/>
      <c r="H1781" s="1"/>
    </row>
    <row r="1782" spans="3:8" x14ac:dyDescent="0.2">
      <c r="C1782" s="1"/>
      <c r="D1782" s="1"/>
      <c r="E1782" s="1"/>
      <c r="F1782" s="1"/>
      <c r="G1782" s="1"/>
      <c r="H1782" s="1"/>
    </row>
    <row r="1783" spans="3:8" x14ac:dyDescent="0.2">
      <c r="C1783" s="1"/>
      <c r="D1783" s="1"/>
      <c r="E1783" s="1"/>
      <c r="F1783" s="1"/>
      <c r="G1783" s="1"/>
      <c r="H1783" s="1"/>
    </row>
    <row r="1784" spans="3:8" x14ac:dyDescent="0.2">
      <c r="C1784" s="1"/>
      <c r="D1784" s="1"/>
      <c r="E1784" s="1"/>
      <c r="F1784" s="1"/>
      <c r="G1784" s="1"/>
      <c r="H1784" s="1"/>
    </row>
    <row r="1785" spans="3:8" x14ac:dyDescent="0.2">
      <c r="C1785" s="1"/>
      <c r="D1785" s="1"/>
      <c r="E1785" s="1"/>
      <c r="F1785" s="1"/>
      <c r="G1785" s="1"/>
      <c r="H1785" s="1"/>
    </row>
    <row r="1786" spans="3:8" x14ac:dyDescent="0.2">
      <c r="C1786" s="1"/>
      <c r="D1786" s="1"/>
      <c r="E1786" s="1"/>
      <c r="F1786" s="1"/>
      <c r="G1786" s="1"/>
      <c r="H1786" s="1"/>
    </row>
    <row r="1787" spans="3:8" x14ac:dyDescent="0.2">
      <c r="C1787" s="1"/>
      <c r="D1787" s="1"/>
      <c r="E1787" s="1"/>
      <c r="F1787" s="1"/>
      <c r="G1787" s="1"/>
      <c r="H1787" s="1"/>
    </row>
    <row r="1788" spans="3:8" x14ac:dyDescent="0.2">
      <c r="C1788" s="1"/>
      <c r="D1788" s="1"/>
      <c r="E1788" s="1"/>
      <c r="F1788" s="1"/>
      <c r="G1788" s="1"/>
      <c r="H1788" s="1"/>
    </row>
    <row r="1789" spans="3:8" x14ac:dyDescent="0.2">
      <c r="C1789" s="1"/>
      <c r="D1789" s="1"/>
      <c r="E1789" s="1"/>
      <c r="F1789" s="1"/>
      <c r="G1789" s="1"/>
      <c r="H1789" s="1"/>
    </row>
    <row r="1790" spans="3:8" x14ac:dyDescent="0.2">
      <c r="C1790" s="1"/>
      <c r="D1790" s="1"/>
      <c r="E1790" s="1"/>
      <c r="F1790" s="1"/>
      <c r="G1790" s="1"/>
      <c r="H1790" s="1"/>
    </row>
    <row r="1791" spans="3:8" x14ac:dyDescent="0.2">
      <c r="C1791" s="1"/>
      <c r="D1791" s="1"/>
      <c r="E1791" s="1"/>
      <c r="F1791" s="1"/>
      <c r="G1791" s="1"/>
      <c r="H1791" s="1"/>
    </row>
    <row r="1792" spans="3:8" x14ac:dyDescent="0.2">
      <c r="C1792" s="1"/>
      <c r="D1792" s="1"/>
      <c r="E1792" s="1"/>
      <c r="F1792" s="1"/>
      <c r="G1792" s="1"/>
      <c r="H1792" s="1"/>
    </row>
    <row r="1793" spans="3:8" x14ac:dyDescent="0.2">
      <c r="C1793" s="1"/>
      <c r="D1793" s="1"/>
      <c r="E1793" s="1"/>
      <c r="F1793" s="1"/>
      <c r="G1793" s="1"/>
      <c r="H1793" s="1"/>
    </row>
    <row r="1794" spans="3:8" x14ac:dyDescent="0.2">
      <c r="C1794" s="1"/>
      <c r="D1794" s="1"/>
      <c r="E1794" s="1"/>
      <c r="F1794" s="1"/>
      <c r="G1794" s="1"/>
      <c r="H1794" s="1"/>
    </row>
    <row r="1795" spans="3:8" x14ac:dyDescent="0.2">
      <c r="C1795" s="1"/>
      <c r="D1795" s="1"/>
      <c r="E1795" s="1"/>
      <c r="F1795" s="1"/>
      <c r="G1795" s="1"/>
      <c r="H1795" s="1"/>
    </row>
    <row r="1796" spans="3:8" x14ac:dyDescent="0.2">
      <c r="C1796" s="1"/>
      <c r="D1796" s="1"/>
      <c r="E1796" s="1"/>
      <c r="F1796" s="1"/>
      <c r="G1796" s="1"/>
      <c r="H1796" s="1"/>
    </row>
    <row r="1797" spans="3:8" x14ac:dyDescent="0.2">
      <c r="C1797" s="1"/>
      <c r="D1797" s="1"/>
      <c r="E1797" s="1"/>
      <c r="F1797" s="1"/>
      <c r="G1797" s="1"/>
      <c r="H1797" s="1"/>
    </row>
    <row r="1798" spans="3:8" x14ac:dyDescent="0.2">
      <c r="C1798" s="1"/>
      <c r="D1798" s="1"/>
      <c r="E1798" s="1"/>
      <c r="F1798" s="1"/>
      <c r="G1798" s="1"/>
      <c r="H1798" s="1"/>
    </row>
    <row r="1799" spans="3:8" x14ac:dyDescent="0.2">
      <c r="C1799" s="1"/>
      <c r="D1799" s="1"/>
      <c r="E1799" s="1"/>
      <c r="F1799" s="1"/>
      <c r="G1799" s="1"/>
      <c r="H1799" s="1"/>
    </row>
    <row r="1800" spans="3:8" x14ac:dyDescent="0.2">
      <c r="C1800" s="1"/>
      <c r="D1800" s="1"/>
      <c r="E1800" s="1"/>
      <c r="F1800" s="1"/>
      <c r="G1800" s="1"/>
      <c r="H1800" s="1"/>
    </row>
    <row r="1801" spans="3:8" x14ac:dyDescent="0.2">
      <c r="C1801" s="1"/>
      <c r="D1801" s="1"/>
      <c r="E1801" s="1"/>
      <c r="F1801" s="1"/>
      <c r="G1801" s="1"/>
      <c r="H1801" s="1"/>
    </row>
    <row r="1802" spans="3:8" x14ac:dyDescent="0.2">
      <c r="C1802" s="1"/>
      <c r="D1802" s="1"/>
      <c r="E1802" s="1"/>
      <c r="F1802" s="1"/>
      <c r="G1802" s="1"/>
      <c r="H1802" s="1"/>
    </row>
    <row r="1803" spans="3:8" x14ac:dyDescent="0.2">
      <c r="C1803" s="1"/>
      <c r="D1803" s="1"/>
      <c r="E1803" s="1"/>
      <c r="F1803" s="1"/>
      <c r="G1803" s="1"/>
      <c r="H1803" s="1"/>
    </row>
    <row r="1804" spans="3:8" x14ac:dyDescent="0.2">
      <c r="C1804" s="1"/>
      <c r="D1804" s="1"/>
      <c r="E1804" s="1"/>
      <c r="F1804" s="1"/>
      <c r="G1804" s="1"/>
      <c r="H1804" s="1"/>
    </row>
    <row r="1805" spans="3:8" x14ac:dyDescent="0.2">
      <c r="C1805" s="1"/>
      <c r="D1805" s="1"/>
      <c r="E1805" s="1"/>
      <c r="F1805" s="1"/>
      <c r="G1805" s="1"/>
      <c r="H1805" s="1"/>
    </row>
    <row r="1806" spans="3:8" x14ac:dyDescent="0.2">
      <c r="C1806" s="1"/>
      <c r="D1806" s="1"/>
      <c r="E1806" s="1"/>
      <c r="F1806" s="1"/>
      <c r="G1806" s="1"/>
      <c r="H1806" s="1"/>
    </row>
    <row r="1807" spans="3:8" x14ac:dyDescent="0.2">
      <c r="C1807" s="1"/>
      <c r="D1807" s="1"/>
      <c r="E1807" s="1"/>
      <c r="F1807" s="1"/>
      <c r="G1807" s="1"/>
      <c r="H1807" s="1"/>
    </row>
    <row r="1808" spans="3:8" x14ac:dyDescent="0.2">
      <c r="C1808" s="1"/>
      <c r="D1808" s="1"/>
      <c r="E1808" s="1"/>
      <c r="F1808" s="1"/>
      <c r="G1808" s="1"/>
      <c r="H1808" s="1"/>
    </row>
    <row r="1809" spans="3:8" x14ac:dyDescent="0.2">
      <c r="C1809" s="1"/>
      <c r="D1809" s="1"/>
      <c r="E1809" s="1"/>
      <c r="F1809" s="1"/>
      <c r="G1809" s="1"/>
      <c r="H1809" s="1"/>
    </row>
    <row r="1810" spans="3:8" x14ac:dyDescent="0.2">
      <c r="C1810" s="1"/>
      <c r="D1810" s="1"/>
      <c r="E1810" s="1"/>
      <c r="F1810" s="1"/>
      <c r="G1810" s="1"/>
      <c r="H1810" s="1"/>
    </row>
    <row r="1811" spans="3:8" x14ac:dyDescent="0.2">
      <c r="C1811" s="1"/>
      <c r="D1811" s="1"/>
      <c r="E1811" s="1"/>
      <c r="F1811" s="1"/>
      <c r="G1811" s="1"/>
      <c r="H1811" s="1"/>
    </row>
    <row r="1812" spans="3:8" x14ac:dyDescent="0.2">
      <c r="C1812" s="1"/>
      <c r="D1812" s="1"/>
      <c r="E1812" s="1"/>
      <c r="F1812" s="1"/>
      <c r="G1812" s="1"/>
      <c r="H1812" s="1"/>
    </row>
    <row r="1813" spans="3:8" x14ac:dyDescent="0.2">
      <c r="C1813" s="1"/>
      <c r="D1813" s="1"/>
      <c r="E1813" s="1"/>
      <c r="F1813" s="1"/>
      <c r="G1813" s="1"/>
      <c r="H1813" s="1"/>
    </row>
    <row r="1814" spans="3:8" x14ac:dyDescent="0.2">
      <c r="C1814" s="1"/>
      <c r="D1814" s="1"/>
      <c r="E1814" s="1"/>
      <c r="F1814" s="1"/>
      <c r="G1814" s="1"/>
      <c r="H1814" s="1"/>
    </row>
    <row r="1815" spans="3:8" x14ac:dyDescent="0.2">
      <c r="C1815" s="1"/>
      <c r="D1815" s="1"/>
      <c r="E1815" s="1"/>
      <c r="F1815" s="1"/>
      <c r="G1815" s="1"/>
      <c r="H1815" s="1"/>
    </row>
    <row r="1816" spans="3:8" x14ac:dyDescent="0.2">
      <c r="C1816" s="1"/>
      <c r="D1816" s="1"/>
      <c r="E1816" s="1"/>
      <c r="F1816" s="1"/>
      <c r="G1816" s="1"/>
      <c r="H1816" s="1"/>
    </row>
    <row r="1817" spans="3:8" x14ac:dyDescent="0.2">
      <c r="C1817" s="1"/>
      <c r="D1817" s="1"/>
      <c r="E1817" s="1"/>
      <c r="F1817" s="1"/>
      <c r="G1817" s="1"/>
      <c r="H1817" s="1"/>
    </row>
    <row r="1818" spans="3:8" x14ac:dyDescent="0.2">
      <c r="C1818" s="1"/>
      <c r="D1818" s="1"/>
      <c r="E1818" s="1"/>
      <c r="F1818" s="1"/>
      <c r="G1818" s="1"/>
      <c r="H1818" s="1"/>
    </row>
    <row r="1819" spans="3:8" x14ac:dyDescent="0.2">
      <c r="C1819" s="1"/>
      <c r="D1819" s="1"/>
      <c r="E1819" s="1"/>
      <c r="F1819" s="1"/>
      <c r="G1819" s="1"/>
      <c r="H1819" s="1"/>
    </row>
    <row r="1820" spans="3:8" x14ac:dyDescent="0.2">
      <c r="C1820" s="1"/>
      <c r="D1820" s="1"/>
      <c r="E1820" s="1"/>
      <c r="F1820" s="1"/>
      <c r="G1820" s="1"/>
      <c r="H1820" s="1"/>
    </row>
    <row r="1821" spans="3:8" x14ac:dyDescent="0.2">
      <c r="C1821" s="1"/>
      <c r="D1821" s="1"/>
      <c r="E1821" s="1"/>
      <c r="F1821" s="1"/>
      <c r="G1821" s="1"/>
      <c r="H1821" s="1"/>
    </row>
    <row r="1822" spans="3:8" x14ac:dyDescent="0.2">
      <c r="C1822" s="1"/>
      <c r="D1822" s="1"/>
      <c r="E1822" s="1"/>
      <c r="F1822" s="1"/>
      <c r="G1822" s="1"/>
      <c r="H1822" s="1"/>
    </row>
    <row r="1823" spans="3:8" x14ac:dyDescent="0.2">
      <c r="C1823" s="1"/>
      <c r="D1823" s="1"/>
      <c r="E1823" s="1"/>
      <c r="F1823" s="1"/>
      <c r="G1823" s="1"/>
      <c r="H1823" s="1"/>
    </row>
    <row r="1824" spans="3:8" x14ac:dyDescent="0.2">
      <c r="C1824" s="1"/>
      <c r="D1824" s="1"/>
      <c r="E1824" s="1"/>
      <c r="F1824" s="1"/>
      <c r="G1824" s="1"/>
      <c r="H1824" s="1"/>
    </row>
    <row r="1825" spans="3:8" x14ac:dyDescent="0.2">
      <c r="C1825" s="1"/>
      <c r="D1825" s="1"/>
      <c r="E1825" s="1"/>
      <c r="F1825" s="1"/>
      <c r="G1825" s="1"/>
      <c r="H1825" s="1"/>
    </row>
    <row r="1826" spans="3:8" x14ac:dyDescent="0.2">
      <c r="C1826" s="1"/>
      <c r="D1826" s="1"/>
      <c r="E1826" s="1"/>
      <c r="F1826" s="1"/>
      <c r="G1826" s="1"/>
      <c r="H1826" s="1"/>
    </row>
    <row r="1827" spans="3:8" x14ac:dyDescent="0.2">
      <c r="C1827" s="1"/>
      <c r="D1827" s="1"/>
      <c r="E1827" s="1"/>
      <c r="F1827" s="1"/>
      <c r="G1827" s="1"/>
      <c r="H1827" s="1"/>
    </row>
    <row r="1828" spans="3:8" x14ac:dyDescent="0.2">
      <c r="C1828" s="1"/>
      <c r="D1828" s="1"/>
      <c r="E1828" s="1"/>
      <c r="F1828" s="1"/>
      <c r="G1828" s="1"/>
      <c r="H1828" s="1"/>
    </row>
    <row r="1829" spans="3:8" x14ac:dyDescent="0.2">
      <c r="C1829" s="1"/>
      <c r="D1829" s="1"/>
      <c r="E1829" s="1"/>
      <c r="F1829" s="1"/>
      <c r="G1829" s="1"/>
      <c r="H1829" s="1"/>
    </row>
    <row r="1830" spans="3:8" x14ac:dyDescent="0.2">
      <c r="C1830" s="1"/>
      <c r="D1830" s="1"/>
      <c r="E1830" s="1"/>
      <c r="F1830" s="1"/>
      <c r="G1830" s="1"/>
      <c r="H1830" s="1"/>
    </row>
    <row r="1831" spans="3:8" x14ac:dyDescent="0.2">
      <c r="C1831" s="1"/>
      <c r="D1831" s="1"/>
      <c r="E1831" s="1"/>
      <c r="F1831" s="1"/>
      <c r="G1831" s="1"/>
      <c r="H1831" s="1"/>
    </row>
    <row r="1832" spans="3:8" x14ac:dyDescent="0.2">
      <c r="C1832" s="1"/>
      <c r="D1832" s="1"/>
      <c r="E1832" s="1"/>
      <c r="F1832" s="1"/>
      <c r="G1832" s="1"/>
      <c r="H1832" s="1"/>
    </row>
    <row r="1833" spans="3:8" x14ac:dyDescent="0.2">
      <c r="C1833" s="1"/>
      <c r="D1833" s="1"/>
      <c r="E1833" s="1"/>
      <c r="F1833" s="1"/>
      <c r="G1833" s="1"/>
      <c r="H1833" s="1"/>
    </row>
    <row r="1834" spans="3:8" x14ac:dyDescent="0.2">
      <c r="C1834" s="1"/>
      <c r="D1834" s="1"/>
      <c r="E1834" s="1"/>
      <c r="F1834" s="1"/>
      <c r="G1834" s="1"/>
      <c r="H1834" s="1"/>
    </row>
    <row r="1835" spans="3:8" x14ac:dyDescent="0.2">
      <c r="C1835" s="1"/>
      <c r="D1835" s="1"/>
      <c r="E1835" s="1"/>
      <c r="F1835" s="1"/>
      <c r="G1835" s="1"/>
      <c r="H1835" s="1"/>
    </row>
    <row r="1836" spans="3:8" x14ac:dyDescent="0.2">
      <c r="C1836" s="1"/>
      <c r="D1836" s="1"/>
      <c r="E1836" s="1"/>
      <c r="F1836" s="1"/>
      <c r="G1836" s="1"/>
      <c r="H1836" s="1"/>
    </row>
    <row r="1837" spans="3:8" x14ac:dyDescent="0.2">
      <c r="C1837" s="1"/>
      <c r="D1837" s="1"/>
      <c r="E1837" s="1"/>
      <c r="F1837" s="1"/>
      <c r="G1837" s="1"/>
      <c r="H1837" s="1"/>
    </row>
    <row r="1838" spans="3:8" x14ac:dyDescent="0.2">
      <c r="C1838" s="1"/>
      <c r="D1838" s="1"/>
      <c r="E1838" s="1"/>
      <c r="F1838" s="1"/>
      <c r="G1838" s="1"/>
      <c r="H1838" s="1"/>
    </row>
    <row r="1839" spans="3:8" x14ac:dyDescent="0.2">
      <c r="C1839" s="1"/>
      <c r="D1839" s="1"/>
      <c r="E1839" s="1"/>
      <c r="F1839" s="1"/>
      <c r="G1839" s="1"/>
      <c r="H1839" s="1"/>
    </row>
    <row r="1840" spans="3:8" x14ac:dyDescent="0.2">
      <c r="C1840" s="1"/>
      <c r="D1840" s="1"/>
      <c r="E1840" s="1"/>
      <c r="F1840" s="1"/>
      <c r="G1840" s="1"/>
      <c r="H1840" s="1"/>
    </row>
    <row r="1841" spans="3:8" x14ac:dyDescent="0.2">
      <c r="C1841" s="1"/>
      <c r="D1841" s="1"/>
      <c r="E1841" s="1"/>
      <c r="F1841" s="1"/>
      <c r="G1841" s="1"/>
      <c r="H1841" s="1"/>
    </row>
    <row r="1842" spans="3:8" x14ac:dyDescent="0.2">
      <c r="C1842" s="1"/>
      <c r="D1842" s="1"/>
      <c r="E1842" s="1"/>
      <c r="F1842" s="1"/>
      <c r="G1842" s="1"/>
      <c r="H1842" s="1"/>
    </row>
    <row r="1843" spans="3:8" x14ac:dyDescent="0.2">
      <c r="C1843" s="1"/>
      <c r="D1843" s="1"/>
      <c r="E1843" s="1"/>
      <c r="F1843" s="1"/>
      <c r="G1843" s="1"/>
      <c r="H1843" s="1"/>
    </row>
    <row r="1844" spans="3:8" x14ac:dyDescent="0.2">
      <c r="C1844" s="1"/>
      <c r="D1844" s="1"/>
      <c r="E1844" s="1"/>
      <c r="F1844" s="1"/>
      <c r="G1844" s="1"/>
      <c r="H1844" s="1"/>
    </row>
    <row r="1845" spans="3:8" x14ac:dyDescent="0.2">
      <c r="C1845" s="1"/>
      <c r="D1845" s="1"/>
      <c r="E1845" s="1"/>
      <c r="F1845" s="1"/>
      <c r="G1845" s="1"/>
      <c r="H1845" s="1"/>
    </row>
    <row r="1846" spans="3:8" x14ac:dyDescent="0.2">
      <c r="C1846" s="1"/>
      <c r="D1846" s="1"/>
      <c r="E1846" s="1"/>
      <c r="F1846" s="1"/>
      <c r="G1846" s="1"/>
      <c r="H1846" s="1"/>
    </row>
    <row r="1847" spans="3:8" x14ac:dyDescent="0.2">
      <c r="C1847" s="1"/>
      <c r="D1847" s="1"/>
      <c r="E1847" s="1"/>
      <c r="F1847" s="1"/>
      <c r="G1847" s="1"/>
      <c r="H1847" s="1"/>
    </row>
    <row r="1848" spans="3:8" x14ac:dyDescent="0.2">
      <c r="C1848" s="1"/>
      <c r="D1848" s="1"/>
      <c r="E1848" s="1"/>
      <c r="F1848" s="1"/>
      <c r="G1848" s="1"/>
      <c r="H1848" s="1"/>
    </row>
    <row r="1849" spans="3:8" x14ac:dyDescent="0.2">
      <c r="C1849" s="1"/>
      <c r="D1849" s="1"/>
      <c r="E1849" s="1"/>
      <c r="F1849" s="1"/>
      <c r="G1849" s="1"/>
      <c r="H1849" s="1"/>
    </row>
    <row r="1850" spans="3:8" x14ac:dyDescent="0.2">
      <c r="C1850" s="1"/>
      <c r="D1850" s="1"/>
      <c r="E1850" s="1"/>
      <c r="F1850" s="1"/>
      <c r="G1850" s="1"/>
      <c r="H1850" s="1"/>
    </row>
    <row r="1851" spans="3:8" x14ac:dyDescent="0.2">
      <c r="C1851" s="1"/>
      <c r="D1851" s="1"/>
      <c r="E1851" s="1"/>
      <c r="F1851" s="1"/>
      <c r="G1851" s="1"/>
      <c r="H1851" s="1"/>
    </row>
    <row r="1852" spans="3:8" x14ac:dyDescent="0.2">
      <c r="C1852" s="1"/>
      <c r="D1852" s="1"/>
      <c r="E1852" s="1"/>
      <c r="F1852" s="1"/>
      <c r="G1852" s="1"/>
      <c r="H1852" s="1"/>
    </row>
    <row r="1853" spans="3:8" x14ac:dyDescent="0.2">
      <c r="C1853" s="1"/>
      <c r="D1853" s="1"/>
      <c r="E1853" s="1"/>
      <c r="F1853" s="1"/>
      <c r="G1853" s="1"/>
      <c r="H1853" s="1"/>
    </row>
    <row r="1854" spans="3:8" x14ac:dyDescent="0.2">
      <c r="C1854" s="1"/>
      <c r="D1854" s="1"/>
      <c r="E1854" s="1"/>
      <c r="F1854" s="1"/>
      <c r="G1854" s="1"/>
      <c r="H1854" s="1"/>
    </row>
    <row r="1855" spans="3:8" x14ac:dyDescent="0.2">
      <c r="C1855" s="1"/>
      <c r="D1855" s="1"/>
      <c r="E1855" s="1"/>
      <c r="F1855" s="1"/>
      <c r="G1855" s="1"/>
      <c r="H1855" s="1"/>
    </row>
    <row r="1856" spans="3:8" x14ac:dyDescent="0.2">
      <c r="C1856" s="1"/>
      <c r="D1856" s="1"/>
      <c r="E1856" s="1"/>
      <c r="F1856" s="1"/>
      <c r="G1856" s="1"/>
      <c r="H1856" s="1"/>
    </row>
    <row r="1857" spans="3:8" x14ac:dyDescent="0.2">
      <c r="C1857" s="1"/>
      <c r="D1857" s="1"/>
      <c r="E1857" s="1"/>
      <c r="F1857" s="1"/>
      <c r="G1857" s="1"/>
      <c r="H1857" s="1"/>
    </row>
    <row r="1858" spans="3:8" x14ac:dyDescent="0.2">
      <c r="C1858" s="1"/>
      <c r="D1858" s="1"/>
      <c r="E1858" s="1"/>
      <c r="F1858" s="1"/>
      <c r="G1858" s="1"/>
      <c r="H1858" s="1"/>
    </row>
    <row r="1859" spans="3:8" x14ac:dyDescent="0.2">
      <c r="C1859" s="1"/>
      <c r="D1859" s="1"/>
      <c r="E1859" s="1"/>
      <c r="F1859" s="1"/>
      <c r="G1859" s="1"/>
      <c r="H1859" s="1"/>
    </row>
    <row r="1860" spans="3:8" x14ac:dyDescent="0.2">
      <c r="C1860" s="1"/>
      <c r="D1860" s="1"/>
      <c r="E1860" s="1"/>
      <c r="F1860" s="1"/>
      <c r="G1860" s="1"/>
      <c r="H1860" s="1"/>
    </row>
    <row r="1861" spans="3:8" x14ac:dyDescent="0.2">
      <c r="C1861" s="1"/>
      <c r="D1861" s="1"/>
      <c r="E1861" s="1"/>
      <c r="F1861" s="1"/>
      <c r="G1861" s="1"/>
      <c r="H1861" s="1"/>
    </row>
    <row r="1862" spans="3:8" x14ac:dyDescent="0.2">
      <c r="C1862" s="1"/>
      <c r="D1862" s="1"/>
      <c r="E1862" s="1"/>
      <c r="F1862" s="1"/>
      <c r="G1862" s="1"/>
      <c r="H1862" s="1"/>
    </row>
    <row r="1863" spans="3:8" x14ac:dyDescent="0.2">
      <c r="C1863" s="1"/>
      <c r="D1863" s="1"/>
      <c r="E1863" s="1"/>
      <c r="F1863" s="1"/>
      <c r="G1863" s="1"/>
      <c r="H1863" s="1"/>
    </row>
    <row r="1864" spans="3:8" x14ac:dyDescent="0.2">
      <c r="C1864" s="1"/>
      <c r="D1864" s="1"/>
      <c r="E1864" s="1"/>
      <c r="F1864" s="1"/>
      <c r="G1864" s="1"/>
      <c r="H1864" s="1"/>
    </row>
    <row r="1865" spans="3:8" x14ac:dyDescent="0.2">
      <c r="C1865" s="1"/>
      <c r="D1865" s="1"/>
      <c r="E1865" s="1"/>
      <c r="F1865" s="1"/>
      <c r="G1865" s="1"/>
      <c r="H1865" s="1"/>
    </row>
    <row r="1866" spans="3:8" x14ac:dyDescent="0.2">
      <c r="C1866" s="1"/>
      <c r="D1866" s="1"/>
      <c r="E1866" s="1"/>
      <c r="F1866" s="1"/>
      <c r="G1866" s="1"/>
      <c r="H1866" s="1"/>
    </row>
    <row r="1867" spans="3:8" x14ac:dyDescent="0.2">
      <c r="C1867" s="1"/>
      <c r="D1867" s="1"/>
      <c r="E1867" s="1"/>
      <c r="F1867" s="1"/>
      <c r="G1867" s="1"/>
      <c r="H1867" s="1"/>
    </row>
    <row r="1868" spans="3:8" x14ac:dyDescent="0.2">
      <c r="C1868" s="1"/>
      <c r="D1868" s="1"/>
      <c r="E1868" s="1"/>
      <c r="F1868" s="1"/>
      <c r="G1868" s="1"/>
      <c r="H1868" s="1"/>
    </row>
    <row r="1869" spans="3:8" x14ac:dyDescent="0.2">
      <c r="C1869" s="1"/>
      <c r="D1869" s="1"/>
      <c r="E1869" s="1"/>
      <c r="F1869" s="1"/>
      <c r="G1869" s="1"/>
      <c r="H1869" s="1"/>
    </row>
    <row r="1870" spans="3:8" x14ac:dyDescent="0.2">
      <c r="C1870" s="1"/>
      <c r="D1870" s="1"/>
      <c r="E1870" s="1"/>
      <c r="F1870" s="1"/>
      <c r="G1870" s="1"/>
      <c r="H1870" s="1"/>
    </row>
    <row r="1871" spans="3:8" x14ac:dyDescent="0.2">
      <c r="C1871" s="1"/>
      <c r="D1871" s="1"/>
      <c r="E1871" s="1"/>
      <c r="F1871" s="1"/>
      <c r="G1871" s="1"/>
      <c r="H1871" s="1"/>
    </row>
    <row r="1872" spans="3:8" x14ac:dyDescent="0.2">
      <c r="C1872" s="1"/>
      <c r="D1872" s="1"/>
      <c r="E1872" s="1"/>
      <c r="F1872" s="1"/>
      <c r="G1872" s="1"/>
      <c r="H1872" s="1"/>
    </row>
    <row r="1873" spans="3:8" x14ac:dyDescent="0.2">
      <c r="C1873" s="1"/>
      <c r="D1873" s="1"/>
      <c r="E1873" s="1"/>
      <c r="F1873" s="1"/>
      <c r="G1873" s="1"/>
      <c r="H1873" s="1"/>
    </row>
    <row r="1874" spans="3:8" x14ac:dyDescent="0.2">
      <c r="C1874" s="1"/>
      <c r="D1874" s="1"/>
      <c r="E1874" s="1"/>
      <c r="F1874" s="1"/>
      <c r="G1874" s="1"/>
      <c r="H1874" s="1"/>
    </row>
    <row r="1875" spans="3:8" x14ac:dyDescent="0.2">
      <c r="C1875" s="1"/>
      <c r="D1875" s="1"/>
      <c r="E1875" s="1"/>
      <c r="F1875" s="1"/>
      <c r="G1875" s="1"/>
      <c r="H1875" s="1"/>
    </row>
    <row r="1876" spans="3:8" x14ac:dyDescent="0.2">
      <c r="C1876" s="1"/>
      <c r="D1876" s="1"/>
      <c r="E1876" s="1"/>
      <c r="F1876" s="1"/>
      <c r="G1876" s="1"/>
      <c r="H1876" s="1"/>
    </row>
    <row r="1877" spans="3:8" x14ac:dyDescent="0.2">
      <c r="C1877" s="1"/>
      <c r="D1877" s="1"/>
      <c r="E1877" s="1"/>
      <c r="F1877" s="1"/>
      <c r="G1877" s="1"/>
      <c r="H1877" s="1"/>
    </row>
    <row r="1878" spans="3:8" x14ac:dyDescent="0.2">
      <c r="C1878" s="1"/>
      <c r="D1878" s="1"/>
      <c r="E1878" s="1"/>
      <c r="F1878" s="1"/>
      <c r="G1878" s="1"/>
      <c r="H1878" s="1"/>
    </row>
    <row r="1879" spans="3:8" x14ac:dyDescent="0.2">
      <c r="C1879" s="1"/>
      <c r="D1879" s="1"/>
      <c r="E1879" s="1"/>
      <c r="F1879" s="1"/>
      <c r="G1879" s="1"/>
      <c r="H1879" s="1"/>
    </row>
    <row r="1880" spans="3:8" x14ac:dyDescent="0.2">
      <c r="C1880" s="1"/>
      <c r="D1880" s="1"/>
      <c r="E1880" s="1"/>
      <c r="F1880" s="1"/>
      <c r="G1880" s="1"/>
      <c r="H1880" s="1"/>
    </row>
    <row r="1881" spans="3:8" x14ac:dyDescent="0.2">
      <c r="C1881" s="1"/>
      <c r="D1881" s="1"/>
      <c r="E1881" s="1"/>
      <c r="F1881" s="1"/>
      <c r="G1881" s="1"/>
      <c r="H1881" s="1"/>
    </row>
    <row r="1882" spans="3:8" x14ac:dyDescent="0.2">
      <c r="C1882" s="1"/>
      <c r="D1882" s="1"/>
      <c r="E1882" s="1"/>
      <c r="F1882" s="1"/>
      <c r="G1882" s="1"/>
      <c r="H1882" s="1"/>
    </row>
    <row r="1883" spans="3:8" x14ac:dyDescent="0.2">
      <c r="C1883" s="1"/>
      <c r="D1883" s="1"/>
      <c r="E1883" s="1"/>
      <c r="F1883" s="1"/>
      <c r="G1883" s="1"/>
      <c r="H1883" s="1"/>
    </row>
    <row r="1884" spans="3:8" x14ac:dyDescent="0.2">
      <c r="C1884" s="1"/>
      <c r="D1884" s="1"/>
      <c r="E1884" s="1"/>
      <c r="F1884" s="1"/>
      <c r="G1884" s="1"/>
      <c r="H1884" s="1"/>
    </row>
    <row r="1885" spans="3:8" x14ac:dyDescent="0.2">
      <c r="C1885" s="1"/>
      <c r="D1885" s="1"/>
      <c r="E1885" s="1"/>
      <c r="F1885" s="1"/>
      <c r="G1885" s="1"/>
      <c r="H1885" s="1"/>
    </row>
    <row r="1886" spans="3:8" x14ac:dyDescent="0.2">
      <c r="C1886" s="1"/>
      <c r="D1886" s="1"/>
      <c r="E1886" s="1"/>
      <c r="F1886" s="1"/>
      <c r="G1886" s="1"/>
      <c r="H1886" s="1"/>
    </row>
    <row r="1887" spans="3:8" x14ac:dyDescent="0.2">
      <c r="C1887" s="1"/>
      <c r="D1887" s="1"/>
      <c r="E1887" s="1"/>
      <c r="F1887" s="1"/>
      <c r="G1887" s="1"/>
      <c r="H1887" s="1"/>
    </row>
    <row r="1888" spans="3:8" x14ac:dyDescent="0.2">
      <c r="C1888" s="1"/>
      <c r="D1888" s="1"/>
      <c r="E1888" s="1"/>
      <c r="F1888" s="1"/>
      <c r="G1888" s="1"/>
      <c r="H1888" s="1"/>
    </row>
    <row r="1889" spans="3:8" x14ac:dyDescent="0.2">
      <c r="C1889" s="1"/>
      <c r="D1889" s="1"/>
      <c r="E1889" s="1"/>
      <c r="F1889" s="1"/>
      <c r="G1889" s="1"/>
      <c r="H1889" s="1"/>
    </row>
    <row r="1890" spans="3:8" x14ac:dyDescent="0.2">
      <c r="C1890" s="1"/>
      <c r="D1890" s="1"/>
      <c r="E1890" s="1"/>
      <c r="F1890" s="1"/>
      <c r="G1890" s="1"/>
      <c r="H1890" s="1"/>
    </row>
    <row r="1891" spans="3:8" x14ac:dyDescent="0.2">
      <c r="C1891" s="1"/>
      <c r="D1891" s="1"/>
      <c r="E1891" s="1"/>
      <c r="F1891" s="1"/>
      <c r="G1891" s="1"/>
      <c r="H1891" s="1"/>
    </row>
    <row r="1892" spans="3:8" x14ac:dyDescent="0.2">
      <c r="C1892" s="1"/>
      <c r="D1892" s="1"/>
      <c r="E1892" s="1"/>
      <c r="F1892" s="1"/>
      <c r="G1892" s="1"/>
      <c r="H1892" s="1"/>
    </row>
    <row r="1893" spans="3:8" x14ac:dyDescent="0.2">
      <c r="C1893" s="1"/>
      <c r="D1893" s="1"/>
      <c r="E1893" s="1"/>
      <c r="F1893" s="1"/>
      <c r="G1893" s="1"/>
      <c r="H1893" s="1"/>
    </row>
    <row r="1894" spans="3:8" x14ac:dyDescent="0.2">
      <c r="C1894" s="1"/>
      <c r="D1894" s="1"/>
      <c r="E1894" s="1"/>
      <c r="F1894" s="1"/>
      <c r="G1894" s="1"/>
      <c r="H1894" s="1"/>
    </row>
    <row r="1895" spans="3:8" x14ac:dyDescent="0.2">
      <c r="C1895" s="1"/>
      <c r="D1895" s="1"/>
      <c r="E1895" s="1"/>
      <c r="F1895" s="1"/>
      <c r="G1895" s="1"/>
      <c r="H1895" s="1"/>
    </row>
    <row r="1896" spans="3:8" x14ac:dyDescent="0.2">
      <c r="C1896" s="1"/>
      <c r="D1896" s="1"/>
      <c r="E1896" s="1"/>
      <c r="F1896" s="1"/>
      <c r="G1896" s="1"/>
      <c r="H1896" s="1"/>
    </row>
    <row r="1897" spans="3:8" x14ac:dyDescent="0.2">
      <c r="C1897" s="1"/>
      <c r="D1897" s="1"/>
      <c r="E1897" s="1"/>
      <c r="F1897" s="1"/>
      <c r="G1897" s="1"/>
      <c r="H1897" s="1"/>
    </row>
    <row r="1898" spans="3:8" x14ac:dyDescent="0.2">
      <c r="C1898" s="1"/>
      <c r="D1898" s="1"/>
      <c r="E1898" s="1"/>
      <c r="F1898" s="1"/>
      <c r="G1898" s="1"/>
      <c r="H1898" s="1"/>
    </row>
    <row r="1899" spans="3:8" x14ac:dyDescent="0.2">
      <c r="C1899" s="1"/>
      <c r="D1899" s="1"/>
      <c r="E1899" s="1"/>
      <c r="F1899" s="1"/>
      <c r="G1899" s="1"/>
      <c r="H1899" s="1"/>
    </row>
    <row r="1900" spans="3:8" x14ac:dyDescent="0.2">
      <c r="C1900" s="1"/>
      <c r="D1900" s="1"/>
      <c r="E1900" s="1"/>
      <c r="F1900" s="1"/>
      <c r="G1900" s="1"/>
      <c r="H1900" s="1"/>
    </row>
    <row r="1901" spans="3:8" x14ac:dyDescent="0.2">
      <c r="C1901" s="1"/>
      <c r="D1901" s="1"/>
      <c r="E1901" s="1"/>
      <c r="F1901" s="1"/>
      <c r="G1901" s="1"/>
      <c r="H1901" s="1"/>
    </row>
    <row r="1902" spans="3:8" x14ac:dyDescent="0.2">
      <c r="C1902" s="1"/>
      <c r="D1902" s="1"/>
      <c r="E1902" s="1"/>
      <c r="F1902" s="1"/>
      <c r="G1902" s="1"/>
      <c r="H1902" s="1"/>
    </row>
    <row r="1903" spans="3:8" x14ac:dyDescent="0.2">
      <c r="C1903" s="1"/>
      <c r="D1903" s="1"/>
      <c r="E1903" s="1"/>
      <c r="F1903" s="1"/>
      <c r="G1903" s="1"/>
      <c r="H1903" s="1"/>
    </row>
    <row r="1904" spans="3:8" x14ac:dyDescent="0.2">
      <c r="C1904" s="1"/>
      <c r="D1904" s="1"/>
      <c r="E1904" s="1"/>
      <c r="F1904" s="1"/>
      <c r="G1904" s="1"/>
      <c r="H1904" s="1"/>
    </row>
    <row r="1905" spans="3:8" x14ac:dyDescent="0.2">
      <c r="C1905" s="1"/>
      <c r="D1905" s="1"/>
      <c r="E1905" s="1"/>
      <c r="F1905" s="1"/>
      <c r="G1905" s="1"/>
      <c r="H1905" s="1"/>
    </row>
    <row r="1906" spans="3:8" x14ac:dyDescent="0.2">
      <c r="C1906" s="1"/>
      <c r="D1906" s="1"/>
      <c r="E1906" s="1"/>
      <c r="F1906" s="1"/>
      <c r="G1906" s="1"/>
      <c r="H1906" s="1"/>
    </row>
    <row r="1907" spans="3:8" x14ac:dyDescent="0.2">
      <c r="C1907" s="1"/>
      <c r="D1907" s="1"/>
      <c r="E1907" s="1"/>
      <c r="F1907" s="1"/>
      <c r="G1907" s="1"/>
      <c r="H1907" s="1"/>
    </row>
    <row r="1908" spans="3:8" x14ac:dyDescent="0.2">
      <c r="C1908" s="1"/>
      <c r="D1908" s="1"/>
      <c r="E1908" s="1"/>
      <c r="F1908" s="1"/>
      <c r="G1908" s="1"/>
      <c r="H1908" s="1"/>
    </row>
    <row r="1909" spans="3:8" x14ac:dyDescent="0.2">
      <c r="C1909" s="1"/>
      <c r="D1909" s="1"/>
      <c r="E1909" s="1"/>
      <c r="F1909" s="1"/>
      <c r="G1909" s="1"/>
      <c r="H1909" s="1"/>
    </row>
    <row r="1910" spans="3:8" x14ac:dyDescent="0.2">
      <c r="C1910" s="1"/>
      <c r="D1910" s="1"/>
      <c r="E1910" s="1"/>
      <c r="F1910" s="1"/>
      <c r="G1910" s="1"/>
      <c r="H1910" s="1"/>
    </row>
    <row r="1911" spans="3:8" x14ac:dyDescent="0.2">
      <c r="C1911" s="1"/>
      <c r="D1911" s="1"/>
      <c r="E1911" s="1"/>
      <c r="F1911" s="1"/>
      <c r="G1911" s="1"/>
      <c r="H1911" s="1"/>
    </row>
    <row r="1912" spans="3:8" x14ac:dyDescent="0.2">
      <c r="C1912" s="1"/>
      <c r="D1912" s="1"/>
      <c r="E1912" s="1"/>
      <c r="F1912" s="1"/>
      <c r="G1912" s="1"/>
      <c r="H1912" s="1"/>
    </row>
    <row r="1913" spans="3:8" x14ac:dyDescent="0.2">
      <c r="C1913" s="1"/>
      <c r="D1913" s="1"/>
      <c r="E1913" s="1"/>
      <c r="F1913" s="1"/>
      <c r="G1913" s="1"/>
      <c r="H1913" s="1"/>
    </row>
    <row r="1914" spans="3:8" x14ac:dyDescent="0.2">
      <c r="C1914" s="1"/>
      <c r="D1914" s="1"/>
      <c r="E1914" s="1"/>
      <c r="F1914" s="1"/>
      <c r="G1914" s="1"/>
      <c r="H1914" s="1"/>
    </row>
    <row r="1915" spans="3:8" x14ac:dyDescent="0.2">
      <c r="C1915" s="1"/>
      <c r="D1915" s="1"/>
      <c r="E1915" s="1"/>
      <c r="F1915" s="1"/>
      <c r="G1915" s="1"/>
      <c r="H1915" s="1"/>
    </row>
    <row r="1916" spans="3:8" x14ac:dyDescent="0.2">
      <c r="C1916" s="1"/>
      <c r="D1916" s="1"/>
      <c r="E1916" s="1"/>
      <c r="F1916" s="1"/>
      <c r="G1916" s="1"/>
      <c r="H1916" s="1"/>
    </row>
    <row r="1917" spans="3:8" x14ac:dyDescent="0.2">
      <c r="C1917" s="1"/>
      <c r="D1917" s="1"/>
      <c r="E1917" s="1"/>
      <c r="F1917" s="1"/>
      <c r="G1917" s="1"/>
      <c r="H1917" s="1"/>
    </row>
    <row r="1918" spans="3:8" x14ac:dyDescent="0.2">
      <c r="C1918" s="1"/>
      <c r="D1918" s="1"/>
      <c r="E1918" s="1"/>
      <c r="F1918" s="1"/>
      <c r="G1918" s="1"/>
      <c r="H1918" s="1"/>
    </row>
    <row r="1919" spans="3:8" x14ac:dyDescent="0.2">
      <c r="C1919" s="1"/>
      <c r="D1919" s="1"/>
      <c r="E1919" s="1"/>
      <c r="F1919" s="1"/>
      <c r="G1919" s="1"/>
      <c r="H1919" s="1"/>
    </row>
    <row r="1920" spans="3:8" x14ac:dyDescent="0.2">
      <c r="C1920" s="1"/>
      <c r="D1920" s="1"/>
      <c r="E1920" s="1"/>
      <c r="F1920" s="1"/>
      <c r="G1920" s="1"/>
      <c r="H1920" s="1"/>
    </row>
    <row r="1921" spans="3:8" x14ac:dyDescent="0.2">
      <c r="C1921" s="1"/>
      <c r="D1921" s="1"/>
      <c r="E1921" s="1"/>
      <c r="F1921" s="1"/>
      <c r="G1921" s="1"/>
      <c r="H1921" s="1"/>
    </row>
    <row r="1922" spans="3:8" x14ac:dyDescent="0.2">
      <c r="C1922" s="1"/>
      <c r="D1922" s="1"/>
      <c r="E1922" s="1"/>
      <c r="F1922" s="1"/>
      <c r="G1922" s="1"/>
      <c r="H1922" s="1"/>
    </row>
    <row r="1923" spans="3:8" x14ac:dyDescent="0.2">
      <c r="C1923" s="1"/>
      <c r="D1923" s="1"/>
      <c r="E1923" s="1"/>
      <c r="F1923" s="1"/>
      <c r="G1923" s="1"/>
      <c r="H1923" s="1"/>
    </row>
    <row r="1924" spans="3:8" x14ac:dyDescent="0.2">
      <c r="C1924" s="1"/>
      <c r="D1924" s="1"/>
      <c r="E1924" s="1"/>
      <c r="F1924" s="1"/>
      <c r="G1924" s="1"/>
      <c r="H1924" s="1"/>
    </row>
    <row r="1925" spans="3:8" x14ac:dyDescent="0.2">
      <c r="C1925" s="1"/>
      <c r="D1925" s="1"/>
      <c r="E1925" s="1"/>
      <c r="F1925" s="1"/>
      <c r="G1925" s="1"/>
      <c r="H1925" s="1"/>
    </row>
    <row r="1926" spans="3:8" x14ac:dyDescent="0.2">
      <c r="C1926" s="1"/>
      <c r="D1926" s="1"/>
      <c r="E1926" s="1"/>
      <c r="F1926" s="1"/>
      <c r="G1926" s="1"/>
      <c r="H1926" s="1"/>
    </row>
    <row r="1927" spans="3:8" x14ac:dyDescent="0.2">
      <c r="C1927" s="1"/>
      <c r="D1927" s="1"/>
      <c r="E1927" s="1"/>
      <c r="F1927" s="1"/>
      <c r="G1927" s="1"/>
      <c r="H1927" s="1"/>
    </row>
    <row r="1928" spans="3:8" x14ac:dyDescent="0.2">
      <c r="C1928" s="1"/>
      <c r="D1928" s="1"/>
      <c r="E1928" s="1"/>
      <c r="F1928" s="1"/>
      <c r="G1928" s="1"/>
      <c r="H1928" s="1"/>
    </row>
    <row r="1929" spans="3:8" x14ac:dyDescent="0.2">
      <c r="C1929" s="1"/>
      <c r="D1929" s="1"/>
      <c r="E1929" s="1"/>
      <c r="F1929" s="1"/>
      <c r="G1929" s="1"/>
      <c r="H1929" s="1"/>
    </row>
    <row r="1930" spans="3:8" x14ac:dyDescent="0.2">
      <c r="C1930" s="1"/>
      <c r="D1930" s="1"/>
      <c r="E1930" s="1"/>
      <c r="F1930" s="1"/>
      <c r="G1930" s="1"/>
      <c r="H1930" s="1"/>
    </row>
    <row r="1931" spans="3:8" x14ac:dyDescent="0.2">
      <c r="C1931" s="1"/>
      <c r="D1931" s="1"/>
      <c r="E1931" s="1"/>
      <c r="F1931" s="1"/>
      <c r="G1931" s="1"/>
      <c r="H1931" s="1"/>
    </row>
    <row r="1932" spans="3:8" x14ac:dyDescent="0.2">
      <c r="C1932" s="1"/>
      <c r="D1932" s="1"/>
      <c r="E1932" s="1"/>
      <c r="F1932" s="1"/>
      <c r="G1932" s="1"/>
      <c r="H1932" s="1"/>
    </row>
    <row r="1933" spans="3:8" x14ac:dyDescent="0.2">
      <c r="C1933" s="1"/>
      <c r="D1933" s="1"/>
      <c r="E1933" s="1"/>
      <c r="F1933" s="1"/>
      <c r="G1933" s="1"/>
      <c r="H1933" s="1"/>
    </row>
    <row r="1934" spans="3:8" x14ac:dyDescent="0.2">
      <c r="C1934" s="1"/>
      <c r="D1934" s="1"/>
      <c r="E1934" s="1"/>
      <c r="F1934" s="1"/>
      <c r="G1934" s="1"/>
      <c r="H1934" s="1"/>
    </row>
    <row r="1935" spans="3:8" x14ac:dyDescent="0.2">
      <c r="C1935" s="1"/>
      <c r="D1935" s="1"/>
      <c r="E1935" s="1"/>
      <c r="F1935" s="1"/>
      <c r="G1935" s="1"/>
      <c r="H1935" s="1"/>
    </row>
    <row r="1936" spans="3:8" x14ac:dyDescent="0.2">
      <c r="C1936" s="1"/>
      <c r="D1936" s="1"/>
      <c r="E1936" s="1"/>
      <c r="F1936" s="1"/>
      <c r="G1936" s="1"/>
      <c r="H1936" s="1"/>
    </row>
    <row r="1937" spans="3:8" x14ac:dyDescent="0.2">
      <c r="C1937" s="1"/>
      <c r="D1937" s="1"/>
      <c r="E1937" s="1"/>
      <c r="F1937" s="1"/>
      <c r="G1937" s="1"/>
      <c r="H1937" s="1"/>
    </row>
    <row r="1938" spans="3:8" x14ac:dyDescent="0.2">
      <c r="C1938" s="1"/>
      <c r="D1938" s="1"/>
      <c r="E1938" s="1"/>
      <c r="F1938" s="1"/>
      <c r="G1938" s="1"/>
      <c r="H1938" s="1"/>
    </row>
    <row r="1939" spans="3:8" x14ac:dyDescent="0.2">
      <c r="C1939" s="1"/>
      <c r="D1939" s="1"/>
      <c r="E1939" s="1"/>
      <c r="F1939" s="1"/>
      <c r="G1939" s="1"/>
      <c r="H1939" s="1"/>
    </row>
    <row r="1940" spans="3:8" x14ac:dyDescent="0.2">
      <c r="C1940" s="1"/>
      <c r="D1940" s="1"/>
      <c r="E1940" s="1"/>
      <c r="F1940" s="1"/>
      <c r="G1940" s="1"/>
      <c r="H1940" s="1"/>
    </row>
    <row r="1941" spans="3:8" x14ac:dyDescent="0.2">
      <c r="C1941" s="1"/>
      <c r="D1941" s="1"/>
      <c r="E1941" s="1"/>
      <c r="F1941" s="1"/>
      <c r="G1941" s="1"/>
      <c r="H1941" s="1"/>
    </row>
    <row r="1942" spans="3:8" x14ac:dyDescent="0.2">
      <c r="C1942" s="1"/>
      <c r="D1942" s="1"/>
      <c r="E1942" s="1"/>
      <c r="F1942" s="1"/>
      <c r="G1942" s="1"/>
      <c r="H1942" s="1"/>
    </row>
    <row r="1943" spans="3:8" x14ac:dyDescent="0.2">
      <c r="C1943" s="1"/>
      <c r="D1943" s="1"/>
      <c r="E1943" s="1"/>
      <c r="F1943" s="1"/>
      <c r="G1943" s="1"/>
      <c r="H1943" s="1"/>
    </row>
    <row r="1944" spans="3:8" x14ac:dyDescent="0.2">
      <c r="C1944" s="1"/>
      <c r="D1944" s="1"/>
      <c r="E1944" s="1"/>
      <c r="F1944" s="1"/>
      <c r="G1944" s="1"/>
      <c r="H1944" s="1"/>
    </row>
    <row r="1945" spans="3:8" x14ac:dyDescent="0.2">
      <c r="C1945" s="1"/>
      <c r="D1945" s="1"/>
      <c r="E1945" s="1"/>
      <c r="F1945" s="1"/>
      <c r="G1945" s="1"/>
      <c r="H1945" s="1"/>
    </row>
    <row r="1946" spans="3:8" x14ac:dyDescent="0.2">
      <c r="C1946" s="1"/>
      <c r="D1946" s="1"/>
      <c r="E1946" s="1"/>
      <c r="F1946" s="1"/>
      <c r="G1946" s="1"/>
      <c r="H1946" s="1"/>
    </row>
    <row r="1947" spans="3:8" x14ac:dyDescent="0.2">
      <c r="C1947" s="1"/>
      <c r="D1947" s="1"/>
      <c r="E1947" s="1"/>
      <c r="F1947" s="1"/>
      <c r="G1947" s="1"/>
      <c r="H1947" s="1"/>
    </row>
    <row r="1948" spans="3:8" x14ac:dyDescent="0.2">
      <c r="C1948" s="1"/>
      <c r="D1948" s="1"/>
      <c r="E1948" s="1"/>
      <c r="F1948" s="1"/>
      <c r="G1948" s="1"/>
      <c r="H1948" s="1"/>
    </row>
    <row r="1949" spans="3:8" x14ac:dyDescent="0.2">
      <c r="C1949" s="1"/>
      <c r="D1949" s="1"/>
      <c r="E1949" s="1"/>
      <c r="F1949" s="1"/>
      <c r="G1949" s="1"/>
      <c r="H1949" s="1"/>
    </row>
    <row r="1950" spans="3:8" x14ac:dyDescent="0.2">
      <c r="C1950" s="1"/>
      <c r="D1950" s="1"/>
      <c r="E1950" s="1"/>
      <c r="F1950" s="1"/>
      <c r="G1950" s="1"/>
      <c r="H1950" s="1"/>
    </row>
    <row r="1951" spans="3:8" x14ac:dyDescent="0.2">
      <c r="C1951" s="1"/>
      <c r="D1951" s="1"/>
      <c r="E1951" s="1"/>
      <c r="F1951" s="1"/>
      <c r="G1951" s="1"/>
      <c r="H1951" s="1"/>
    </row>
    <row r="1952" spans="3:8" x14ac:dyDescent="0.2">
      <c r="C1952" s="1"/>
      <c r="D1952" s="1"/>
      <c r="E1952" s="1"/>
      <c r="F1952" s="1"/>
      <c r="G1952" s="1"/>
      <c r="H1952" s="1"/>
    </row>
    <row r="1953" spans="3:8" x14ac:dyDescent="0.2">
      <c r="C1953" s="1"/>
      <c r="D1953" s="1"/>
      <c r="E1953" s="1"/>
      <c r="F1953" s="1"/>
      <c r="G1953" s="1"/>
      <c r="H1953" s="1"/>
    </row>
    <row r="1954" spans="3:8" x14ac:dyDescent="0.2">
      <c r="C1954" s="1"/>
      <c r="D1954" s="1"/>
      <c r="E1954" s="1"/>
      <c r="F1954" s="1"/>
      <c r="G1954" s="1"/>
      <c r="H1954" s="1"/>
    </row>
    <row r="1955" spans="3:8" x14ac:dyDescent="0.2">
      <c r="C1955" s="1"/>
      <c r="D1955" s="1"/>
      <c r="E1955" s="1"/>
      <c r="F1955" s="1"/>
      <c r="G1955" s="1"/>
      <c r="H1955" s="1"/>
    </row>
    <row r="1956" spans="3:8" x14ac:dyDescent="0.2">
      <c r="C1956" s="1"/>
      <c r="D1956" s="1"/>
      <c r="E1956" s="1"/>
      <c r="F1956" s="1"/>
      <c r="G1956" s="1"/>
      <c r="H1956" s="1"/>
    </row>
    <row r="1957" spans="3:8" x14ac:dyDescent="0.2">
      <c r="C1957" s="1"/>
      <c r="D1957" s="1"/>
      <c r="E1957" s="1"/>
      <c r="F1957" s="1"/>
      <c r="G1957" s="1"/>
      <c r="H1957" s="1"/>
    </row>
    <row r="1958" spans="3:8" x14ac:dyDescent="0.2">
      <c r="C1958" s="1"/>
      <c r="D1958" s="1"/>
      <c r="E1958" s="1"/>
      <c r="F1958" s="1"/>
      <c r="G1958" s="1"/>
      <c r="H1958" s="1"/>
    </row>
    <row r="1959" spans="3:8" x14ac:dyDescent="0.2">
      <c r="C1959" s="1"/>
      <c r="D1959" s="1"/>
      <c r="E1959" s="1"/>
      <c r="F1959" s="1"/>
      <c r="G1959" s="1"/>
      <c r="H1959" s="1"/>
    </row>
    <row r="1960" spans="3:8" x14ac:dyDescent="0.2">
      <c r="C1960" s="1"/>
      <c r="D1960" s="1"/>
      <c r="E1960" s="1"/>
      <c r="F1960" s="1"/>
      <c r="G1960" s="1"/>
      <c r="H1960" s="1"/>
    </row>
    <row r="1961" spans="3:8" x14ac:dyDescent="0.2">
      <c r="C1961" s="1"/>
      <c r="D1961" s="1"/>
      <c r="E1961" s="1"/>
      <c r="F1961" s="1"/>
      <c r="G1961" s="1"/>
      <c r="H1961" s="1"/>
    </row>
    <row r="1962" spans="3:8" x14ac:dyDescent="0.2">
      <c r="C1962" s="1"/>
      <c r="D1962" s="1"/>
      <c r="E1962" s="1"/>
      <c r="F1962" s="1"/>
      <c r="G1962" s="1"/>
      <c r="H1962" s="1"/>
    </row>
    <row r="1963" spans="3:8" x14ac:dyDescent="0.2">
      <c r="C1963" s="1"/>
      <c r="D1963" s="1"/>
      <c r="E1963" s="1"/>
      <c r="F1963" s="1"/>
      <c r="G1963" s="1"/>
      <c r="H1963" s="1"/>
    </row>
    <row r="1964" spans="3:8" x14ac:dyDescent="0.2">
      <c r="C1964" s="1"/>
      <c r="D1964" s="1"/>
      <c r="E1964" s="1"/>
      <c r="F1964" s="1"/>
      <c r="G1964" s="1"/>
      <c r="H1964" s="1"/>
    </row>
    <row r="1965" spans="3:8" x14ac:dyDescent="0.2">
      <c r="C1965" s="1"/>
      <c r="D1965" s="1"/>
      <c r="E1965" s="1"/>
      <c r="F1965" s="1"/>
      <c r="G1965" s="1"/>
      <c r="H1965" s="1"/>
    </row>
    <row r="1966" spans="3:8" x14ac:dyDescent="0.2">
      <c r="C1966" s="1"/>
      <c r="D1966" s="1"/>
      <c r="E1966" s="1"/>
      <c r="F1966" s="1"/>
      <c r="G1966" s="1"/>
      <c r="H1966" s="1"/>
    </row>
    <row r="1967" spans="3:8" x14ac:dyDescent="0.2">
      <c r="C1967" s="1"/>
      <c r="D1967" s="1"/>
      <c r="E1967" s="1"/>
      <c r="F1967" s="1"/>
      <c r="G1967" s="1"/>
      <c r="H1967" s="1"/>
    </row>
    <row r="1968" spans="3:8" x14ac:dyDescent="0.2">
      <c r="C1968" s="1"/>
      <c r="D1968" s="1"/>
      <c r="E1968" s="1"/>
      <c r="F1968" s="1"/>
      <c r="G1968" s="1"/>
      <c r="H1968" s="1"/>
    </row>
    <row r="1969" spans="3:8" x14ac:dyDescent="0.2">
      <c r="C1969" s="1"/>
      <c r="D1969" s="1"/>
      <c r="E1969" s="1"/>
      <c r="F1969" s="1"/>
      <c r="G1969" s="1"/>
      <c r="H1969" s="1"/>
    </row>
    <row r="1970" spans="3:8" x14ac:dyDescent="0.2">
      <c r="C1970" s="1"/>
      <c r="D1970" s="1"/>
      <c r="E1970" s="1"/>
      <c r="F1970" s="1"/>
      <c r="G1970" s="1"/>
      <c r="H1970" s="1"/>
    </row>
    <row r="1971" spans="3:8" x14ac:dyDescent="0.2">
      <c r="C1971" s="1"/>
      <c r="D1971" s="1"/>
      <c r="E1971" s="1"/>
      <c r="F1971" s="1"/>
      <c r="G1971" s="1"/>
      <c r="H1971" s="1"/>
    </row>
    <row r="1972" spans="3:8" x14ac:dyDescent="0.2">
      <c r="C1972" s="1"/>
      <c r="D1972" s="1"/>
      <c r="E1972" s="1"/>
      <c r="F1972" s="1"/>
      <c r="G1972" s="1"/>
      <c r="H1972" s="1"/>
    </row>
    <row r="1973" spans="3:8" x14ac:dyDescent="0.2">
      <c r="C1973" s="1"/>
      <c r="D1973" s="1"/>
      <c r="E1973" s="1"/>
      <c r="F1973" s="1"/>
      <c r="G1973" s="1"/>
      <c r="H1973" s="1"/>
    </row>
    <row r="1974" spans="3:8" x14ac:dyDescent="0.2">
      <c r="C1974" s="1"/>
      <c r="D1974" s="1"/>
      <c r="E1974" s="1"/>
      <c r="F1974" s="1"/>
      <c r="G1974" s="1"/>
      <c r="H1974" s="1"/>
    </row>
    <row r="1975" spans="3:8" x14ac:dyDescent="0.2">
      <c r="C1975" s="1"/>
      <c r="D1975" s="1"/>
      <c r="E1975" s="1"/>
      <c r="F1975" s="1"/>
      <c r="G1975" s="1"/>
      <c r="H1975" s="1"/>
    </row>
    <row r="1976" spans="3:8" x14ac:dyDescent="0.2">
      <c r="C1976" s="1"/>
      <c r="D1976" s="1"/>
      <c r="E1976" s="1"/>
      <c r="F1976" s="1"/>
      <c r="G1976" s="1"/>
      <c r="H1976" s="1"/>
    </row>
    <row r="1977" spans="3:8" x14ac:dyDescent="0.2">
      <c r="C1977" s="1"/>
      <c r="D1977" s="1"/>
      <c r="E1977" s="1"/>
      <c r="F1977" s="1"/>
      <c r="G1977" s="1"/>
      <c r="H1977" s="1"/>
    </row>
    <row r="1978" spans="3:8" x14ac:dyDescent="0.2">
      <c r="C1978" s="1"/>
      <c r="D1978" s="1"/>
      <c r="E1978" s="1"/>
      <c r="F1978" s="1"/>
      <c r="G1978" s="1"/>
      <c r="H1978" s="1"/>
    </row>
    <row r="1979" spans="3:8" x14ac:dyDescent="0.2">
      <c r="C1979" s="1"/>
      <c r="D1979" s="1"/>
      <c r="E1979" s="1"/>
      <c r="F1979" s="1"/>
      <c r="G1979" s="1"/>
      <c r="H1979" s="1"/>
    </row>
    <row r="1980" spans="3:8" x14ac:dyDescent="0.2">
      <c r="C1980" s="1"/>
      <c r="D1980" s="1"/>
      <c r="E1980" s="1"/>
      <c r="F1980" s="1"/>
      <c r="G1980" s="1"/>
      <c r="H1980" s="1"/>
    </row>
    <row r="1981" spans="3:8" x14ac:dyDescent="0.2">
      <c r="C1981" s="1"/>
      <c r="D1981" s="1"/>
      <c r="E1981" s="1"/>
      <c r="F1981" s="1"/>
      <c r="G1981" s="1"/>
      <c r="H1981" s="1"/>
    </row>
    <row r="1982" spans="3:8" x14ac:dyDescent="0.2">
      <c r="C1982" s="1"/>
      <c r="D1982" s="1"/>
      <c r="E1982" s="1"/>
      <c r="F1982" s="1"/>
      <c r="G1982" s="1"/>
      <c r="H1982" s="1"/>
    </row>
    <row r="1983" spans="3:8" x14ac:dyDescent="0.2">
      <c r="C1983" s="1"/>
      <c r="D1983" s="1"/>
      <c r="E1983" s="1"/>
      <c r="F1983" s="1"/>
      <c r="G1983" s="1"/>
      <c r="H1983" s="1"/>
    </row>
    <row r="1984" spans="3:8" x14ac:dyDescent="0.2">
      <c r="C1984" s="1"/>
      <c r="D1984" s="1"/>
      <c r="E1984" s="1"/>
      <c r="F1984" s="1"/>
      <c r="G1984" s="1"/>
      <c r="H1984" s="1"/>
    </row>
    <row r="1985" spans="3:8" x14ac:dyDescent="0.2">
      <c r="C1985" s="1"/>
      <c r="D1985" s="1"/>
      <c r="E1985" s="1"/>
      <c r="F1985" s="1"/>
      <c r="G1985" s="1"/>
      <c r="H1985" s="1"/>
    </row>
    <row r="1986" spans="3:8" x14ac:dyDescent="0.2">
      <c r="C1986" s="1"/>
      <c r="D1986" s="1"/>
      <c r="E1986" s="1"/>
      <c r="F1986" s="1"/>
      <c r="G1986" s="1"/>
      <c r="H1986" s="1"/>
    </row>
    <row r="1987" spans="3:8" x14ac:dyDescent="0.2">
      <c r="C1987" s="1"/>
      <c r="D1987" s="1"/>
      <c r="E1987" s="1"/>
      <c r="F1987" s="1"/>
      <c r="G1987" s="1"/>
      <c r="H1987" s="1"/>
    </row>
    <row r="1988" spans="3:8" x14ac:dyDescent="0.2">
      <c r="C1988" s="1"/>
      <c r="D1988" s="1"/>
      <c r="E1988" s="1"/>
      <c r="F1988" s="1"/>
      <c r="G1988" s="1"/>
      <c r="H1988" s="1"/>
    </row>
    <row r="1989" spans="3:8" x14ac:dyDescent="0.2">
      <c r="C1989" s="1"/>
      <c r="D1989" s="1"/>
      <c r="E1989" s="1"/>
      <c r="F1989" s="1"/>
      <c r="G1989" s="1"/>
      <c r="H1989" s="1"/>
    </row>
    <row r="1990" spans="3:8" x14ac:dyDescent="0.2">
      <c r="C1990" s="1"/>
      <c r="D1990" s="1"/>
      <c r="E1990" s="1"/>
      <c r="F1990" s="1"/>
      <c r="G1990" s="1"/>
      <c r="H1990" s="1"/>
    </row>
    <row r="1991" spans="3:8" x14ac:dyDescent="0.2">
      <c r="C1991" s="1"/>
      <c r="D1991" s="1"/>
      <c r="E1991" s="1"/>
      <c r="F1991" s="1"/>
      <c r="G1991" s="1"/>
      <c r="H1991" s="1"/>
    </row>
    <row r="1992" spans="3:8" x14ac:dyDescent="0.2">
      <c r="C1992" s="1"/>
      <c r="D1992" s="1"/>
      <c r="E1992" s="1"/>
      <c r="F1992" s="1"/>
      <c r="G1992" s="1"/>
      <c r="H1992" s="1"/>
    </row>
    <row r="1993" spans="3:8" x14ac:dyDescent="0.2">
      <c r="C1993" s="1"/>
      <c r="D1993" s="1"/>
      <c r="E1993" s="1"/>
      <c r="F1993" s="1"/>
      <c r="G1993" s="1"/>
      <c r="H1993" s="1"/>
    </row>
    <row r="1994" spans="3:8" x14ac:dyDescent="0.2">
      <c r="C1994" s="1"/>
      <c r="D1994" s="1"/>
      <c r="E1994" s="1"/>
      <c r="F1994" s="1"/>
      <c r="G1994" s="1"/>
      <c r="H1994" s="1"/>
    </row>
    <row r="1995" spans="3:8" x14ac:dyDescent="0.2">
      <c r="C1995" s="1"/>
      <c r="D1995" s="1"/>
      <c r="E1995" s="1"/>
      <c r="F1995" s="1"/>
      <c r="G1995" s="1"/>
      <c r="H1995" s="1"/>
    </row>
    <row r="1996" spans="3:8" x14ac:dyDescent="0.2">
      <c r="C1996" s="1"/>
      <c r="D1996" s="1"/>
      <c r="E1996" s="1"/>
      <c r="F1996" s="1"/>
      <c r="G1996" s="1"/>
      <c r="H1996" s="1"/>
    </row>
    <row r="1997" spans="3:8" x14ac:dyDescent="0.2">
      <c r="C1997" s="1"/>
      <c r="D1997" s="1"/>
      <c r="E1997" s="1"/>
      <c r="F1997" s="1"/>
      <c r="G1997" s="1"/>
      <c r="H1997" s="1"/>
    </row>
    <row r="1998" spans="3:8" x14ac:dyDescent="0.2">
      <c r="C1998" s="1"/>
      <c r="D1998" s="1"/>
      <c r="E1998" s="1"/>
      <c r="F1998" s="1"/>
      <c r="G1998" s="1"/>
      <c r="H1998" s="1"/>
    </row>
    <row r="1999" spans="3:8" x14ac:dyDescent="0.2">
      <c r="C1999" s="1"/>
      <c r="D1999" s="1"/>
      <c r="E1999" s="1"/>
      <c r="F1999" s="1"/>
      <c r="G1999" s="1"/>
      <c r="H1999" s="1"/>
    </row>
    <row r="2000" spans="3:8" x14ac:dyDescent="0.2">
      <c r="C2000" s="1"/>
      <c r="D2000" s="1"/>
      <c r="E2000" s="1"/>
      <c r="F2000" s="1"/>
      <c r="G2000" s="1"/>
      <c r="H2000" s="1"/>
    </row>
    <row r="2001" spans="3:8" x14ac:dyDescent="0.2">
      <c r="C2001" s="1"/>
      <c r="D2001" s="1"/>
      <c r="E2001" s="1"/>
      <c r="F2001" s="1"/>
      <c r="G2001" s="1"/>
      <c r="H2001" s="1"/>
    </row>
    <row r="2002" spans="3:8" x14ac:dyDescent="0.2">
      <c r="C2002" s="1"/>
      <c r="D2002" s="1"/>
      <c r="E2002" s="1"/>
      <c r="F2002" s="1"/>
      <c r="G2002" s="1"/>
      <c r="H2002" s="1"/>
    </row>
    <row r="2003" spans="3:8" x14ac:dyDescent="0.2">
      <c r="C2003" s="1"/>
      <c r="D2003" s="1"/>
      <c r="E2003" s="1"/>
      <c r="F2003" s="1"/>
      <c r="G2003" s="1"/>
      <c r="H2003" s="1"/>
    </row>
    <row r="2004" spans="3:8" x14ac:dyDescent="0.2">
      <c r="C2004" s="1"/>
      <c r="D2004" s="1"/>
      <c r="E2004" s="1"/>
      <c r="F2004" s="1"/>
      <c r="G2004" s="1"/>
      <c r="H2004" s="1"/>
    </row>
    <row r="2005" spans="3:8" x14ac:dyDescent="0.2">
      <c r="C2005" s="1"/>
      <c r="D2005" s="1"/>
      <c r="E2005" s="1"/>
      <c r="F2005" s="1"/>
      <c r="G2005" s="1"/>
      <c r="H2005" s="1"/>
    </row>
    <row r="2006" spans="3:8" x14ac:dyDescent="0.2">
      <c r="C2006" s="1"/>
      <c r="D2006" s="1"/>
      <c r="E2006" s="1"/>
      <c r="F2006" s="1"/>
      <c r="G2006" s="1"/>
      <c r="H2006" s="1"/>
    </row>
    <row r="2007" spans="3:8" x14ac:dyDescent="0.2">
      <c r="C2007" s="1"/>
      <c r="D2007" s="1"/>
      <c r="E2007" s="1"/>
      <c r="F2007" s="1"/>
      <c r="G2007" s="1"/>
      <c r="H2007" s="1"/>
    </row>
    <row r="2008" spans="3:8" x14ac:dyDescent="0.2">
      <c r="C2008" s="1"/>
      <c r="D2008" s="1"/>
      <c r="E2008" s="1"/>
      <c r="F2008" s="1"/>
      <c r="G2008" s="1"/>
      <c r="H2008" s="1"/>
    </row>
    <row r="2009" spans="3:8" x14ac:dyDescent="0.2">
      <c r="C2009" s="1"/>
      <c r="D2009" s="1"/>
      <c r="E2009" s="1"/>
      <c r="F2009" s="1"/>
      <c r="G2009" s="1"/>
      <c r="H2009" s="1"/>
    </row>
    <row r="2010" spans="3:8" x14ac:dyDescent="0.2">
      <c r="C2010" s="1"/>
      <c r="D2010" s="1"/>
      <c r="E2010" s="1"/>
      <c r="F2010" s="1"/>
      <c r="G2010" s="1"/>
      <c r="H2010" s="1"/>
    </row>
    <row r="2011" spans="3:8" x14ac:dyDescent="0.2">
      <c r="C2011" s="1"/>
      <c r="D2011" s="1"/>
      <c r="E2011" s="1"/>
      <c r="F2011" s="1"/>
      <c r="G2011" s="1"/>
      <c r="H2011" s="1"/>
    </row>
    <row r="2012" spans="3:8" x14ac:dyDescent="0.2">
      <c r="C2012" s="1"/>
      <c r="D2012" s="1"/>
      <c r="E2012" s="1"/>
      <c r="F2012" s="1"/>
      <c r="G2012" s="1"/>
      <c r="H2012" s="1"/>
    </row>
    <row r="2013" spans="3:8" x14ac:dyDescent="0.2">
      <c r="C2013" s="1"/>
      <c r="D2013" s="1"/>
      <c r="E2013" s="1"/>
      <c r="F2013" s="1"/>
      <c r="G2013" s="1"/>
      <c r="H2013" s="1"/>
    </row>
    <row r="2014" spans="3:8" x14ac:dyDescent="0.2">
      <c r="C2014" s="1"/>
      <c r="D2014" s="1"/>
      <c r="E2014" s="1"/>
      <c r="F2014" s="1"/>
      <c r="G2014" s="1"/>
      <c r="H2014" s="1"/>
    </row>
    <row r="2015" spans="3:8" x14ac:dyDescent="0.2">
      <c r="C2015" s="1"/>
      <c r="D2015" s="1"/>
      <c r="E2015" s="1"/>
      <c r="F2015" s="1"/>
      <c r="G2015" s="1"/>
      <c r="H2015" s="1"/>
    </row>
    <row r="2016" spans="3:8" x14ac:dyDescent="0.2">
      <c r="C2016" s="1"/>
      <c r="D2016" s="1"/>
      <c r="E2016" s="1"/>
      <c r="F2016" s="1"/>
      <c r="G2016" s="1"/>
      <c r="H2016" s="1"/>
    </row>
    <row r="2017" spans="3:8" x14ac:dyDescent="0.2">
      <c r="C2017" s="1"/>
      <c r="D2017" s="1"/>
      <c r="E2017" s="1"/>
      <c r="F2017" s="1"/>
      <c r="G2017" s="1"/>
      <c r="H2017" s="1"/>
    </row>
    <row r="2018" spans="3:8" x14ac:dyDescent="0.2">
      <c r="C2018" s="1"/>
      <c r="D2018" s="1"/>
      <c r="E2018" s="1"/>
      <c r="F2018" s="1"/>
      <c r="G2018" s="1"/>
      <c r="H2018" s="1"/>
    </row>
    <row r="2019" spans="3:8" x14ac:dyDescent="0.2">
      <c r="C2019" s="1"/>
      <c r="D2019" s="1"/>
      <c r="E2019" s="1"/>
      <c r="F2019" s="1"/>
      <c r="G2019" s="1"/>
      <c r="H2019" s="1"/>
    </row>
    <row r="2020" spans="3:8" x14ac:dyDescent="0.2">
      <c r="C2020" s="1"/>
      <c r="D2020" s="1"/>
      <c r="E2020" s="1"/>
      <c r="F2020" s="1"/>
      <c r="G2020" s="1"/>
      <c r="H2020" s="1"/>
    </row>
    <row r="2021" spans="3:8" x14ac:dyDescent="0.2">
      <c r="C2021" s="1"/>
      <c r="D2021" s="1"/>
      <c r="E2021" s="1"/>
      <c r="F2021" s="1"/>
      <c r="G2021" s="1"/>
      <c r="H2021" s="1"/>
    </row>
    <row r="2022" spans="3:8" x14ac:dyDescent="0.2">
      <c r="C2022" s="1"/>
      <c r="D2022" s="1"/>
      <c r="E2022" s="1"/>
      <c r="F2022" s="1"/>
      <c r="G2022" s="1"/>
      <c r="H2022" s="1"/>
    </row>
    <row r="2023" spans="3:8" x14ac:dyDescent="0.2">
      <c r="C2023" s="1"/>
      <c r="D2023" s="1"/>
      <c r="E2023" s="1"/>
      <c r="F2023" s="1"/>
      <c r="G2023" s="1"/>
      <c r="H2023" s="1"/>
    </row>
    <row r="2024" spans="3:8" x14ac:dyDescent="0.2">
      <c r="C2024" s="1"/>
      <c r="D2024" s="1"/>
      <c r="E2024" s="1"/>
      <c r="F2024" s="1"/>
      <c r="G2024" s="1"/>
      <c r="H2024" s="1"/>
    </row>
    <row r="2025" spans="3:8" x14ac:dyDescent="0.2">
      <c r="C2025" s="1"/>
      <c r="D2025" s="1"/>
      <c r="E2025" s="1"/>
      <c r="F2025" s="1"/>
      <c r="G2025" s="1"/>
      <c r="H2025" s="1"/>
    </row>
    <row r="2026" spans="3:8" x14ac:dyDescent="0.2">
      <c r="C2026" s="1"/>
      <c r="D2026" s="1"/>
      <c r="E2026" s="1"/>
      <c r="F2026" s="1"/>
      <c r="G2026" s="1"/>
      <c r="H2026" s="1"/>
    </row>
    <row r="2027" spans="3:8" x14ac:dyDescent="0.2">
      <c r="C2027" s="1"/>
      <c r="D2027" s="1"/>
      <c r="E2027" s="1"/>
      <c r="F2027" s="1"/>
      <c r="G2027" s="1"/>
      <c r="H2027" s="1"/>
    </row>
    <row r="2028" spans="3:8" x14ac:dyDescent="0.2">
      <c r="C2028" s="1"/>
      <c r="D2028" s="1"/>
      <c r="E2028" s="1"/>
      <c r="F2028" s="1"/>
      <c r="G2028" s="1"/>
      <c r="H2028" s="1"/>
    </row>
    <row r="2029" spans="3:8" x14ac:dyDescent="0.2">
      <c r="C2029" s="1"/>
      <c r="D2029" s="1"/>
      <c r="E2029" s="1"/>
      <c r="F2029" s="1"/>
      <c r="G2029" s="1"/>
      <c r="H2029" s="1"/>
    </row>
    <row r="2030" spans="3:8" x14ac:dyDescent="0.2">
      <c r="C2030" s="1"/>
      <c r="D2030" s="1"/>
      <c r="E2030" s="1"/>
      <c r="F2030" s="1"/>
      <c r="G2030" s="1"/>
      <c r="H2030" s="1"/>
    </row>
    <row r="2031" spans="3:8" x14ac:dyDescent="0.2">
      <c r="C2031" s="1"/>
      <c r="D2031" s="1"/>
      <c r="E2031" s="1"/>
      <c r="F2031" s="1"/>
      <c r="G2031" s="1"/>
      <c r="H2031" s="1"/>
    </row>
    <row r="2032" spans="3:8" x14ac:dyDescent="0.2">
      <c r="C2032" s="1"/>
      <c r="D2032" s="1"/>
      <c r="E2032" s="1"/>
      <c r="F2032" s="1"/>
      <c r="G2032" s="1"/>
      <c r="H2032" s="1"/>
    </row>
    <row r="2033" spans="3:8" x14ac:dyDescent="0.2">
      <c r="C2033" s="1"/>
      <c r="D2033" s="1"/>
      <c r="E2033" s="1"/>
      <c r="F2033" s="1"/>
      <c r="G2033" s="1"/>
      <c r="H2033" s="1"/>
    </row>
    <row r="2034" spans="3:8" x14ac:dyDescent="0.2">
      <c r="C2034" s="1"/>
      <c r="D2034" s="1"/>
      <c r="E2034" s="1"/>
      <c r="F2034" s="1"/>
      <c r="G2034" s="1"/>
      <c r="H2034" s="1"/>
    </row>
    <row r="2035" spans="3:8" x14ac:dyDescent="0.2">
      <c r="C2035" s="1"/>
      <c r="D2035" s="1"/>
      <c r="E2035" s="1"/>
      <c r="F2035" s="1"/>
      <c r="G2035" s="1"/>
      <c r="H2035" s="1"/>
    </row>
    <row r="2036" spans="3:8" x14ac:dyDescent="0.2">
      <c r="C2036" s="1"/>
      <c r="D2036" s="1"/>
      <c r="E2036" s="1"/>
      <c r="F2036" s="1"/>
      <c r="G2036" s="1"/>
      <c r="H2036" s="1"/>
    </row>
    <row r="2037" spans="3:8" x14ac:dyDescent="0.2">
      <c r="C2037" s="1"/>
      <c r="D2037" s="1"/>
      <c r="E2037" s="1"/>
      <c r="F2037" s="1"/>
      <c r="G2037" s="1"/>
      <c r="H2037" s="1"/>
    </row>
    <row r="2038" spans="3:8" x14ac:dyDescent="0.2">
      <c r="C2038" s="1"/>
      <c r="D2038" s="1"/>
      <c r="E2038" s="1"/>
      <c r="F2038" s="1"/>
      <c r="G2038" s="1"/>
      <c r="H2038" s="1"/>
    </row>
    <row r="2039" spans="3:8" x14ac:dyDescent="0.2">
      <c r="C2039" s="1"/>
      <c r="D2039" s="1"/>
      <c r="E2039" s="1"/>
      <c r="F2039" s="1"/>
      <c r="G2039" s="1"/>
      <c r="H2039" s="1"/>
    </row>
    <row r="2040" spans="3:8" x14ac:dyDescent="0.2">
      <c r="C2040" s="1"/>
      <c r="D2040" s="1"/>
      <c r="E2040" s="1"/>
      <c r="F2040" s="1"/>
      <c r="G2040" s="1"/>
      <c r="H2040" s="1"/>
    </row>
    <row r="2041" spans="3:8" x14ac:dyDescent="0.2">
      <c r="C2041" s="1"/>
      <c r="D2041" s="1"/>
      <c r="E2041" s="1"/>
      <c r="F2041" s="1"/>
      <c r="G2041" s="1"/>
      <c r="H2041" s="1"/>
    </row>
    <row r="2042" spans="3:8" x14ac:dyDescent="0.2">
      <c r="C2042" s="1"/>
      <c r="D2042" s="1"/>
      <c r="E2042" s="1"/>
      <c r="F2042" s="1"/>
      <c r="G2042" s="1"/>
      <c r="H2042" s="1"/>
    </row>
    <row r="2043" spans="3:8" x14ac:dyDescent="0.2">
      <c r="C2043" s="1"/>
      <c r="D2043" s="1"/>
      <c r="E2043" s="1"/>
      <c r="F2043" s="1"/>
      <c r="G2043" s="1"/>
      <c r="H2043" s="1"/>
    </row>
    <row r="2044" spans="3:8" x14ac:dyDescent="0.2">
      <c r="C2044" s="1"/>
      <c r="D2044" s="1"/>
      <c r="E2044" s="1"/>
      <c r="F2044" s="1"/>
      <c r="G2044" s="1"/>
      <c r="H2044" s="1"/>
    </row>
    <row r="2045" spans="3:8" x14ac:dyDescent="0.2">
      <c r="C2045" s="1"/>
      <c r="D2045" s="1"/>
      <c r="E2045" s="1"/>
      <c r="F2045" s="1"/>
      <c r="G2045" s="1"/>
      <c r="H2045" s="1"/>
    </row>
    <row r="2046" spans="3:8" x14ac:dyDescent="0.2">
      <c r="C2046" s="1"/>
      <c r="D2046" s="1"/>
      <c r="E2046" s="1"/>
      <c r="F2046" s="1"/>
      <c r="G2046" s="1"/>
      <c r="H2046" s="1"/>
    </row>
    <row r="2047" spans="3:8" x14ac:dyDescent="0.2">
      <c r="C2047" s="1"/>
      <c r="D2047" s="1"/>
      <c r="E2047" s="1"/>
      <c r="F2047" s="1"/>
      <c r="G2047" s="1"/>
      <c r="H2047" s="1"/>
    </row>
    <row r="2048" spans="3:8" x14ac:dyDescent="0.2">
      <c r="C2048" s="1"/>
      <c r="D2048" s="1"/>
      <c r="E2048" s="1"/>
      <c r="F2048" s="1"/>
      <c r="G2048" s="1"/>
      <c r="H2048" s="1"/>
    </row>
    <row r="2049" spans="3:8" x14ac:dyDescent="0.2">
      <c r="C2049" s="1"/>
      <c r="D2049" s="1"/>
      <c r="E2049" s="1"/>
      <c r="F2049" s="1"/>
      <c r="G2049" s="1"/>
      <c r="H2049" s="1"/>
    </row>
    <row r="2050" spans="3:8" x14ac:dyDescent="0.2">
      <c r="C2050" s="1"/>
      <c r="D2050" s="1"/>
      <c r="E2050" s="1"/>
      <c r="F2050" s="1"/>
      <c r="G2050" s="1"/>
      <c r="H2050" s="1"/>
    </row>
    <row r="2051" spans="3:8" x14ac:dyDescent="0.2">
      <c r="C2051" s="1"/>
      <c r="D2051" s="1"/>
      <c r="E2051" s="1"/>
      <c r="F2051" s="1"/>
      <c r="G2051" s="1"/>
      <c r="H2051" s="1"/>
    </row>
    <row r="2052" spans="3:8" x14ac:dyDescent="0.2">
      <c r="C2052" s="1"/>
      <c r="D2052" s="1"/>
      <c r="E2052" s="1"/>
      <c r="F2052" s="1"/>
      <c r="G2052" s="1"/>
      <c r="H2052" s="1"/>
    </row>
    <row r="2053" spans="3:8" x14ac:dyDescent="0.2">
      <c r="C2053" s="1"/>
      <c r="D2053" s="1"/>
      <c r="E2053" s="1"/>
      <c r="F2053" s="1"/>
      <c r="G2053" s="1"/>
      <c r="H2053" s="1"/>
    </row>
    <row r="2054" spans="3:8" x14ac:dyDescent="0.2">
      <c r="C2054" s="1"/>
      <c r="D2054" s="1"/>
      <c r="E2054" s="1"/>
      <c r="F2054" s="1"/>
      <c r="G2054" s="1"/>
      <c r="H2054" s="1"/>
    </row>
    <row r="2055" spans="3:8" x14ac:dyDescent="0.2">
      <c r="C2055" s="1"/>
      <c r="D2055" s="1"/>
      <c r="E2055" s="1"/>
      <c r="F2055" s="1"/>
      <c r="G2055" s="1"/>
      <c r="H2055" s="1"/>
    </row>
    <row r="2056" spans="3:8" x14ac:dyDescent="0.2">
      <c r="C2056" s="1"/>
      <c r="D2056" s="1"/>
      <c r="E2056" s="1"/>
      <c r="F2056" s="1"/>
      <c r="G2056" s="1"/>
      <c r="H2056" s="1"/>
    </row>
    <row r="2057" spans="3:8" x14ac:dyDescent="0.2">
      <c r="C2057" s="1"/>
      <c r="D2057" s="1"/>
      <c r="E2057" s="1"/>
      <c r="F2057" s="1"/>
      <c r="G2057" s="1"/>
      <c r="H2057" s="1"/>
    </row>
    <row r="2058" spans="3:8" x14ac:dyDescent="0.2">
      <c r="C2058" s="1"/>
      <c r="D2058" s="1"/>
      <c r="E2058" s="1"/>
      <c r="F2058" s="1"/>
      <c r="G2058" s="1"/>
      <c r="H2058" s="1"/>
    </row>
    <row r="2059" spans="3:8" x14ac:dyDescent="0.2">
      <c r="C2059" s="1"/>
      <c r="D2059" s="1"/>
      <c r="E2059" s="1"/>
      <c r="F2059" s="1"/>
      <c r="G2059" s="1"/>
      <c r="H2059" s="1"/>
    </row>
    <row r="2060" spans="3:8" x14ac:dyDescent="0.2">
      <c r="C2060" s="1"/>
      <c r="D2060" s="1"/>
      <c r="E2060" s="1"/>
      <c r="F2060" s="1"/>
      <c r="G2060" s="1"/>
      <c r="H2060" s="1"/>
    </row>
    <row r="2061" spans="3:8" x14ac:dyDescent="0.2">
      <c r="C2061" s="1"/>
      <c r="D2061" s="1"/>
      <c r="E2061" s="1"/>
      <c r="F2061" s="1"/>
      <c r="G2061" s="1"/>
      <c r="H2061" s="1"/>
    </row>
    <row r="2062" spans="3:8" x14ac:dyDescent="0.2">
      <c r="C2062" s="1"/>
      <c r="D2062" s="1"/>
      <c r="E2062" s="1"/>
      <c r="F2062" s="1"/>
      <c r="G2062" s="1"/>
      <c r="H2062" s="1"/>
    </row>
    <row r="2063" spans="3:8" x14ac:dyDescent="0.2">
      <c r="C2063" s="1"/>
      <c r="D2063" s="1"/>
      <c r="E2063" s="1"/>
      <c r="F2063" s="1"/>
      <c r="G2063" s="1"/>
      <c r="H2063" s="1"/>
    </row>
    <row r="2064" spans="3:8" x14ac:dyDescent="0.2">
      <c r="C2064" s="1"/>
      <c r="D2064" s="1"/>
      <c r="E2064" s="1"/>
      <c r="F2064" s="1"/>
      <c r="G2064" s="1"/>
      <c r="H2064" s="1"/>
    </row>
    <row r="2065" spans="3:8" x14ac:dyDescent="0.2">
      <c r="C2065" s="1"/>
      <c r="D2065" s="1"/>
      <c r="E2065" s="1"/>
      <c r="F2065" s="1"/>
      <c r="G2065" s="1"/>
      <c r="H2065" s="1"/>
    </row>
    <row r="2066" spans="3:8" x14ac:dyDescent="0.2">
      <c r="C2066" s="1"/>
      <c r="D2066" s="1"/>
      <c r="E2066" s="1"/>
      <c r="F2066" s="1"/>
      <c r="G2066" s="1"/>
      <c r="H2066" s="1"/>
    </row>
    <row r="2067" spans="3:8" x14ac:dyDescent="0.2">
      <c r="C2067" s="1"/>
      <c r="D2067" s="1"/>
      <c r="E2067" s="1"/>
      <c r="F2067" s="1"/>
      <c r="G2067" s="1"/>
      <c r="H2067" s="1"/>
    </row>
    <row r="2068" spans="3:8" x14ac:dyDescent="0.2">
      <c r="C2068" s="1"/>
      <c r="D2068" s="1"/>
      <c r="E2068" s="1"/>
      <c r="F2068" s="1"/>
      <c r="G2068" s="1"/>
      <c r="H2068" s="1"/>
    </row>
    <row r="2069" spans="3:8" x14ac:dyDescent="0.2">
      <c r="C2069" s="1"/>
      <c r="D2069" s="1"/>
      <c r="E2069" s="1"/>
      <c r="F2069" s="1"/>
      <c r="G2069" s="1"/>
      <c r="H2069" s="1"/>
    </row>
    <row r="2070" spans="3:8" x14ac:dyDescent="0.2">
      <c r="C2070" s="1"/>
      <c r="D2070" s="1"/>
      <c r="E2070" s="1"/>
      <c r="F2070" s="1"/>
      <c r="G2070" s="1"/>
      <c r="H2070" s="1"/>
    </row>
    <row r="2071" spans="3:8" x14ac:dyDescent="0.2">
      <c r="C2071" s="1"/>
      <c r="D2071" s="1"/>
      <c r="E2071" s="1"/>
      <c r="F2071" s="1"/>
      <c r="G2071" s="1"/>
      <c r="H2071" s="1"/>
    </row>
    <row r="2072" spans="3:8" x14ac:dyDescent="0.2">
      <c r="C2072" s="1"/>
      <c r="D2072" s="1"/>
      <c r="E2072" s="1"/>
      <c r="F2072" s="1"/>
      <c r="G2072" s="1"/>
      <c r="H2072" s="1"/>
    </row>
    <row r="2073" spans="3:8" x14ac:dyDescent="0.2">
      <c r="C2073" s="1"/>
      <c r="D2073" s="1"/>
      <c r="E2073" s="1"/>
      <c r="F2073" s="1"/>
      <c r="G2073" s="1"/>
      <c r="H2073" s="1"/>
    </row>
    <row r="2074" spans="3:8" x14ac:dyDescent="0.2">
      <c r="C2074" s="1"/>
      <c r="D2074" s="1"/>
      <c r="E2074" s="1"/>
      <c r="F2074" s="1"/>
      <c r="G2074" s="1"/>
      <c r="H2074" s="1"/>
    </row>
    <row r="2075" spans="3:8" x14ac:dyDescent="0.2">
      <c r="C2075" s="1"/>
      <c r="D2075" s="1"/>
      <c r="E2075" s="1"/>
      <c r="F2075" s="1"/>
      <c r="G2075" s="1"/>
      <c r="H2075" s="1"/>
    </row>
    <row r="2076" spans="3:8" x14ac:dyDescent="0.2">
      <c r="C2076" s="1"/>
      <c r="D2076" s="1"/>
      <c r="E2076" s="1"/>
      <c r="F2076" s="1"/>
      <c r="G2076" s="1"/>
      <c r="H2076" s="1"/>
    </row>
    <row r="2077" spans="3:8" x14ac:dyDescent="0.2">
      <c r="C2077" s="1"/>
      <c r="D2077" s="1"/>
      <c r="E2077" s="1"/>
      <c r="F2077" s="1"/>
      <c r="G2077" s="1"/>
      <c r="H2077" s="1"/>
    </row>
    <row r="2078" spans="3:8" x14ac:dyDescent="0.2">
      <c r="C2078" s="1"/>
      <c r="D2078" s="1"/>
      <c r="E2078" s="1"/>
      <c r="F2078" s="1"/>
      <c r="G2078" s="1"/>
      <c r="H2078" s="1"/>
    </row>
    <row r="2079" spans="3:8" x14ac:dyDescent="0.2">
      <c r="C2079" s="1"/>
      <c r="D2079" s="1"/>
      <c r="E2079" s="1"/>
      <c r="F2079" s="1"/>
      <c r="G2079" s="1"/>
      <c r="H2079" s="1"/>
    </row>
    <row r="2080" spans="3:8" x14ac:dyDescent="0.2">
      <c r="C2080" s="1"/>
      <c r="D2080" s="1"/>
      <c r="E2080" s="1"/>
      <c r="F2080" s="1"/>
      <c r="G2080" s="1"/>
      <c r="H2080" s="1"/>
    </row>
    <row r="2081" spans="3:8" x14ac:dyDescent="0.2">
      <c r="C2081" s="1"/>
      <c r="D2081" s="1"/>
      <c r="E2081" s="1"/>
      <c r="F2081" s="1"/>
      <c r="G2081" s="1"/>
      <c r="H2081" s="1"/>
    </row>
    <row r="2082" spans="3:8" x14ac:dyDescent="0.2">
      <c r="C2082" s="1"/>
      <c r="D2082" s="1"/>
      <c r="E2082" s="1"/>
      <c r="F2082" s="1"/>
      <c r="G2082" s="1"/>
      <c r="H2082" s="1"/>
    </row>
    <row r="2083" spans="3:8" x14ac:dyDescent="0.2">
      <c r="C2083" s="1"/>
      <c r="D2083" s="1"/>
      <c r="E2083" s="1"/>
      <c r="F2083" s="1"/>
      <c r="G2083" s="1"/>
      <c r="H2083" s="1"/>
    </row>
    <row r="2084" spans="3:8" x14ac:dyDescent="0.2">
      <c r="C2084" s="1"/>
      <c r="D2084" s="1"/>
      <c r="E2084" s="1"/>
      <c r="F2084" s="1"/>
      <c r="G2084" s="1"/>
      <c r="H2084" s="1"/>
    </row>
    <row r="2085" spans="3:8" x14ac:dyDescent="0.2">
      <c r="C2085" s="1"/>
      <c r="D2085" s="1"/>
      <c r="E2085" s="1"/>
      <c r="F2085" s="1"/>
      <c r="G2085" s="1"/>
      <c r="H2085" s="1"/>
    </row>
    <row r="2086" spans="3:8" x14ac:dyDescent="0.2">
      <c r="C2086" s="1"/>
      <c r="D2086" s="1"/>
      <c r="E2086" s="1"/>
      <c r="F2086" s="1"/>
      <c r="G2086" s="1"/>
      <c r="H2086" s="1"/>
    </row>
    <row r="2087" spans="3:8" x14ac:dyDescent="0.2">
      <c r="C2087" s="1"/>
      <c r="D2087" s="1"/>
      <c r="E2087" s="1"/>
      <c r="F2087" s="1"/>
      <c r="G2087" s="1"/>
      <c r="H2087" s="1"/>
    </row>
    <row r="2088" spans="3:8" x14ac:dyDescent="0.2">
      <c r="C2088" s="1"/>
      <c r="D2088" s="1"/>
      <c r="E2088" s="1"/>
      <c r="F2088" s="1"/>
      <c r="G2088" s="1"/>
      <c r="H2088" s="1"/>
    </row>
    <row r="2089" spans="3:8" x14ac:dyDescent="0.2">
      <c r="C2089" s="1"/>
      <c r="D2089" s="1"/>
      <c r="E2089" s="1"/>
      <c r="F2089" s="1"/>
      <c r="G2089" s="1"/>
      <c r="H2089" s="1"/>
    </row>
    <row r="2090" spans="3:8" x14ac:dyDescent="0.2">
      <c r="C2090" s="1"/>
      <c r="D2090" s="1"/>
      <c r="E2090" s="1"/>
      <c r="F2090" s="1"/>
      <c r="G2090" s="1"/>
      <c r="H2090" s="1"/>
    </row>
    <row r="2091" spans="3:8" x14ac:dyDescent="0.2">
      <c r="C2091" s="1"/>
      <c r="D2091" s="1"/>
      <c r="E2091" s="1"/>
      <c r="F2091" s="1"/>
      <c r="G2091" s="1"/>
      <c r="H2091" s="1"/>
    </row>
    <row r="2092" spans="3:8" x14ac:dyDescent="0.2">
      <c r="C2092" s="1"/>
      <c r="D2092" s="1"/>
      <c r="E2092" s="1"/>
      <c r="F2092" s="1"/>
      <c r="G2092" s="1"/>
      <c r="H2092" s="1"/>
    </row>
    <row r="2093" spans="3:8" x14ac:dyDescent="0.2">
      <c r="C2093" s="1"/>
      <c r="D2093" s="1"/>
      <c r="E2093" s="1"/>
      <c r="F2093" s="1"/>
      <c r="G2093" s="1"/>
      <c r="H2093" s="1"/>
    </row>
    <row r="2094" spans="3:8" x14ac:dyDescent="0.2">
      <c r="C2094" s="1"/>
      <c r="D2094" s="1"/>
      <c r="E2094" s="1"/>
      <c r="F2094" s="1"/>
      <c r="G2094" s="1"/>
      <c r="H2094" s="1"/>
    </row>
    <row r="2095" spans="3:8" x14ac:dyDescent="0.2">
      <c r="C2095" s="1"/>
      <c r="D2095" s="1"/>
      <c r="E2095" s="1"/>
      <c r="F2095" s="1"/>
      <c r="G2095" s="1"/>
      <c r="H2095" s="1"/>
    </row>
    <row r="2096" spans="3:8" x14ac:dyDescent="0.2">
      <c r="C2096" s="1"/>
      <c r="D2096" s="1"/>
      <c r="E2096" s="1"/>
      <c r="F2096" s="1"/>
      <c r="G2096" s="1"/>
      <c r="H2096" s="1"/>
    </row>
    <row r="2097" spans="3:8" x14ac:dyDescent="0.2">
      <c r="C2097" s="1"/>
      <c r="D2097" s="1"/>
      <c r="E2097" s="1"/>
      <c r="F2097" s="1"/>
      <c r="G2097" s="1"/>
      <c r="H2097" s="1"/>
    </row>
    <row r="2098" spans="3:8" x14ac:dyDescent="0.2">
      <c r="C2098" s="1"/>
      <c r="D2098" s="1"/>
      <c r="E2098" s="1"/>
      <c r="F2098" s="1"/>
      <c r="G2098" s="1"/>
      <c r="H2098" s="1"/>
    </row>
    <row r="2099" spans="3:8" x14ac:dyDescent="0.2">
      <c r="C2099" s="1"/>
      <c r="D2099" s="1"/>
      <c r="E2099" s="1"/>
      <c r="F2099" s="1"/>
      <c r="G2099" s="1"/>
      <c r="H2099" s="1"/>
    </row>
    <row r="2100" spans="3:8" x14ac:dyDescent="0.2">
      <c r="C2100" s="1"/>
      <c r="D2100" s="1"/>
      <c r="E2100" s="1"/>
      <c r="F2100" s="1"/>
      <c r="G2100" s="1"/>
      <c r="H2100" s="1"/>
    </row>
    <row r="2101" spans="3:8" x14ac:dyDescent="0.2">
      <c r="C2101" s="1"/>
      <c r="D2101" s="1"/>
      <c r="E2101" s="1"/>
      <c r="F2101" s="1"/>
      <c r="G2101" s="1"/>
      <c r="H2101" s="1"/>
    </row>
    <row r="2102" spans="3:8" x14ac:dyDescent="0.2">
      <c r="C2102" s="1"/>
      <c r="D2102" s="1"/>
      <c r="E2102" s="1"/>
      <c r="F2102" s="1"/>
      <c r="G2102" s="1"/>
      <c r="H2102" s="1"/>
    </row>
    <row r="2103" spans="3:8" x14ac:dyDescent="0.2">
      <c r="C2103" s="1"/>
      <c r="D2103" s="1"/>
      <c r="E2103" s="1"/>
      <c r="F2103" s="1"/>
      <c r="G2103" s="1"/>
      <c r="H2103" s="1"/>
    </row>
    <row r="2104" spans="3:8" x14ac:dyDescent="0.2">
      <c r="C2104" s="1"/>
      <c r="D2104" s="1"/>
      <c r="E2104" s="1"/>
      <c r="F2104" s="1"/>
      <c r="G2104" s="1"/>
      <c r="H2104" s="1"/>
    </row>
    <row r="2105" spans="3:8" x14ac:dyDescent="0.2">
      <c r="C2105" s="1"/>
      <c r="D2105" s="1"/>
      <c r="E2105" s="1"/>
      <c r="F2105" s="1"/>
      <c r="G2105" s="1"/>
      <c r="H2105" s="1"/>
    </row>
    <row r="2106" spans="3:8" x14ac:dyDescent="0.2">
      <c r="C2106" s="1"/>
      <c r="D2106" s="1"/>
      <c r="E2106" s="1"/>
      <c r="F2106" s="1"/>
      <c r="G2106" s="1"/>
      <c r="H2106" s="1"/>
    </row>
    <row r="2107" spans="3:8" x14ac:dyDescent="0.2">
      <c r="C2107" s="1"/>
      <c r="D2107" s="1"/>
      <c r="E2107" s="1"/>
      <c r="F2107" s="1"/>
      <c r="G2107" s="1"/>
      <c r="H2107" s="1"/>
    </row>
    <row r="2108" spans="3:8" x14ac:dyDescent="0.2">
      <c r="C2108" s="1"/>
      <c r="D2108" s="1"/>
      <c r="E2108" s="1"/>
      <c r="F2108" s="1"/>
      <c r="G2108" s="1"/>
      <c r="H2108" s="1"/>
    </row>
    <row r="2109" spans="3:8" x14ac:dyDescent="0.2">
      <c r="C2109" s="1"/>
      <c r="D2109" s="1"/>
      <c r="E2109" s="1"/>
      <c r="F2109" s="1"/>
      <c r="G2109" s="1"/>
      <c r="H2109" s="1"/>
    </row>
    <row r="2110" spans="3:8" x14ac:dyDescent="0.2">
      <c r="C2110" s="1"/>
      <c r="D2110" s="1"/>
      <c r="E2110" s="1"/>
      <c r="F2110" s="1"/>
      <c r="G2110" s="1"/>
      <c r="H2110" s="1"/>
    </row>
    <row r="2111" spans="3:8" x14ac:dyDescent="0.2">
      <c r="C2111" s="1"/>
      <c r="D2111" s="1"/>
      <c r="E2111" s="1"/>
      <c r="F2111" s="1"/>
      <c r="G2111" s="1"/>
      <c r="H2111" s="1"/>
    </row>
    <row r="2112" spans="3:8" x14ac:dyDescent="0.2">
      <c r="C2112" s="1"/>
      <c r="D2112" s="1"/>
      <c r="E2112" s="1"/>
      <c r="F2112" s="1"/>
      <c r="G2112" s="1"/>
      <c r="H2112" s="1"/>
    </row>
    <row r="2113" spans="3:8" x14ac:dyDescent="0.2">
      <c r="C2113" s="1"/>
      <c r="D2113" s="1"/>
      <c r="E2113" s="1"/>
      <c r="F2113" s="1"/>
      <c r="G2113" s="1"/>
      <c r="H2113" s="1"/>
    </row>
    <row r="2114" spans="3:8" x14ac:dyDescent="0.2">
      <c r="C2114" s="1"/>
      <c r="D2114" s="1"/>
      <c r="E2114" s="1"/>
      <c r="F2114" s="1"/>
      <c r="G2114" s="1"/>
      <c r="H2114" s="1"/>
    </row>
    <row r="2115" spans="3:8" x14ac:dyDescent="0.2">
      <c r="C2115" s="1"/>
      <c r="D2115" s="1"/>
      <c r="E2115" s="1"/>
      <c r="F2115" s="1"/>
      <c r="G2115" s="1"/>
      <c r="H2115" s="1"/>
    </row>
    <row r="2116" spans="3:8" x14ac:dyDescent="0.2">
      <c r="C2116" s="1"/>
      <c r="D2116" s="1"/>
      <c r="E2116" s="1"/>
      <c r="F2116" s="1"/>
      <c r="G2116" s="1"/>
      <c r="H2116" s="1"/>
    </row>
    <row r="2117" spans="3:8" x14ac:dyDescent="0.2">
      <c r="C2117" s="1"/>
      <c r="D2117" s="1"/>
      <c r="E2117" s="1"/>
      <c r="F2117" s="1"/>
      <c r="G2117" s="1"/>
      <c r="H2117" s="1"/>
    </row>
    <row r="2118" spans="3:8" x14ac:dyDescent="0.2">
      <c r="C2118" s="1"/>
      <c r="D2118" s="1"/>
      <c r="E2118" s="1"/>
      <c r="F2118" s="1"/>
      <c r="G2118" s="1"/>
      <c r="H2118" s="1"/>
    </row>
    <row r="2119" spans="3:8" x14ac:dyDescent="0.2">
      <c r="C2119" s="1"/>
      <c r="D2119" s="1"/>
      <c r="E2119" s="1"/>
      <c r="F2119" s="1"/>
      <c r="G2119" s="1"/>
      <c r="H2119" s="1"/>
    </row>
    <row r="2120" spans="3:8" x14ac:dyDescent="0.2">
      <c r="C2120" s="1"/>
      <c r="D2120" s="1"/>
      <c r="E2120" s="1"/>
      <c r="F2120" s="1"/>
      <c r="G2120" s="1"/>
      <c r="H2120" s="1"/>
    </row>
    <row r="2121" spans="3:8" x14ac:dyDescent="0.2">
      <c r="C2121" s="1"/>
      <c r="D2121" s="1"/>
      <c r="E2121" s="1"/>
      <c r="F2121" s="1"/>
      <c r="G2121" s="1"/>
      <c r="H2121" s="1"/>
    </row>
    <row r="2122" spans="3:8" x14ac:dyDescent="0.2">
      <c r="C2122" s="1"/>
      <c r="D2122" s="1"/>
      <c r="E2122" s="1"/>
      <c r="F2122" s="1"/>
      <c r="G2122" s="1"/>
      <c r="H2122" s="1"/>
    </row>
    <row r="2123" spans="3:8" x14ac:dyDescent="0.2">
      <c r="C2123" s="1"/>
      <c r="D2123" s="1"/>
      <c r="E2123" s="1"/>
      <c r="F2123" s="1"/>
      <c r="G2123" s="1"/>
      <c r="H2123" s="1"/>
    </row>
    <row r="2124" spans="3:8" x14ac:dyDescent="0.2">
      <c r="C2124" s="1"/>
      <c r="D2124" s="1"/>
      <c r="E2124" s="1"/>
      <c r="F2124" s="1"/>
      <c r="G2124" s="1"/>
      <c r="H2124" s="1"/>
    </row>
    <row r="2125" spans="3:8" x14ac:dyDescent="0.2">
      <c r="C2125" s="1"/>
      <c r="D2125" s="1"/>
      <c r="E2125" s="1"/>
      <c r="F2125" s="1"/>
      <c r="G2125" s="1"/>
      <c r="H2125" s="1"/>
    </row>
    <row r="2126" spans="3:8" x14ac:dyDescent="0.2">
      <c r="C2126" s="1"/>
      <c r="D2126" s="1"/>
      <c r="E2126" s="1"/>
      <c r="F2126" s="1"/>
      <c r="G2126" s="1"/>
      <c r="H2126" s="1"/>
    </row>
    <row r="2127" spans="3:8" x14ac:dyDescent="0.2">
      <c r="C2127" s="1"/>
      <c r="D2127" s="1"/>
      <c r="E2127" s="1"/>
      <c r="F2127" s="1"/>
      <c r="G2127" s="1"/>
      <c r="H2127" s="1"/>
    </row>
    <row r="2128" spans="3:8" x14ac:dyDescent="0.2">
      <c r="C2128" s="1"/>
      <c r="D2128" s="1"/>
      <c r="E2128" s="1"/>
      <c r="F2128" s="1"/>
      <c r="G2128" s="1"/>
      <c r="H2128" s="1"/>
    </row>
    <row r="2129" spans="3:8" x14ac:dyDescent="0.2">
      <c r="C2129" s="1"/>
      <c r="D2129" s="1"/>
      <c r="E2129" s="1"/>
      <c r="F2129" s="1"/>
      <c r="G2129" s="1"/>
      <c r="H2129" s="1"/>
    </row>
    <row r="2130" spans="3:8" x14ac:dyDescent="0.2">
      <c r="C2130" s="1"/>
      <c r="D2130" s="1"/>
      <c r="E2130" s="1"/>
      <c r="F2130" s="1"/>
      <c r="G2130" s="1"/>
      <c r="H2130" s="1"/>
    </row>
    <row r="2131" spans="3:8" x14ac:dyDescent="0.2">
      <c r="C2131" s="1"/>
      <c r="D2131" s="1"/>
      <c r="E2131" s="1"/>
      <c r="F2131" s="1"/>
      <c r="G2131" s="1"/>
      <c r="H2131" s="1"/>
    </row>
    <row r="2132" spans="3:8" x14ac:dyDescent="0.2">
      <c r="C2132" s="1"/>
      <c r="D2132" s="1"/>
      <c r="E2132" s="1"/>
      <c r="F2132" s="1"/>
      <c r="G2132" s="1"/>
      <c r="H2132" s="1"/>
    </row>
    <row r="2133" spans="3:8" x14ac:dyDescent="0.2">
      <c r="C2133" s="1"/>
      <c r="D2133" s="1"/>
      <c r="E2133" s="1"/>
      <c r="F2133" s="1"/>
      <c r="G2133" s="1"/>
      <c r="H2133" s="1"/>
    </row>
    <row r="2134" spans="3:8" x14ac:dyDescent="0.2">
      <c r="C2134" s="1"/>
      <c r="D2134" s="1"/>
      <c r="E2134" s="1"/>
      <c r="F2134" s="1"/>
      <c r="G2134" s="1"/>
      <c r="H2134" s="1"/>
    </row>
    <row r="2135" spans="3:8" x14ac:dyDescent="0.2">
      <c r="C2135" s="1"/>
      <c r="D2135" s="1"/>
      <c r="E2135" s="1"/>
      <c r="F2135" s="1"/>
      <c r="G2135" s="1"/>
      <c r="H2135" s="1"/>
    </row>
    <row r="2136" spans="3:8" x14ac:dyDescent="0.2">
      <c r="C2136" s="1"/>
      <c r="D2136" s="1"/>
      <c r="E2136" s="1"/>
      <c r="F2136" s="1"/>
      <c r="G2136" s="1"/>
      <c r="H2136" s="1"/>
    </row>
    <row r="2137" spans="3:8" x14ac:dyDescent="0.2">
      <c r="C2137" s="1"/>
      <c r="D2137" s="1"/>
      <c r="E2137" s="1"/>
      <c r="F2137" s="1"/>
      <c r="G2137" s="1"/>
      <c r="H2137" s="1"/>
    </row>
    <row r="2138" spans="3:8" x14ac:dyDescent="0.2">
      <c r="C2138" s="1"/>
      <c r="D2138" s="1"/>
      <c r="E2138" s="1"/>
      <c r="F2138" s="1"/>
      <c r="G2138" s="1"/>
      <c r="H2138" s="1"/>
    </row>
    <row r="2139" spans="3:8" x14ac:dyDescent="0.2">
      <c r="C2139" s="1"/>
      <c r="D2139" s="1"/>
      <c r="E2139" s="1"/>
      <c r="F2139" s="1"/>
      <c r="G2139" s="1"/>
      <c r="H2139" s="1"/>
    </row>
    <row r="2140" spans="3:8" x14ac:dyDescent="0.2">
      <c r="C2140" s="1"/>
      <c r="D2140" s="1"/>
      <c r="E2140" s="1"/>
      <c r="F2140" s="1"/>
      <c r="G2140" s="1"/>
      <c r="H2140" s="1"/>
    </row>
    <row r="2141" spans="3:8" x14ac:dyDescent="0.2">
      <c r="C2141" s="1"/>
      <c r="D2141" s="1"/>
      <c r="E2141" s="1"/>
      <c r="F2141" s="1"/>
      <c r="G2141" s="1"/>
      <c r="H2141" s="1"/>
    </row>
    <row r="2142" spans="3:8" x14ac:dyDescent="0.2">
      <c r="C2142" s="1"/>
      <c r="D2142" s="1"/>
      <c r="E2142" s="1"/>
      <c r="F2142" s="1"/>
      <c r="G2142" s="1"/>
      <c r="H2142" s="1"/>
    </row>
    <row r="2143" spans="3:8" x14ac:dyDescent="0.2">
      <c r="C2143" s="1"/>
      <c r="D2143" s="1"/>
      <c r="E2143" s="1"/>
      <c r="F2143" s="1"/>
      <c r="G2143" s="1"/>
      <c r="H2143" s="1"/>
    </row>
    <row r="2144" spans="3:8" x14ac:dyDescent="0.2">
      <c r="C2144" s="1"/>
      <c r="D2144" s="1"/>
      <c r="E2144" s="1"/>
      <c r="F2144" s="1"/>
      <c r="G2144" s="1"/>
      <c r="H2144" s="1"/>
    </row>
    <row r="2145" spans="3:8" x14ac:dyDescent="0.2">
      <c r="C2145" s="1"/>
      <c r="D2145" s="1"/>
      <c r="E2145" s="1"/>
      <c r="F2145" s="1"/>
      <c r="G2145" s="1"/>
      <c r="H2145" s="1"/>
    </row>
    <row r="2146" spans="3:8" x14ac:dyDescent="0.2">
      <c r="C2146" s="1"/>
      <c r="D2146" s="1"/>
      <c r="E2146" s="1"/>
      <c r="F2146" s="1"/>
      <c r="G2146" s="1"/>
      <c r="H2146" s="1"/>
    </row>
    <row r="2147" spans="3:8" x14ac:dyDescent="0.2">
      <c r="C2147" s="1"/>
      <c r="D2147" s="1"/>
      <c r="E2147" s="1"/>
      <c r="F2147" s="1"/>
      <c r="G2147" s="1"/>
      <c r="H2147" s="1"/>
    </row>
    <row r="2148" spans="3:8" x14ac:dyDescent="0.2">
      <c r="C2148" s="1"/>
      <c r="D2148" s="1"/>
      <c r="E2148" s="1"/>
      <c r="F2148" s="1"/>
      <c r="G2148" s="1"/>
      <c r="H2148" s="1"/>
    </row>
    <row r="2149" spans="3:8" x14ac:dyDescent="0.2">
      <c r="C2149" s="1"/>
      <c r="D2149" s="1"/>
      <c r="E2149" s="1"/>
      <c r="F2149" s="1"/>
      <c r="G2149" s="1"/>
      <c r="H2149" s="1"/>
    </row>
    <row r="2150" spans="3:8" x14ac:dyDescent="0.2">
      <c r="C2150" s="1"/>
      <c r="D2150" s="1"/>
      <c r="E2150" s="1"/>
      <c r="F2150" s="1"/>
      <c r="G2150" s="1"/>
      <c r="H2150" s="1"/>
    </row>
    <row r="2151" spans="3:8" x14ac:dyDescent="0.2">
      <c r="C2151" s="1"/>
      <c r="D2151" s="1"/>
      <c r="E2151" s="1"/>
      <c r="F2151" s="1"/>
      <c r="G2151" s="1"/>
      <c r="H2151" s="1"/>
    </row>
    <row r="2152" spans="3:8" x14ac:dyDescent="0.2">
      <c r="C2152" s="1"/>
      <c r="D2152" s="1"/>
      <c r="E2152" s="1"/>
      <c r="F2152" s="1"/>
      <c r="G2152" s="1"/>
      <c r="H2152" s="1"/>
    </row>
    <row r="2153" spans="3:8" x14ac:dyDescent="0.2">
      <c r="C2153" s="1"/>
      <c r="D2153" s="1"/>
      <c r="E2153" s="1"/>
      <c r="F2153" s="1"/>
      <c r="G2153" s="1"/>
      <c r="H2153" s="1"/>
    </row>
    <row r="2154" spans="3:8" x14ac:dyDescent="0.2">
      <c r="C2154" s="1"/>
      <c r="D2154" s="1"/>
      <c r="E2154" s="1"/>
      <c r="F2154" s="1"/>
      <c r="G2154" s="1"/>
      <c r="H2154" s="1"/>
    </row>
    <row r="2155" spans="3:8" x14ac:dyDescent="0.2">
      <c r="C2155" s="1"/>
      <c r="D2155" s="1"/>
      <c r="E2155" s="1"/>
      <c r="F2155" s="1"/>
      <c r="G2155" s="1"/>
      <c r="H2155" s="1"/>
    </row>
    <row r="2156" spans="3:8" x14ac:dyDescent="0.2">
      <c r="C2156" s="1"/>
      <c r="D2156" s="1"/>
      <c r="E2156" s="1"/>
      <c r="F2156" s="1"/>
      <c r="G2156" s="1"/>
      <c r="H2156" s="1"/>
    </row>
    <row r="2157" spans="3:8" x14ac:dyDescent="0.2">
      <c r="C2157" s="1"/>
      <c r="D2157" s="1"/>
      <c r="E2157" s="1"/>
      <c r="F2157" s="1"/>
      <c r="G2157" s="1"/>
      <c r="H2157" s="1"/>
    </row>
    <row r="2158" spans="3:8" x14ac:dyDescent="0.2">
      <c r="C2158" s="1"/>
      <c r="D2158" s="1"/>
      <c r="E2158" s="1"/>
      <c r="F2158" s="1"/>
      <c r="G2158" s="1"/>
      <c r="H2158" s="1"/>
    </row>
    <row r="2159" spans="3:8" x14ac:dyDescent="0.2">
      <c r="C2159" s="1"/>
      <c r="D2159" s="1"/>
      <c r="E2159" s="1"/>
      <c r="F2159" s="1"/>
      <c r="G2159" s="1"/>
      <c r="H2159" s="1"/>
    </row>
    <row r="2160" spans="3:8" x14ac:dyDescent="0.2">
      <c r="C2160" s="1"/>
      <c r="D2160" s="1"/>
      <c r="E2160" s="1"/>
      <c r="F2160" s="1"/>
      <c r="G2160" s="1"/>
      <c r="H2160" s="1"/>
    </row>
    <row r="2161" spans="3:8" x14ac:dyDescent="0.2">
      <c r="C2161" s="1"/>
      <c r="D2161" s="1"/>
      <c r="E2161" s="1"/>
      <c r="F2161" s="1"/>
      <c r="G2161" s="1"/>
      <c r="H2161" s="1"/>
    </row>
    <row r="2162" spans="3:8" x14ac:dyDescent="0.2">
      <c r="C2162" s="1"/>
      <c r="D2162" s="1"/>
      <c r="E2162" s="1"/>
      <c r="F2162" s="1"/>
      <c r="G2162" s="1"/>
      <c r="H2162" s="1"/>
    </row>
    <row r="2163" spans="3:8" x14ac:dyDescent="0.2">
      <c r="C2163" s="1"/>
      <c r="D2163" s="1"/>
      <c r="E2163" s="1"/>
      <c r="F2163" s="1"/>
      <c r="G2163" s="1"/>
      <c r="H2163" s="1"/>
    </row>
    <row r="2164" spans="3:8" x14ac:dyDescent="0.2">
      <c r="C2164" s="1"/>
      <c r="D2164" s="1"/>
      <c r="E2164" s="1"/>
      <c r="F2164" s="1"/>
      <c r="G2164" s="1"/>
      <c r="H2164" s="1"/>
    </row>
    <row r="2165" spans="3:8" x14ac:dyDescent="0.2">
      <c r="C2165" s="1"/>
      <c r="D2165" s="1"/>
      <c r="E2165" s="1"/>
      <c r="F2165" s="1"/>
      <c r="G2165" s="1"/>
      <c r="H2165" s="1"/>
    </row>
    <row r="2166" spans="3:8" x14ac:dyDescent="0.2">
      <c r="C2166" s="1"/>
      <c r="D2166" s="1"/>
      <c r="E2166" s="1"/>
      <c r="F2166" s="1"/>
      <c r="G2166" s="1"/>
      <c r="H2166" s="1"/>
    </row>
    <row r="2167" spans="3:8" x14ac:dyDescent="0.2">
      <c r="C2167" s="1"/>
      <c r="D2167" s="1"/>
      <c r="E2167" s="1"/>
      <c r="F2167" s="1"/>
      <c r="G2167" s="1"/>
      <c r="H2167" s="1"/>
    </row>
    <row r="2168" spans="3:8" x14ac:dyDescent="0.2">
      <c r="C2168" s="1"/>
      <c r="D2168" s="1"/>
      <c r="E2168" s="1"/>
      <c r="F2168" s="1"/>
      <c r="G2168" s="1"/>
      <c r="H2168" s="1"/>
    </row>
    <row r="2169" spans="3:8" x14ac:dyDescent="0.2">
      <c r="C2169" s="1"/>
      <c r="D2169" s="1"/>
      <c r="E2169" s="1"/>
      <c r="F2169" s="1"/>
      <c r="G2169" s="1"/>
      <c r="H2169" s="1"/>
    </row>
    <row r="2170" spans="3:8" x14ac:dyDescent="0.2">
      <c r="C2170" s="1"/>
      <c r="D2170" s="1"/>
      <c r="E2170" s="1"/>
      <c r="F2170" s="1"/>
      <c r="G2170" s="1"/>
      <c r="H2170" s="1"/>
    </row>
    <row r="2171" spans="3:8" x14ac:dyDescent="0.2">
      <c r="C2171" s="1"/>
      <c r="D2171" s="1"/>
      <c r="E2171" s="1"/>
      <c r="F2171" s="1"/>
      <c r="G2171" s="1"/>
      <c r="H2171" s="1"/>
    </row>
    <row r="2172" spans="3:8" x14ac:dyDescent="0.2">
      <c r="C2172" s="1"/>
      <c r="D2172" s="1"/>
      <c r="E2172" s="1"/>
      <c r="F2172" s="1"/>
      <c r="G2172" s="1"/>
      <c r="H2172" s="1"/>
    </row>
    <row r="2173" spans="3:8" x14ac:dyDescent="0.2">
      <c r="C2173" s="1"/>
      <c r="D2173" s="1"/>
      <c r="E2173" s="1"/>
      <c r="F2173" s="1"/>
      <c r="G2173" s="1"/>
      <c r="H2173" s="1"/>
    </row>
    <row r="2174" spans="3:8" x14ac:dyDescent="0.2">
      <c r="C2174" s="1"/>
      <c r="D2174" s="1"/>
      <c r="E2174" s="1"/>
      <c r="F2174" s="1"/>
      <c r="G2174" s="1"/>
      <c r="H2174" s="1"/>
    </row>
    <row r="2175" spans="3:8" x14ac:dyDescent="0.2">
      <c r="C2175" s="1"/>
      <c r="D2175" s="1"/>
      <c r="E2175" s="1"/>
      <c r="F2175" s="1"/>
      <c r="G2175" s="1"/>
      <c r="H2175" s="1"/>
    </row>
    <row r="2176" spans="3:8" x14ac:dyDescent="0.2">
      <c r="C2176" s="1"/>
      <c r="D2176" s="1"/>
      <c r="E2176" s="1"/>
      <c r="F2176" s="1"/>
      <c r="G2176" s="1"/>
      <c r="H2176" s="1"/>
    </row>
    <row r="2177" spans="3:8" x14ac:dyDescent="0.2">
      <c r="C2177" s="1"/>
      <c r="D2177" s="1"/>
      <c r="E2177" s="1"/>
      <c r="F2177" s="1"/>
      <c r="G2177" s="1"/>
      <c r="H2177" s="1"/>
    </row>
    <row r="2178" spans="3:8" x14ac:dyDescent="0.2">
      <c r="C2178" s="1"/>
      <c r="D2178" s="1"/>
      <c r="E2178" s="1"/>
      <c r="F2178" s="1"/>
      <c r="G2178" s="1"/>
      <c r="H2178" s="1"/>
    </row>
    <row r="2179" spans="3:8" x14ac:dyDescent="0.2">
      <c r="C2179" s="1"/>
      <c r="D2179" s="1"/>
      <c r="E2179" s="1"/>
      <c r="F2179" s="1"/>
      <c r="G2179" s="1"/>
      <c r="H2179" s="1"/>
    </row>
    <row r="2180" spans="3:8" x14ac:dyDescent="0.2">
      <c r="C2180" s="1"/>
      <c r="D2180" s="1"/>
      <c r="E2180" s="1"/>
      <c r="F2180" s="1"/>
      <c r="G2180" s="1"/>
      <c r="H2180" s="1"/>
    </row>
    <row r="2181" spans="3:8" x14ac:dyDescent="0.2">
      <c r="C2181" s="1"/>
      <c r="D2181" s="1"/>
      <c r="E2181" s="1"/>
      <c r="F2181" s="1"/>
      <c r="G2181" s="1"/>
      <c r="H2181" s="1"/>
    </row>
    <row r="2182" spans="3:8" x14ac:dyDescent="0.2">
      <c r="C2182" s="1"/>
      <c r="D2182" s="1"/>
      <c r="E2182" s="1"/>
      <c r="F2182" s="1"/>
      <c r="G2182" s="1"/>
      <c r="H2182" s="1"/>
    </row>
    <row r="2183" spans="3:8" x14ac:dyDescent="0.2">
      <c r="C2183" s="1"/>
      <c r="D2183" s="1"/>
      <c r="E2183" s="1"/>
      <c r="F2183" s="1"/>
      <c r="G2183" s="1"/>
      <c r="H2183" s="1"/>
    </row>
    <row r="2184" spans="3:8" x14ac:dyDescent="0.2">
      <c r="C2184" s="1"/>
      <c r="D2184" s="1"/>
      <c r="E2184" s="1"/>
      <c r="F2184" s="1"/>
      <c r="G2184" s="1"/>
      <c r="H2184" s="1"/>
    </row>
    <row r="2185" spans="3:8" x14ac:dyDescent="0.2">
      <c r="C2185" s="1"/>
      <c r="D2185" s="1"/>
      <c r="E2185" s="1"/>
      <c r="F2185" s="1"/>
      <c r="G2185" s="1"/>
      <c r="H2185" s="1"/>
    </row>
    <row r="2186" spans="3:8" x14ac:dyDescent="0.2">
      <c r="C2186" s="1"/>
      <c r="D2186" s="1"/>
      <c r="E2186" s="1"/>
      <c r="F2186" s="1"/>
      <c r="G2186" s="1"/>
      <c r="H2186" s="1"/>
    </row>
    <row r="2187" spans="3:8" x14ac:dyDescent="0.2">
      <c r="C2187" s="1"/>
      <c r="D2187" s="1"/>
      <c r="E2187" s="1"/>
      <c r="F2187" s="1"/>
      <c r="G2187" s="1"/>
      <c r="H2187" s="1"/>
    </row>
    <row r="2188" spans="3:8" x14ac:dyDescent="0.2">
      <c r="C2188" s="1"/>
      <c r="D2188" s="1"/>
      <c r="E2188" s="1"/>
      <c r="F2188" s="1"/>
      <c r="G2188" s="1"/>
      <c r="H2188" s="1"/>
    </row>
    <row r="2189" spans="3:8" x14ac:dyDescent="0.2">
      <c r="C2189" s="1"/>
      <c r="D2189" s="1"/>
      <c r="E2189" s="1"/>
      <c r="F2189" s="1"/>
      <c r="G2189" s="1"/>
      <c r="H2189" s="1"/>
    </row>
    <row r="2190" spans="3:8" x14ac:dyDescent="0.2">
      <c r="C2190" s="1"/>
      <c r="D2190" s="1"/>
      <c r="E2190" s="1"/>
      <c r="F2190" s="1"/>
      <c r="G2190" s="1"/>
      <c r="H2190" s="1"/>
    </row>
    <row r="2191" spans="3:8" x14ac:dyDescent="0.2">
      <c r="C2191" s="1"/>
      <c r="D2191" s="1"/>
      <c r="E2191" s="1"/>
      <c r="F2191" s="1"/>
      <c r="G2191" s="1"/>
      <c r="H2191" s="1"/>
    </row>
    <row r="2192" spans="3:8" x14ac:dyDescent="0.2">
      <c r="C2192" s="1"/>
      <c r="D2192" s="1"/>
      <c r="E2192" s="1"/>
      <c r="F2192" s="1"/>
      <c r="G2192" s="1"/>
      <c r="H2192" s="1"/>
    </row>
    <row r="2193" spans="3:8" x14ac:dyDescent="0.2">
      <c r="C2193" s="1"/>
      <c r="D2193" s="1"/>
      <c r="E2193" s="1"/>
      <c r="F2193" s="1"/>
      <c r="G2193" s="1"/>
      <c r="H2193" s="1"/>
    </row>
    <row r="2194" spans="3:8" x14ac:dyDescent="0.2">
      <c r="C2194" s="1"/>
      <c r="D2194" s="1"/>
      <c r="E2194" s="1"/>
      <c r="F2194" s="1"/>
      <c r="G2194" s="1"/>
      <c r="H2194" s="1"/>
    </row>
    <row r="2195" spans="3:8" x14ac:dyDescent="0.2">
      <c r="C2195" s="1"/>
      <c r="D2195" s="1"/>
      <c r="E2195" s="1"/>
      <c r="F2195" s="1"/>
      <c r="G2195" s="1"/>
      <c r="H2195" s="1"/>
    </row>
    <row r="2196" spans="3:8" x14ac:dyDescent="0.2">
      <c r="C2196" s="1"/>
      <c r="D2196" s="1"/>
      <c r="E2196" s="1"/>
      <c r="F2196" s="1"/>
      <c r="G2196" s="1"/>
      <c r="H2196" s="1"/>
    </row>
    <row r="2197" spans="3:8" x14ac:dyDescent="0.2">
      <c r="C2197" s="1"/>
      <c r="D2197" s="1"/>
      <c r="E2197" s="1"/>
      <c r="F2197" s="1"/>
      <c r="G2197" s="1"/>
      <c r="H2197" s="1"/>
    </row>
    <row r="2198" spans="3:8" x14ac:dyDescent="0.2">
      <c r="C2198" s="1"/>
      <c r="D2198" s="1"/>
      <c r="E2198" s="1"/>
      <c r="F2198" s="1"/>
      <c r="G2198" s="1"/>
      <c r="H2198" s="1"/>
    </row>
    <row r="2199" spans="3:8" x14ac:dyDescent="0.2">
      <c r="C2199" s="1"/>
      <c r="D2199" s="1"/>
      <c r="E2199" s="1"/>
      <c r="F2199" s="1"/>
      <c r="G2199" s="1"/>
      <c r="H2199" s="1"/>
    </row>
    <row r="2200" spans="3:8" x14ac:dyDescent="0.2">
      <c r="C2200" s="1"/>
      <c r="D2200" s="1"/>
      <c r="E2200" s="1"/>
      <c r="F2200" s="1"/>
      <c r="G2200" s="1"/>
      <c r="H2200" s="1"/>
    </row>
    <row r="2201" spans="3:8" x14ac:dyDescent="0.2">
      <c r="C2201" s="1"/>
      <c r="D2201" s="1"/>
      <c r="E2201" s="1"/>
      <c r="F2201" s="1"/>
      <c r="G2201" s="1"/>
      <c r="H2201" s="1"/>
    </row>
    <row r="2202" spans="3:8" x14ac:dyDescent="0.2">
      <c r="C2202" s="1"/>
      <c r="D2202" s="1"/>
      <c r="E2202" s="1"/>
      <c r="F2202" s="1"/>
      <c r="G2202" s="1"/>
      <c r="H2202" s="1"/>
    </row>
    <row r="2203" spans="3:8" x14ac:dyDescent="0.2">
      <c r="C2203" s="1"/>
      <c r="D2203" s="1"/>
      <c r="E2203" s="1"/>
      <c r="F2203" s="1"/>
      <c r="G2203" s="1"/>
      <c r="H2203" s="1"/>
    </row>
    <row r="2204" spans="3:8" x14ac:dyDescent="0.2">
      <c r="C2204" s="1"/>
      <c r="D2204" s="1"/>
      <c r="E2204" s="1"/>
      <c r="F2204" s="1"/>
      <c r="G2204" s="1"/>
      <c r="H2204" s="1"/>
    </row>
    <row r="2205" spans="3:8" x14ac:dyDescent="0.2">
      <c r="C2205" s="1"/>
      <c r="D2205" s="1"/>
      <c r="E2205" s="1"/>
      <c r="F2205" s="1"/>
      <c r="G2205" s="1"/>
      <c r="H2205" s="1"/>
    </row>
    <row r="2206" spans="3:8" x14ac:dyDescent="0.2">
      <c r="C2206" s="1"/>
      <c r="D2206" s="1"/>
      <c r="E2206" s="1"/>
      <c r="F2206" s="1"/>
      <c r="G2206" s="1"/>
      <c r="H2206" s="1"/>
    </row>
    <row r="2207" spans="3:8" x14ac:dyDescent="0.2">
      <c r="C2207" s="1"/>
      <c r="D2207" s="1"/>
      <c r="E2207" s="1"/>
      <c r="F2207" s="1"/>
      <c r="G2207" s="1"/>
      <c r="H2207" s="1"/>
    </row>
    <row r="2208" spans="3:8" x14ac:dyDescent="0.2">
      <c r="C2208" s="1"/>
      <c r="D2208" s="1"/>
      <c r="E2208" s="1"/>
      <c r="F2208" s="1"/>
      <c r="G2208" s="1"/>
      <c r="H2208" s="1"/>
    </row>
    <row r="2209" spans="3:8" x14ac:dyDescent="0.2">
      <c r="C2209" s="1"/>
      <c r="D2209" s="1"/>
      <c r="E2209" s="1"/>
      <c r="F2209" s="1"/>
      <c r="G2209" s="1"/>
      <c r="H2209" s="1"/>
    </row>
    <row r="2210" spans="3:8" x14ac:dyDescent="0.2">
      <c r="C2210" s="1"/>
      <c r="D2210" s="1"/>
      <c r="E2210" s="1"/>
      <c r="F2210" s="1"/>
      <c r="G2210" s="1"/>
      <c r="H2210" s="1"/>
    </row>
    <row r="2211" spans="3:8" x14ac:dyDescent="0.2">
      <c r="C2211" s="1"/>
      <c r="D2211" s="1"/>
      <c r="E2211" s="1"/>
      <c r="F2211" s="1"/>
      <c r="G2211" s="1"/>
      <c r="H2211" s="1"/>
    </row>
    <row r="2212" spans="3:8" x14ac:dyDescent="0.2">
      <c r="C2212" s="1"/>
      <c r="D2212" s="1"/>
      <c r="E2212" s="1"/>
      <c r="F2212" s="1"/>
      <c r="G2212" s="1"/>
      <c r="H2212" s="1"/>
    </row>
    <row r="2213" spans="3:8" x14ac:dyDescent="0.2">
      <c r="C2213" s="1"/>
      <c r="D2213" s="1"/>
      <c r="E2213" s="1"/>
      <c r="F2213" s="1"/>
      <c r="G2213" s="1"/>
      <c r="H2213" s="1"/>
    </row>
    <row r="2214" spans="3:8" x14ac:dyDescent="0.2">
      <c r="C2214" s="1"/>
      <c r="D2214" s="1"/>
      <c r="E2214" s="1"/>
      <c r="F2214" s="1"/>
      <c r="G2214" s="1"/>
      <c r="H2214" s="1"/>
    </row>
    <row r="2215" spans="3:8" x14ac:dyDescent="0.2">
      <c r="C2215" s="1"/>
      <c r="D2215" s="1"/>
      <c r="E2215" s="1"/>
      <c r="F2215" s="1"/>
      <c r="G2215" s="1"/>
      <c r="H2215" s="1"/>
    </row>
    <row r="2216" spans="3:8" x14ac:dyDescent="0.2">
      <c r="C2216" s="1"/>
      <c r="D2216" s="1"/>
      <c r="E2216" s="1"/>
      <c r="F2216" s="1"/>
      <c r="G2216" s="1"/>
      <c r="H2216" s="1"/>
    </row>
    <row r="2217" spans="3:8" x14ac:dyDescent="0.2">
      <c r="C2217" s="1"/>
      <c r="D2217" s="1"/>
      <c r="E2217" s="1"/>
      <c r="F2217" s="1"/>
      <c r="G2217" s="1"/>
      <c r="H2217" s="1"/>
    </row>
    <row r="2218" spans="3:8" x14ac:dyDescent="0.2">
      <c r="C2218" s="1"/>
      <c r="D2218" s="1"/>
      <c r="E2218" s="1"/>
      <c r="F2218" s="1"/>
      <c r="G2218" s="1"/>
      <c r="H2218" s="1"/>
    </row>
    <row r="2219" spans="3:8" x14ac:dyDescent="0.2">
      <c r="C2219" s="1"/>
      <c r="D2219" s="1"/>
      <c r="E2219" s="1"/>
      <c r="F2219" s="1"/>
      <c r="G2219" s="1"/>
      <c r="H2219" s="1"/>
    </row>
    <row r="2220" spans="3:8" x14ac:dyDescent="0.2">
      <c r="C2220" s="1"/>
      <c r="D2220" s="1"/>
      <c r="E2220" s="1"/>
      <c r="F2220" s="1"/>
      <c r="G2220" s="1"/>
      <c r="H2220" s="1"/>
    </row>
    <row r="2221" spans="3:8" x14ac:dyDescent="0.2">
      <c r="C2221" s="1"/>
      <c r="D2221" s="1"/>
      <c r="E2221" s="1"/>
      <c r="F2221" s="1"/>
      <c r="G2221" s="1"/>
      <c r="H2221" s="1"/>
    </row>
    <row r="2222" spans="3:8" x14ac:dyDescent="0.2">
      <c r="C2222" s="1"/>
      <c r="D2222" s="1"/>
      <c r="E2222" s="1"/>
      <c r="F2222" s="1"/>
      <c r="G2222" s="1"/>
      <c r="H2222" s="1"/>
    </row>
    <row r="2223" spans="3:8" x14ac:dyDescent="0.2">
      <c r="C2223" s="1"/>
      <c r="D2223" s="1"/>
      <c r="E2223" s="1"/>
      <c r="F2223" s="1"/>
      <c r="G2223" s="1"/>
      <c r="H2223" s="1"/>
    </row>
    <row r="2224" spans="3:8" x14ac:dyDescent="0.2">
      <c r="C2224" s="1"/>
      <c r="D2224" s="1"/>
      <c r="E2224" s="1"/>
      <c r="F2224" s="1"/>
      <c r="G2224" s="1"/>
      <c r="H2224" s="1"/>
    </row>
    <row r="2225" spans="3:8" x14ac:dyDescent="0.2">
      <c r="C2225" s="1"/>
      <c r="D2225" s="1"/>
      <c r="E2225" s="1"/>
      <c r="F2225" s="1"/>
      <c r="G2225" s="1"/>
      <c r="H2225" s="1"/>
    </row>
    <row r="2226" spans="3:8" x14ac:dyDescent="0.2">
      <c r="C2226" s="1"/>
      <c r="D2226" s="1"/>
      <c r="E2226" s="1"/>
      <c r="F2226" s="1"/>
      <c r="G2226" s="1"/>
      <c r="H2226" s="1"/>
    </row>
    <row r="2227" spans="3:8" x14ac:dyDescent="0.2">
      <c r="C2227" s="1"/>
      <c r="D2227" s="1"/>
      <c r="E2227" s="1"/>
      <c r="F2227" s="1"/>
      <c r="G2227" s="1"/>
      <c r="H2227" s="1"/>
    </row>
    <row r="2228" spans="3:8" x14ac:dyDescent="0.2">
      <c r="C2228" s="1"/>
      <c r="D2228" s="1"/>
      <c r="E2228" s="1"/>
      <c r="F2228" s="1"/>
      <c r="G2228" s="1"/>
      <c r="H2228" s="1"/>
    </row>
    <row r="2229" spans="3:8" x14ac:dyDescent="0.2">
      <c r="C2229" s="1"/>
      <c r="D2229" s="1"/>
      <c r="E2229" s="1"/>
      <c r="F2229" s="1"/>
      <c r="G2229" s="1"/>
      <c r="H2229" s="1"/>
    </row>
    <row r="2230" spans="3:8" x14ac:dyDescent="0.2">
      <c r="C2230" s="1"/>
      <c r="D2230" s="1"/>
      <c r="E2230" s="1"/>
      <c r="F2230" s="1"/>
      <c r="G2230" s="1"/>
      <c r="H2230" s="1"/>
    </row>
    <row r="2231" spans="3:8" x14ac:dyDescent="0.2">
      <c r="C2231" s="1"/>
      <c r="D2231" s="1"/>
      <c r="E2231" s="1"/>
      <c r="F2231" s="1"/>
      <c r="G2231" s="1"/>
      <c r="H2231" s="1"/>
    </row>
    <row r="2232" spans="3:8" x14ac:dyDescent="0.2">
      <c r="C2232" s="1"/>
      <c r="D2232" s="1"/>
      <c r="E2232" s="1"/>
      <c r="F2232" s="1"/>
      <c r="G2232" s="1"/>
      <c r="H2232" s="1"/>
    </row>
    <row r="2233" spans="3:8" x14ac:dyDescent="0.2">
      <c r="C2233" s="1"/>
      <c r="D2233" s="1"/>
      <c r="E2233" s="1"/>
      <c r="F2233" s="1"/>
      <c r="G2233" s="1"/>
      <c r="H2233" s="1"/>
    </row>
    <row r="2234" spans="3:8" x14ac:dyDescent="0.2">
      <c r="C2234" s="1"/>
      <c r="D2234" s="1"/>
      <c r="E2234" s="1"/>
      <c r="F2234" s="1"/>
      <c r="G2234" s="1"/>
      <c r="H2234" s="1"/>
    </row>
    <row r="2235" spans="3:8" x14ac:dyDescent="0.2">
      <c r="C2235" s="1"/>
      <c r="D2235" s="1"/>
      <c r="E2235" s="1"/>
      <c r="F2235" s="1"/>
      <c r="G2235" s="1"/>
      <c r="H2235" s="1"/>
    </row>
    <row r="2236" spans="3:8" x14ac:dyDescent="0.2">
      <c r="C2236" s="1"/>
      <c r="D2236" s="1"/>
      <c r="E2236" s="1"/>
      <c r="F2236" s="1"/>
      <c r="G2236" s="1"/>
      <c r="H2236" s="1"/>
    </row>
    <row r="2237" spans="3:8" x14ac:dyDescent="0.2">
      <c r="C2237" s="1"/>
      <c r="D2237" s="1"/>
      <c r="E2237" s="1"/>
      <c r="F2237" s="1"/>
      <c r="G2237" s="1"/>
      <c r="H2237" s="1"/>
    </row>
    <row r="2238" spans="3:8" x14ac:dyDescent="0.2">
      <c r="C2238" s="1"/>
      <c r="D2238" s="1"/>
      <c r="E2238" s="1"/>
      <c r="F2238" s="1"/>
      <c r="G2238" s="1"/>
      <c r="H2238" s="1"/>
    </row>
    <row r="2239" spans="3:8" x14ac:dyDescent="0.2">
      <c r="C2239" s="1"/>
      <c r="D2239" s="1"/>
      <c r="E2239" s="1"/>
      <c r="F2239" s="1"/>
      <c r="G2239" s="1"/>
      <c r="H2239" s="1"/>
    </row>
    <row r="2240" spans="3:8" x14ac:dyDescent="0.2">
      <c r="C2240" s="1"/>
      <c r="D2240" s="1"/>
      <c r="E2240" s="1"/>
      <c r="F2240" s="1"/>
      <c r="G2240" s="1"/>
      <c r="H2240" s="1"/>
    </row>
    <row r="2241" spans="3:8" x14ac:dyDescent="0.2">
      <c r="C2241" s="1"/>
      <c r="D2241" s="1"/>
      <c r="E2241" s="1"/>
      <c r="F2241" s="1"/>
      <c r="G2241" s="1"/>
      <c r="H2241" s="1"/>
    </row>
    <row r="2242" spans="3:8" x14ac:dyDescent="0.2">
      <c r="C2242" s="1"/>
      <c r="D2242" s="1"/>
      <c r="E2242" s="1"/>
      <c r="F2242" s="1"/>
      <c r="G2242" s="1"/>
      <c r="H2242" s="1"/>
    </row>
    <row r="2243" spans="3:8" x14ac:dyDescent="0.2">
      <c r="C2243" s="1"/>
      <c r="D2243" s="1"/>
      <c r="E2243" s="1"/>
      <c r="F2243" s="1"/>
      <c r="G2243" s="1"/>
      <c r="H2243" s="1"/>
    </row>
    <row r="2244" spans="3:8" x14ac:dyDescent="0.2">
      <c r="C2244" s="1"/>
      <c r="D2244" s="1"/>
      <c r="E2244" s="1"/>
      <c r="F2244" s="1"/>
      <c r="G2244" s="1"/>
      <c r="H2244" s="1"/>
    </row>
    <row r="2245" spans="3:8" x14ac:dyDescent="0.2">
      <c r="C2245" s="1"/>
      <c r="D2245" s="1"/>
      <c r="E2245" s="1"/>
      <c r="F2245" s="1"/>
      <c r="G2245" s="1"/>
      <c r="H2245" s="1"/>
    </row>
    <row r="2246" spans="3:8" x14ac:dyDescent="0.2">
      <c r="C2246" s="1"/>
      <c r="D2246" s="1"/>
      <c r="E2246" s="1"/>
      <c r="F2246" s="1"/>
      <c r="G2246" s="1"/>
      <c r="H2246" s="1"/>
    </row>
    <row r="2247" spans="3:8" x14ac:dyDescent="0.2">
      <c r="C2247" s="1"/>
      <c r="D2247" s="1"/>
      <c r="E2247" s="1"/>
      <c r="F2247" s="1"/>
      <c r="G2247" s="1"/>
      <c r="H2247" s="1"/>
    </row>
    <row r="2248" spans="3:8" x14ac:dyDescent="0.2">
      <c r="C2248" s="1"/>
      <c r="D2248" s="1"/>
      <c r="E2248" s="1"/>
      <c r="F2248" s="1"/>
      <c r="G2248" s="1"/>
      <c r="H2248" s="1"/>
    </row>
    <row r="2249" spans="3:8" x14ac:dyDescent="0.2">
      <c r="C2249" s="1"/>
      <c r="D2249" s="1"/>
      <c r="E2249" s="1"/>
      <c r="F2249" s="1"/>
      <c r="G2249" s="1"/>
      <c r="H2249" s="1"/>
    </row>
    <row r="2250" spans="3:8" x14ac:dyDescent="0.2">
      <c r="C2250" s="1"/>
      <c r="D2250" s="1"/>
      <c r="E2250" s="1"/>
      <c r="F2250" s="1"/>
      <c r="G2250" s="1"/>
      <c r="H2250" s="1"/>
    </row>
    <row r="2251" spans="3:8" x14ac:dyDescent="0.2">
      <c r="C2251" s="1"/>
      <c r="D2251" s="1"/>
      <c r="E2251" s="1"/>
      <c r="F2251" s="1"/>
      <c r="G2251" s="1"/>
      <c r="H2251" s="1"/>
    </row>
    <row r="2252" spans="3:8" x14ac:dyDescent="0.2">
      <c r="C2252" s="1"/>
      <c r="D2252" s="1"/>
      <c r="E2252" s="1"/>
      <c r="F2252" s="1"/>
      <c r="G2252" s="1"/>
      <c r="H2252" s="1"/>
    </row>
    <row r="2253" spans="3:8" x14ac:dyDescent="0.2">
      <c r="C2253" s="1"/>
      <c r="D2253" s="1"/>
      <c r="E2253" s="1"/>
      <c r="F2253" s="1"/>
      <c r="G2253" s="1"/>
      <c r="H2253" s="1"/>
    </row>
    <row r="2254" spans="3:8" x14ac:dyDescent="0.2">
      <c r="C2254" s="1"/>
      <c r="D2254" s="1"/>
      <c r="E2254" s="1"/>
      <c r="F2254" s="1"/>
      <c r="G2254" s="1"/>
      <c r="H2254" s="1"/>
    </row>
    <row r="2255" spans="3:8" x14ac:dyDescent="0.2">
      <c r="C2255" s="1"/>
      <c r="D2255" s="1"/>
      <c r="E2255" s="1"/>
      <c r="F2255" s="1"/>
      <c r="G2255" s="1"/>
      <c r="H2255" s="1"/>
    </row>
    <row r="2256" spans="3:8" x14ac:dyDescent="0.2">
      <c r="C2256" s="1"/>
      <c r="D2256" s="1"/>
      <c r="E2256" s="1"/>
      <c r="F2256" s="1"/>
      <c r="G2256" s="1"/>
      <c r="H2256" s="1"/>
    </row>
    <row r="2257" spans="3:8" x14ac:dyDescent="0.2">
      <c r="C2257" s="1"/>
      <c r="D2257" s="1"/>
      <c r="E2257" s="1"/>
      <c r="F2257" s="1"/>
      <c r="G2257" s="1"/>
      <c r="H2257" s="1"/>
    </row>
    <row r="2258" spans="3:8" x14ac:dyDescent="0.2">
      <c r="C2258" s="1"/>
      <c r="D2258" s="1"/>
      <c r="E2258" s="1"/>
      <c r="F2258" s="1"/>
      <c r="G2258" s="1"/>
      <c r="H2258" s="1"/>
    </row>
    <row r="2259" spans="3:8" x14ac:dyDescent="0.2">
      <c r="C2259" s="1"/>
      <c r="D2259" s="1"/>
      <c r="E2259" s="1"/>
      <c r="F2259" s="1"/>
      <c r="G2259" s="1"/>
      <c r="H2259" s="1"/>
    </row>
    <row r="2260" spans="3:8" x14ac:dyDescent="0.2">
      <c r="C2260" s="1"/>
      <c r="D2260" s="1"/>
      <c r="E2260" s="1"/>
      <c r="F2260" s="1"/>
      <c r="G2260" s="1"/>
      <c r="H2260" s="1"/>
    </row>
    <row r="2261" spans="3:8" x14ac:dyDescent="0.2">
      <c r="C2261" s="1"/>
      <c r="D2261" s="1"/>
      <c r="E2261" s="1"/>
      <c r="F2261" s="1"/>
      <c r="G2261" s="1"/>
      <c r="H2261" s="1"/>
    </row>
    <row r="2262" spans="3:8" x14ac:dyDescent="0.2">
      <c r="C2262" s="1"/>
      <c r="D2262" s="1"/>
      <c r="E2262" s="1"/>
      <c r="F2262" s="1"/>
      <c r="G2262" s="1"/>
      <c r="H2262" s="1"/>
    </row>
    <row r="2263" spans="3:8" x14ac:dyDescent="0.2">
      <c r="C2263" s="1"/>
      <c r="D2263" s="1"/>
      <c r="E2263" s="1"/>
      <c r="F2263" s="1"/>
      <c r="G2263" s="1"/>
      <c r="H2263" s="1"/>
    </row>
    <row r="2264" spans="3:8" x14ac:dyDescent="0.2">
      <c r="C2264" s="1"/>
      <c r="D2264" s="1"/>
      <c r="E2264" s="1"/>
      <c r="F2264" s="1"/>
      <c r="G2264" s="1"/>
      <c r="H2264" s="1"/>
    </row>
    <row r="2265" spans="3:8" x14ac:dyDescent="0.2">
      <c r="C2265" s="1"/>
      <c r="D2265" s="1"/>
      <c r="E2265" s="1"/>
      <c r="F2265" s="1"/>
      <c r="G2265" s="1"/>
      <c r="H2265" s="1"/>
    </row>
    <row r="2266" spans="3:8" x14ac:dyDescent="0.2">
      <c r="C2266" s="1"/>
      <c r="D2266" s="1"/>
      <c r="E2266" s="1"/>
      <c r="F2266" s="1"/>
      <c r="G2266" s="1"/>
      <c r="H2266" s="1"/>
    </row>
    <row r="2267" spans="3:8" x14ac:dyDescent="0.2">
      <c r="C2267" s="1"/>
      <c r="D2267" s="1"/>
      <c r="E2267" s="1"/>
      <c r="F2267" s="1"/>
      <c r="G2267" s="1"/>
      <c r="H2267" s="1"/>
    </row>
    <row r="2268" spans="3:8" x14ac:dyDescent="0.2">
      <c r="C2268" s="1"/>
      <c r="D2268" s="1"/>
      <c r="E2268" s="1"/>
      <c r="F2268" s="1"/>
      <c r="G2268" s="1"/>
      <c r="H2268" s="1"/>
    </row>
    <row r="2269" spans="3:8" x14ac:dyDescent="0.2">
      <c r="C2269" s="1"/>
      <c r="D2269" s="1"/>
      <c r="E2269" s="1"/>
      <c r="F2269" s="1"/>
      <c r="G2269" s="1"/>
      <c r="H2269" s="1"/>
    </row>
    <row r="2270" spans="3:8" x14ac:dyDescent="0.2">
      <c r="C2270" s="1"/>
      <c r="D2270" s="1"/>
      <c r="E2270" s="1"/>
      <c r="F2270" s="1"/>
      <c r="G2270" s="1"/>
      <c r="H2270" s="1"/>
    </row>
    <row r="2271" spans="3:8" x14ac:dyDescent="0.2">
      <c r="C2271" s="1"/>
      <c r="D2271" s="1"/>
      <c r="E2271" s="1"/>
      <c r="F2271" s="1"/>
      <c r="G2271" s="1"/>
      <c r="H2271" s="1"/>
    </row>
    <row r="2272" spans="3:8" x14ac:dyDescent="0.2">
      <c r="C2272" s="1"/>
      <c r="D2272" s="1"/>
      <c r="E2272" s="1"/>
      <c r="F2272" s="1"/>
      <c r="G2272" s="1"/>
      <c r="H2272" s="1"/>
    </row>
    <row r="2273" spans="3:8" x14ac:dyDescent="0.2">
      <c r="C2273" s="1"/>
      <c r="D2273" s="1"/>
      <c r="E2273" s="1"/>
      <c r="F2273" s="1"/>
      <c r="G2273" s="1"/>
      <c r="H2273" s="1"/>
    </row>
    <row r="2274" spans="3:8" x14ac:dyDescent="0.2">
      <c r="C2274" s="1"/>
      <c r="D2274" s="1"/>
      <c r="E2274" s="1"/>
      <c r="F2274" s="1"/>
      <c r="G2274" s="1"/>
      <c r="H2274" s="1"/>
    </row>
    <row r="2275" spans="3:8" x14ac:dyDescent="0.2">
      <c r="C2275" s="1"/>
      <c r="D2275" s="1"/>
      <c r="E2275" s="1"/>
      <c r="F2275" s="1"/>
      <c r="G2275" s="1"/>
      <c r="H2275" s="1"/>
    </row>
    <row r="2276" spans="3:8" x14ac:dyDescent="0.2">
      <c r="C2276" s="1"/>
      <c r="D2276" s="1"/>
      <c r="E2276" s="1"/>
      <c r="F2276" s="1"/>
      <c r="G2276" s="1"/>
      <c r="H2276" s="1"/>
    </row>
    <row r="2277" spans="3:8" x14ac:dyDescent="0.2">
      <c r="C2277" s="1"/>
      <c r="D2277" s="1"/>
      <c r="E2277" s="1"/>
      <c r="F2277" s="1"/>
      <c r="G2277" s="1"/>
      <c r="H2277" s="1"/>
    </row>
    <row r="2278" spans="3:8" x14ac:dyDescent="0.2">
      <c r="C2278" s="1"/>
      <c r="D2278" s="1"/>
      <c r="E2278" s="1"/>
      <c r="F2278" s="1"/>
      <c r="G2278" s="1"/>
      <c r="H2278" s="1"/>
    </row>
    <row r="2279" spans="3:8" x14ac:dyDescent="0.2">
      <c r="C2279" s="1"/>
      <c r="D2279" s="1"/>
      <c r="E2279" s="1"/>
      <c r="F2279" s="1"/>
      <c r="G2279" s="1"/>
      <c r="H2279" s="1"/>
    </row>
    <row r="2280" spans="3:8" x14ac:dyDescent="0.2">
      <c r="C2280" s="1"/>
      <c r="D2280" s="1"/>
      <c r="E2280" s="1"/>
      <c r="F2280" s="1"/>
      <c r="G2280" s="1"/>
      <c r="H2280" s="1"/>
    </row>
    <row r="2281" spans="3:8" x14ac:dyDescent="0.2">
      <c r="C2281" s="1"/>
      <c r="D2281" s="1"/>
      <c r="E2281" s="1"/>
      <c r="F2281" s="1"/>
      <c r="G2281" s="1"/>
      <c r="H2281" s="1"/>
    </row>
    <row r="2282" spans="3:8" x14ac:dyDescent="0.2">
      <c r="C2282" s="1"/>
      <c r="D2282" s="1"/>
      <c r="E2282" s="1"/>
      <c r="F2282" s="1"/>
      <c r="G2282" s="1"/>
      <c r="H2282" s="1"/>
    </row>
    <row r="2283" spans="3:8" x14ac:dyDescent="0.2">
      <c r="C2283" s="1"/>
      <c r="D2283" s="1"/>
      <c r="E2283" s="1"/>
      <c r="F2283" s="1"/>
      <c r="G2283" s="1"/>
      <c r="H2283" s="1"/>
    </row>
    <row r="2284" spans="3:8" x14ac:dyDescent="0.2">
      <c r="C2284" s="1"/>
      <c r="D2284" s="1"/>
      <c r="E2284" s="1"/>
      <c r="F2284" s="1"/>
      <c r="G2284" s="1"/>
      <c r="H2284" s="1"/>
    </row>
    <row r="2285" spans="3:8" x14ac:dyDescent="0.2">
      <c r="C2285" s="1"/>
      <c r="D2285" s="1"/>
      <c r="E2285" s="1"/>
      <c r="F2285" s="1"/>
      <c r="G2285" s="1"/>
      <c r="H2285" s="1"/>
    </row>
    <row r="2286" spans="3:8" x14ac:dyDescent="0.2">
      <c r="C2286" s="1"/>
      <c r="D2286" s="1"/>
      <c r="E2286" s="1"/>
      <c r="F2286" s="1"/>
      <c r="G2286" s="1"/>
      <c r="H2286" s="1"/>
    </row>
    <row r="2287" spans="3:8" x14ac:dyDescent="0.2">
      <c r="C2287" s="1"/>
      <c r="D2287" s="1"/>
      <c r="E2287" s="1"/>
      <c r="F2287" s="1"/>
      <c r="G2287" s="1"/>
      <c r="H2287" s="1"/>
    </row>
    <row r="2288" spans="3:8" x14ac:dyDescent="0.2">
      <c r="C2288" s="1"/>
      <c r="D2288" s="1"/>
      <c r="E2288" s="1"/>
      <c r="F2288" s="1"/>
      <c r="G2288" s="1"/>
      <c r="H2288" s="1"/>
    </row>
    <row r="2289" spans="3:8" x14ac:dyDescent="0.2">
      <c r="C2289" s="1"/>
      <c r="D2289" s="1"/>
      <c r="E2289" s="1"/>
      <c r="F2289" s="1"/>
      <c r="G2289" s="1"/>
      <c r="H2289" s="1"/>
    </row>
    <row r="2290" spans="3:8" x14ac:dyDescent="0.2">
      <c r="C2290" s="1"/>
      <c r="D2290" s="1"/>
      <c r="E2290" s="1"/>
      <c r="F2290" s="1"/>
      <c r="G2290" s="1"/>
      <c r="H2290" s="1"/>
    </row>
    <row r="2291" spans="3:8" x14ac:dyDescent="0.2">
      <c r="C2291" s="1"/>
      <c r="D2291" s="1"/>
      <c r="E2291" s="1"/>
      <c r="F2291" s="1"/>
      <c r="G2291" s="1"/>
      <c r="H2291" s="1"/>
    </row>
    <row r="2292" spans="3:8" x14ac:dyDescent="0.2">
      <c r="C2292" s="1"/>
      <c r="D2292" s="1"/>
      <c r="E2292" s="1"/>
      <c r="F2292" s="1"/>
      <c r="G2292" s="1"/>
      <c r="H2292" s="1"/>
    </row>
    <row r="2293" spans="3:8" x14ac:dyDescent="0.2">
      <c r="C2293" s="1"/>
      <c r="D2293" s="1"/>
      <c r="E2293" s="1"/>
      <c r="F2293" s="1"/>
      <c r="G2293" s="1"/>
      <c r="H2293" s="1"/>
    </row>
    <row r="2294" spans="3:8" x14ac:dyDescent="0.2">
      <c r="C2294" s="1"/>
      <c r="D2294" s="1"/>
      <c r="E2294" s="1"/>
      <c r="F2294" s="1"/>
      <c r="G2294" s="1"/>
      <c r="H2294" s="1"/>
    </row>
    <row r="2295" spans="3:8" x14ac:dyDescent="0.2">
      <c r="C2295" s="1"/>
      <c r="D2295" s="1"/>
      <c r="E2295" s="1"/>
      <c r="F2295" s="1"/>
      <c r="G2295" s="1"/>
      <c r="H2295" s="1"/>
    </row>
    <row r="2296" spans="3:8" x14ac:dyDescent="0.2">
      <c r="C2296" s="1"/>
      <c r="D2296" s="1"/>
      <c r="E2296" s="1"/>
      <c r="F2296" s="1"/>
      <c r="G2296" s="1"/>
      <c r="H2296" s="1"/>
    </row>
    <row r="2297" spans="3:8" x14ac:dyDescent="0.2">
      <c r="C2297" s="1"/>
      <c r="D2297" s="1"/>
      <c r="E2297" s="1"/>
      <c r="F2297" s="1"/>
      <c r="G2297" s="1"/>
      <c r="H2297" s="1"/>
    </row>
    <row r="2298" spans="3:8" x14ac:dyDescent="0.2">
      <c r="C2298" s="1"/>
      <c r="D2298" s="1"/>
      <c r="E2298" s="1"/>
      <c r="F2298" s="1"/>
      <c r="G2298" s="1"/>
      <c r="H2298" s="1"/>
    </row>
    <row r="2299" spans="3:8" x14ac:dyDescent="0.2">
      <c r="C2299" s="1"/>
      <c r="D2299" s="1"/>
      <c r="E2299" s="1"/>
      <c r="F2299" s="1"/>
      <c r="G2299" s="1"/>
      <c r="H2299" s="1"/>
    </row>
    <row r="2300" spans="3:8" x14ac:dyDescent="0.2">
      <c r="C2300" s="1"/>
      <c r="D2300" s="1"/>
      <c r="E2300" s="1"/>
      <c r="F2300" s="1"/>
      <c r="G2300" s="1"/>
      <c r="H2300" s="1"/>
    </row>
    <row r="2301" spans="3:8" x14ac:dyDescent="0.2">
      <c r="C2301" s="1"/>
      <c r="D2301" s="1"/>
      <c r="E2301" s="1"/>
      <c r="F2301" s="1"/>
      <c r="G2301" s="1"/>
      <c r="H2301" s="1"/>
    </row>
    <row r="2302" spans="3:8" x14ac:dyDescent="0.2">
      <c r="C2302" s="1"/>
      <c r="D2302" s="1"/>
      <c r="E2302" s="1"/>
      <c r="F2302" s="1"/>
      <c r="G2302" s="1"/>
      <c r="H2302" s="1"/>
    </row>
    <row r="2303" spans="3:8" x14ac:dyDescent="0.2">
      <c r="C2303" s="1"/>
      <c r="D2303" s="1"/>
      <c r="E2303" s="1"/>
      <c r="F2303" s="1"/>
      <c r="G2303" s="1"/>
      <c r="H2303" s="1"/>
    </row>
    <row r="2304" spans="3:8" x14ac:dyDescent="0.2">
      <c r="C2304" s="1"/>
      <c r="D2304" s="1"/>
      <c r="E2304" s="1"/>
      <c r="F2304" s="1"/>
      <c r="G2304" s="1"/>
      <c r="H2304" s="1"/>
    </row>
    <row r="2305" spans="3:8" x14ac:dyDescent="0.2">
      <c r="C2305" s="1"/>
      <c r="D2305" s="1"/>
      <c r="E2305" s="1"/>
      <c r="F2305" s="1"/>
      <c r="G2305" s="1"/>
      <c r="H2305" s="1"/>
    </row>
    <row r="2306" spans="3:8" x14ac:dyDescent="0.2">
      <c r="C2306" s="1"/>
      <c r="D2306" s="1"/>
      <c r="E2306" s="1"/>
      <c r="F2306" s="1"/>
      <c r="G2306" s="1"/>
      <c r="H2306" s="1"/>
    </row>
    <row r="2307" spans="3:8" x14ac:dyDescent="0.2">
      <c r="C2307" s="1"/>
      <c r="D2307" s="1"/>
      <c r="E2307" s="1"/>
      <c r="F2307" s="1"/>
      <c r="G2307" s="1"/>
      <c r="H2307" s="1"/>
    </row>
    <row r="2308" spans="3:8" x14ac:dyDescent="0.2">
      <c r="C2308" s="1"/>
      <c r="D2308" s="1"/>
      <c r="E2308" s="1"/>
      <c r="F2308" s="1"/>
      <c r="G2308" s="1"/>
      <c r="H2308" s="1"/>
    </row>
    <row r="2309" spans="3:8" x14ac:dyDescent="0.2">
      <c r="C2309" s="1"/>
      <c r="D2309" s="1"/>
      <c r="E2309" s="1"/>
      <c r="F2309" s="1"/>
      <c r="G2309" s="1"/>
      <c r="H2309" s="1"/>
    </row>
    <row r="2310" spans="3:8" x14ac:dyDescent="0.2">
      <c r="C2310" s="1"/>
      <c r="D2310" s="1"/>
      <c r="E2310" s="1"/>
      <c r="F2310" s="1"/>
      <c r="G2310" s="1"/>
      <c r="H2310" s="1"/>
    </row>
    <row r="2311" spans="3:8" x14ac:dyDescent="0.2">
      <c r="C2311" s="1"/>
      <c r="D2311" s="1"/>
      <c r="E2311" s="1"/>
      <c r="F2311" s="1"/>
      <c r="G2311" s="1"/>
      <c r="H2311" s="1"/>
    </row>
    <row r="2312" spans="3:8" x14ac:dyDescent="0.2">
      <c r="C2312" s="1"/>
      <c r="D2312" s="1"/>
      <c r="E2312" s="1"/>
      <c r="F2312" s="1"/>
      <c r="G2312" s="1"/>
      <c r="H2312" s="1"/>
    </row>
    <row r="2313" spans="3:8" x14ac:dyDescent="0.2">
      <c r="C2313" s="1"/>
      <c r="D2313" s="1"/>
      <c r="E2313" s="1"/>
      <c r="F2313" s="1"/>
      <c r="G2313" s="1"/>
      <c r="H2313" s="1"/>
    </row>
    <row r="2314" spans="3:8" x14ac:dyDescent="0.2">
      <c r="C2314" s="1"/>
      <c r="D2314" s="1"/>
      <c r="E2314" s="1"/>
      <c r="F2314" s="1"/>
      <c r="G2314" s="1"/>
      <c r="H2314" s="1"/>
    </row>
    <row r="2315" spans="3:8" x14ac:dyDescent="0.2">
      <c r="C2315" s="1"/>
      <c r="D2315" s="1"/>
      <c r="E2315" s="1"/>
      <c r="F2315" s="1"/>
      <c r="G2315" s="1"/>
      <c r="H2315" s="1"/>
    </row>
    <row r="2316" spans="3:8" x14ac:dyDescent="0.2">
      <c r="C2316" s="1"/>
      <c r="D2316" s="1"/>
      <c r="E2316" s="1"/>
      <c r="F2316" s="1"/>
      <c r="G2316" s="1"/>
      <c r="H2316" s="1"/>
    </row>
    <row r="2317" spans="3:8" x14ac:dyDescent="0.2">
      <c r="C2317" s="1"/>
      <c r="D2317" s="1"/>
      <c r="E2317" s="1"/>
      <c r="F2317" s="1"/>
      <c r="G2317" s="1"/>
      <c r="H2317" s="1"/>
    </row>
    <row r="2318" spans="3:8" x14ac:dyDescent="0.2">
      <c r="C2318" s="1"/>
      <c r="D2318" s="1"/>
      <c r="E2318" s="1"/>
      <c r="F2318" s="1"/>
      <c r="G2318" s="1"/>
      <c r="H2318" s="1"/>
    </row>
    <row r="2319" spans="3:8" x14ac:dyDescent="0.2">
      <c r="C2319" s="1"/>
      <c r="D2319" s="1"/>
      <c r="E2319" s="1"/>
      <c r="F2319" s="1"/>
      <c r="G2319" s="1"/>
      <c r="H2319" s="1"/>
    </row>
    <row r="2320" spans="3:8" x14ac:dyDescent="0.2">
      <c r="C2320" s="1"/>
      <c r="D2320" s="1"/>
      <c r="E2320" s="1"/>
      <c r="F2320" s="1"/>
      <c r="G2320" s="1"/>
      <c r="H2320" s="1"/>
    </row>
    <row r="2321" spans="3:8" x14ac:dyDescent="0.2">
      <c r="C2321" s="1"/>
      <c r="D2321" s="1"/>
      <c r="E2321" s="1"/>
      <c r="F2321" s="1"/>
      <c r="G2321" s="1"/>
      <c r="H2321" s="1"/>
    </row>
    <row r="2322" spans="3:8" x14ac:dyDescent="0.2">
      <c r="C2322" s="1"/>
      <c r="D2322" s="1"/>
      <c r="E2322" s="1"/>
      <c r="F2322" s="1"/>
      <c r="G2322" s="1"/>
      <c r="H2322" s="1"/>
    </row>
    <row r="2323" spans="3:8" x14ac:dyDescent="0.2">
      <c r="C2323" s="1"/>
      <c r="D2323" s="1"/>
      <c r="E2323" s="1"/>
      <c r="F2323" s="1"/>
      <c r="G2323" s="1"/>
      <c r="H2323" s="1"/>
    </row>
    <row r="2324" spans="3:8" x14ac:dyDescent="0.2">
      <c r="C2324" s="1"/>
      <c r="D2324" s="1"/>
      <c r="E2324" s="1"/>
      <c r="F2324" s="1"/>
      <c r="G2324" s="1"/>
      <c r="H2324" s="1"/>
    </row>
    <row r="2325" spans="3:8" x14ac:dyDescent="0.2">
      <c r="C2325" s="1"/>
      <c r="D2325" s="1"/>
      <c r="E2325" s="1"/>
      <c r="F2325" s="1"/>
      <c r="G2325" s="1"/>
      <c r="H2325" s="1"/>
    </row>
    <row r="2326" spans="3:8" x14ac:dyDescent="0.2">
      <c r="C2326" s="1"/>
      <c r="D2326" s="1"/>
      <c r="E2326" s="1"/>
      <c r="F2326" s="1"/>
      <c r="G2326" s="1"/>
      <c r="H2326" s="1"/>
    </row>
    <row r="2327" spans="3:8" x14ac:dyDescent="0.2">
      <c r="C2327" s="1"/>
      <c r="D2327" s="1"/>
      <c r="E2327" s="1"/>
      <c r="F2327" s="1"/>
      <c r="G2327" s="1"/>
      <c r="H2327" s="1"/>
    </row>
    <row r="2328" spans="3:8" x14ac:dyDescent="0.2">
      <c r="C2328" s="1"/>
      <c r="D2328" s="1"/>
      <c r="E2328" s="1"/>
      <c r="F2328" s="1"/>
      <c r="G2328" s="1"/>
      <c r="H2328" s="1"/>
    </row>
    <row r="2329" spans="3:8" x14ac:dyDescent="0.2">
      <c r="C2329" s="1"/>
      <c r="D2329" s="1"/>
      <c r="E2329" s="1"/>
      <c r="F2329" s="1"/>
      <c r="G2329" s="1"/>
      <c r="H2329" s="1"/>
    </row>
    <row r="2330" spans="3:8" x14ac:dyDescent="0.2">
      <c r="C2330" s="1"/>
      <c r="D2330" s="1"/>
      <c r="E2330" s="1"/>
      <c r="F2330" s="1"/>
      <c r="G2330" s="1"/>
      <c r="H2330" s="1"/>
    </row>
    <row r="2331" spans="3:8" x14ac:dyDescent="0.2">
      <c r="C2331" s="1"/>
      <c r="D2331" s="1"/>
      <c r="E2331" s="1"/>
      <c r="F2331" s="1"/>
      <c r="G2331" s="1"/>
      <c r="H2331" s="1"/>
    </row>
    <row r="2332" spans="3:8" x14ac:dyDescent="0.2">
      <c r="C2332" s="1"/>
      <c r="D2332" s="1"/>
      <c r="E2332" s="1"/>
      <c r="F2332" s="1"/>
      <c r="G2332" s="1"/>
      <c r="H2332" s="1"/>
    </row>
    <row r="2333" spans="3:8" x14ac:dyDescent="0.2">
      <c r="C2333" s="1"/>
      <c r="D2333" s="1"/>
      <c r="E2333" s="1"/>
      <c r="F2333" s="1"/>
      <c r="G2333" s="1"/>
      <c r="H2333" s="1"/>
    </row>
    <row r="2334" spans="3:8" x14ac:dyDescent="0.2">
      <c r="C2334" s="1"/>
      <c r="D2334" s="1"/>
      <c r="E2334" s="1"/>
      <c r="F2334" s="1"/>
      <c r="G2334" s="1"/>
      <c r="H2334" s="1"/>
    </row>
    <row r="2335" spans="3:8" x14ac:dyDescent="0.2">
      <c r="C2335" s="1"/>
      <c r="D2335" s="1"/>
      <c r="E2335" s="1"/>
      <c r="F2335" s="1"/>
      <c r="G2335" s="1"/>
      <c r="H2335" s="1"/>
    </row>
    <row r="2336" spans="3:8" x14ac:dyDescent="0.2">
      <c r="C2336" s="1"/>
      <c r="D2336" s="1"/>
      <c r="E2336" s="1"/>
      <c r="F2336" s="1"/>
      <c r="G2336" s="1"/>
      <c r="H2336" s="1"/>
    </row>
    <row r="2337" spans="3:8" x14ac:dyDescent="0.2">
      <c r="C2337" s="1"/>
      <c r="D2337" s="1"/>
      <c r="E2337" s="1"/>
      <c r="F2337" s="1"/>
      <c r="G2337" s="1"/>
      <c r="H2337" s="1"/>
    </row>
    <row r="2338" spans="3:8" x14ac:dyDescent="0.2">
      <c r="C2338" s="1"/>
      <c r="D2338" s="1"/>
      <c r="E2338" s="1"/>
      <c r="F2338" s="1"/>
      <c r="G2338" s="1"/>
      <c r="H2338" s="1"/>
    </row>
    <row r="2339" spans="3:8" x14ac:dyDescent="0.2">
      <c r="C2339" s="1"/>
      <c r="D2339" s="1"/>
      <c r="E2339" s="1"/>
      <c r="F2339" s="1"/>
      <c r="G2339" s="1"/>
      <c r="H2339" s="1"/>
    </row>
    <row r="2340" spans="3:8" x14ac:dyDescent="0.2">
      <c r="C2340" s="1"/>
      <c r="D2340" s="1"/>
      <c r="E2340" s="1"/>
      <c r="F2340" s="1"/>
      <c r="G2340" s="1"/>
      <c r="H2340" s="1"/>
    </row>
    <row r="2341" spans="3:8" x14ac:dyDescent="0.2">
      <c r="C2341" s="1"/>
      <c r="D2341" s="1"/>
      <c r="E2341" s="1"/>
      <c r="F2341" s="1"/>
      <c r="G2341" s="1"/>
      <c r="H2341" s="1"/>
    </row>
    <row r="2342" spans="3:8" x14ac:dyDescent="0.2">
      <c r="C2342" s="1"/>
      <c r="D2342" s="1"/>
      <c r="E2342" s="1"/>
      <c r="F2342" s="1"/>
      <c r="G2342" s="1"/>
      <c r="H2342" s="1"/>
    </row>
    <row r="2343" spans="3:8" x14ac:dyDescent="0.2">
      <c r="C2343" s="1"/>
      <c r="D2343" s="1"/>
      <c r="E2343" s="1"/>
      <c r="F2343" s="1"/>
      <c r="G2343" s="1"/>
      <c r="H2343" s="1"/>
    </row>
    <row r="2344" spans="3:8" x14ac:dyDescent="0.2">
      <c r="C2344" s="1"/>
      <c r="D2344" s="1"/>
      <c r="E2344" s="1"/>
      <c r="F2344" s="1"/>
      <c r="G2344" s="1"/>
      <c r="H2344" s="1"/>
    </row>
    <row r="2345" spans="3:8" x14ac:dyDescent="0.2">
      <c r="C2345" s="1"/>
      <c r="D2345" s="1"/>
      <c r="E2345" s="1"/>
      <c r="F2345" s="1"/>
      <c r="G2345" s="1"/>
      <c r="H2345" s="1"/>
    </row>
    <row r="2346" spans="3:8" x14ac:dyDescent="0.2">
      <c r="C2346" s="1"/>
      <c r="D2346" s="1"/>
      <c r="E2346" s="1"/>
      <c r="F2346" s="1"/>
      <c r="G2346" s="1"/>
      <c r="H2346" s="1"/>
    </row>
    <row r="2347" spans="3:8" x14ac:dyDescent="0.2">
      <c r="C2347" s="1"/>
      <c r="D2347" s="1"/>
      <c r="E2347" s="1"/>
      <c r="F2347" s="1"/>
      <c r="G2347" s="1"/>
      <c r="H2347" s="1"/>
    </row>
    <row r="2348" spans="3:8" x14ac:dyDescent="0.2">
      <c r="C2348" s="1"/>
      <c r="D2348" s="1"/>
      <c r="E2348" s="1"/>
      <c r="F2348" s="1"/>
      <c r="G2348" s="1"/>
      <c r="H2348" s="1"/>
    </row>
    <row r="2349" spans="3:8" x14ac:dyDescent="0.2">
      <c r="C2349" s="1"/>
      <c r="D2349" s="1"/>
      <c r="E2349" s="1"/>
      <c r="F2349" s="1"/>
      <c r="G2349" s="1"/>
      <c r="H2349" s="1"/>
    </row>
    <row r="2350" spans="3:8" x14ac:dyDescent="0.2">
      <c r="C2350" s="1"/>
      <c r="D2350" s="1"/>
      <c r="E2350" s="1"/>
      <c r="F2350" s="1"/>
      <c r="G2350" s="1"/>
      <c r="H2350" s="1"/>
    </row>
    <row r="2351" spans="3:8" x14ac:dyDescent="0.2">
      <c r="C2351" s="1"/>
      <c r="D2351" s="1"/>
      <c r="E2351" s="1"/>
      <c r="F2351" s="1"/>
      <c r="G2351" s="1"/>
      <c r="H2351" s="1"/>
    </row>
    <row r="2352" spans="3:8" x14ac:dyDescent="0.2">
      <c r="C2352" s="1"/>
      <c r="D2352" s="1"/>
      <c r="E2352" s="1"/>
      <c r="F2352" s="1"/>
      <c r="G2352" s="1"/>
      <c r="H2352" s="1"/>
    </row>
    <row r="2353" spans="3:8" x14ac:dyDescent="0.2">
      <c r="C2353" s="1"/>
      <c r="D2353" s="1"/>
      <c r="E2353" s="1"/>
      <c r="F2353" s="1"/>
      <c r="G2353" s="1"/>
      <c r="H2353" s="1"/>
    </row>
    <row r="2354" spans="3:8" x14ac:dyDescent="0.2">
      <c r="C2354" s="1"/>
      <c r="D2354" s="1"/>
      <c r="E2354" s="1"/>
      <c r="F2354" s="1"/>
      <c r="G2354" s="1"/>
      <c r="H2354" s="1"/>
    </row>
    <row r="2355" spans="3:8" x14ac:dyDescent="0.2">
      <c r="C2355" s="1"/>
      <c r="D2355" s="1"/>
      <c r="E2355" s="1"/>
      <c r="F2355" s="1"/>
      <c r="G2355" s="1"/>
      <c r="H2355" s="1"/>
    </row>
    <row r="2356" spans="3:8" x14ac:dyDescent="0.2">
      <c r="C2356" s="1"/>
      <c r="D2356" s="1"/>
      <c r="E2356" s="1"/>
      <c r="F2356" s="1"/>
      <c r="G2356" s="1"/>
      <c r="H2356" s="1"/>
    </row>
    <row r="2357" spans="3:8" x14ac:dyDescent="0.2">
      <c r="C2357" s="1"/>
      <c r="D2357" s="1"/>
      <c r="E2357" s="1"/>
      <c r="F2357" s="1"/>
      <c r="G2357" s="1"/>
      <c r="H2357" s="1"/>
    </row>
    <row r="2358" spans="3:8" x14ac:dyDescent="0.2">
      <c r="C2358" s="1"/>
      <c r="D2358" s="1"/>
      <c r="E2358" s="1"/>
      <c r="F2358" s="1"/>
      <c r="G2358" s="1"/>
      <c r="H2358" s="1"/>
    </row>
    <row r="2359" spans="3:8" x14ac:dyDescent="0.2">
      <c r="C2359" s="1"/>
      <c r="D2359" s="1"/>
      <c r="E2359" s="1"/>
      <c r="F2359" s="1"/>
      <c r="G2359" s="1"/>
      <c r="H2359" s="1"/>
    </row>
    <row r="2360" spans="3:8" x14ac:dyDescent="0.2">
      <c r="C2360" s="1"/>
      <c r="D2360" s="1"/>
      <c r="E2360" s="1"/>
      <c r="F2360" s="1"/>
      <c r="G2360" s="1"/>
      <c r="H2360" s="1"/>
    </row>
    <row r="2361" spans="3:8" x14ac:dyDescent="0.2">
      <c r="C2361" s="1"/>
      <c r="D2361" s="1"/>
      <c r="E2361" s="1"/>
      <c r="F2361" s="1"/>
      <c r="G2361" s="1"/>
      <c r="H2361" s="1"/>
    </row>
    <row r="2362" spans="3:8" x14ac:dyDescent="0.2">
      <c r="C2362" s="1"/>
      <c r="D2362" s="1"/>
      <c r="E2362" s="1"/>
      <c r="F2362" s="1"/>
      <c r="G2362" s="1"/>
      <c r="H2362" s="1"/>
    </row>
    <row r="2363" spans="3:8" x14ac:dyDescent="0.2">
      <c r="C2363" s="1"/>
      <c r="D2363" s="1"/>
      <c r="E2363" s="1"/>
      <c r="F2363" s="1"/>
      <c r="G2363" s="1"/>
      <c r="H2363" s="1"/>
    </row>
    <row r="2364" spans="3:8" x14ac:dyDescent="0.2">
      <c r="C2364" s="1"/>
      <c r="D2364" s="1"/>
      <c r="E2364" s="1"/>
      <c r="F2364" s="1"/>
      <c r="G2364" s="1"/>
      <c r="H2364" s="1"/>
    </row>
    <row r="2365" spans="3:8" x14ac:dyDescent="0.2">
      <c r="C2365" s="1"/>
      <c r="D2365" s="1"/>
      <c r="E2365" s="1"/>
      <c r="F2365" s="1"/>
      <c r="G2365" s="1"/>
      <c r="H2365" s="1"/>
    </row>
    <row r="2366" spans="3:8" x14ac:dyDescent="0.2">
      <c r="C2366" s="1"/>
      <c r="D2366" s="1"/>
      <c r="E2366" s="1"/>
      <c r="F2366" s="1"/>
      <c r="G2366" s="1"/>
      <c r="H2366" s="1"/>
    </row>
    <row r="2367" spans="3:8" x14ac:dyDescent="0.2">
      <c r="C2367" s="1"/>
      <c r="D2367" s="1"/>
      <c r="E2367" s="1"/>
      <c r="F2367" s="1"/>
      <c r="G2367" s="1"/>
      <c r="H2367" s="1"/>
    </row>
    <row r="2368" spans="3:8" x14ac:dyDescent="0.2">
      <c r="C2368" s="1"/>
      <c r="D2368" s="1"/>
      <c r="E2368" s="1"/>
      <c r="F2368" s="1"/>
      <c r="G2368" s="1"/>
      <c r="H2368" s="1"/>
    </row>
    <row r="2369" spans="3:8" x14ac:dyDescent="0.2">
      <c r="C2369" s="1"/>
      <c r="D2369" s="1"/>
      <c r="E2369" s="1"/>
      <c r="F2369" s="1"/>
      <c r="G2369" s="1"/>
      <c r="H2369" s="1"/>
    </row>
    <row r="2370" spans="3:8" x14ac:dyDescent="0.2">
      <c r="C2370" s="1"/>
      <c r="D2370" s="1"/>
      <c r="E2370" s="1"/>
      <c r="F2370" s="1"/>
      <c r="G2370" s="1"/>
      <c r="H2370" s="1"/>
    </row>
    <row r="2371" spans="3:8" x14ac:dyDescent="0.2">
      <c r="C2371" s="1"/>
      <c r="D2371" s="1"/>
      <c r="E2371" s="1"/>
      <c r="F2371" s="1"/>
      <c r="G2371" s="1"/>
      <c r="H2371" s="1"/>
    </row>
    <row r="2372" spans="3:8" x14ac:dyDescent="0.2">
      <c r="C2372" s="1"/>
      <c r="D2372" s="1"/>
      <c r="E2372" s="1"/>
      <c r="F2372" s="1"/>
      <c r="G2372" s="1"/>
      <c r="H2372" s="1"/>
    </row>
    <row r="2373" spans="3:8" x14ac:dyDescent="0.2">
      <c r="C2373" s="1"/>
      <c r="D2373" s="1"/>
      <c r="E2373" s="1"/>
      <c r="F2373" s="1"/>
      <c r="G2373" s="1"/>
      <c r="H2373" s="1"/>
    </row>
    <row r="2374" spans="3:8" x14ac:dyDescent="0.2">
      <c r="C2374" s="1"/>
      <c r="D2374" s="1"/>
      <c r="E2374" s="1"/>
      <c r="F2374" s="1"/>
      <c r="G2374" s="1"/>
      <c r="H2374" s="1"/>
    </row>
    <row r="2375" spans="3:8" x14ac:dyDescent="0.2">
      <c r="C2375" s="1"/>
      <c r="D2375" s="1"/>
      <c r="E2375" s="1"/>
      <c r="F2375" s="1"/>
      <c r="G2375" s="1"/>
      <c r="H2375" s="1"/>
    </row>
    <row r="2376" spans="3:8" x14ac:dyDescent="0.2">
      <c r="C2376" s="1"/>
      <c r="D2376" s="1"/>
      <c r="E2376" s="1"/>
      <c r="F2376" s="1"/>
      <c r="G2376" s="1"/>
      <c r="H2376" s="1"/>
    </row>
    <row r="2377" spans="3:8" x14ac:dyDescent="0.2">
      <c r="C2377" s="1"/>
      <c r="D2377" s="1"/>
      <c r="E2377" s="1"/>
      <c r="F2377" s="1"/>
      <c r="G2377" s="1"/>
      <c r="H2377" s="1"/>
    </row>
    <row r="2378" spans="3:8" x14ac:dyDescent="0.2">
      <c r="C2378" s="1"/>
      <c r="D2378" s="1"/>
      <c r="E2378" s="1"/>
      <c r="F2378" s="1"/>
      <c r="G2378" s="1"/>
      <c r="H2378" s="1"/>
    </row>
    <row r="2379" spans="3:8" x14ac:dyDescent="0.2">
      <c r="C2379" s="1"/>
      <c r="D2379" s="1"/>
      <c r="E2379" s="1"/>
      <c r="F2379" s="1"/>
      <c r="G2379" s="1"/>
      <c r="H2379" s="1"/>
    </row>
    <row r="2380" spans="3:8" x14ac:dyDescent="0.2">
      <c r="C2380" s="1"/>
      <c r="D2380" s="1"/>
      <c r="E2380" s="1"/>
      <c r="F2380" s="1"/>
      <c r="G2380" s="1"/>
      <c r="H2380" s="1"/>
    </row>
    <row r="2381" spans="3:8" x14ac:dyDescent="0.2">
      <c r="C2381" s="1"/>
      <c r="D2381" s="1"/>
      <c r="E2381" s="1"/>
      <c r="F2381" s="1"/>
      <c r="G2381" s="1"/>
      <c r="H2381" s="1"/>
    </row>
    <row r="2382" spans="3:8" x14ac:dyDescent="0.2">
      <c r="C2382" s="1"/>
      <c r="D2382" s="1"/>
      <c r="E2382" s="1"/>
      <c r="F2382" s="1"/>
      <c r="G2382" s="1"/>
      <c r="H2382" s="1"/>
    </row>
    <row r="2383" spans="3:8" x14ac:dyDescent="0.2">
      <c r="C2383" s="1"/>
      <c r="D2383" s="1"/>
      <c r="E2383" s="1"/>
      <c r="F2383" s="1"/>
      <c r="G2383" s="1"/>
      <c r="H2383" s="1"/>
    </row>
    <row r="2384" spans="3:8" x14ac:dyDescent="0.2">
      <c r="C2384" s="1"/>
      <c r="D2384" s="1"/>
      <c r="E2384" s="1"/>
      <c r="F2384" s="1"/>
      <c r="G2384" s="1"/>
      <c r="H2384" s="1"/>
    </row>
    <row r="2385" spans="3:8" x14ac:dyDescent="0.2">
      <c r="C2385" s="1"/>
      <c r="D2385" s="1"/>
      <c r="E2385" s="1"/>
      <c r="F2385" s="1"/>
      <c r="G2385" s="1"/>
      <c r="H2385" s="1"/>
    </row>
    <row r="2386" spans="3:8" x14ac:dyDescent="0.2">
      <c r="C2386" s="1"/>
      <c r="D2386" s="1"/>
      <c r="E2386" s="1"/>
      <c r="F2386" s="1"/>
      <c r="G2386" s="1"/>
      <c r="H2386" s="1"/>
    </row>
    <row r="2387" spans="3:8" x14ac:dyDescent="0.2">
      <c r="C2387" s="1"/>
      <c r="D2387" s="1"/>
      <c r="E2387" s="1"/>
      <c r="F2387" s="1"/>
      <c r="G2387" s="1"/>
      <c r="H2387" s="1"/>
    </row>
    <row r="2388" spans="3:8" x14ac:dyDescent="0.2">
      <c r="C2388" s="1"/>
      <c r="D2388" s="1"/>
      <c r="E2388" s="1"/>
      <c r="F2388" s="1"/>
      <c r="G2388" s="1"/>
      <c r="H2388" s="1"/>
    </row>
    <row r="2389" spans="3:8" x14ac:dyDescent="0.2">
      <c r="C2389" s="1"/>
      <c r="D2389" s="1"/>
      <c r="E2389" s="1"/>
      <c r="F2389" s="1"/>
      <c r="G2389" s="1"/>
      <c r="H2389" s="1"/>
    </row>
    <row r="2390" spans="3:8" x14ac:dyDescent="0.2">
      <c r="C2390" s="1"/>
      <c r="D2390" s="1"/>
      <c r="E2390" s="1"/>
      <c r="F2390" s="1"/>
      <c r="G2390" s="1"/>
      <c r="H2390" s="1"/>
    </row>
    <row r="2391" spans="3:8" x14ac:dyDescent="0.2">
      <c r="C2391" s="1"/>
      <c r="D2391" s="1"/>
      <c r="E2391" s="1"/>
      <c r="F2391" s="1"/>
      <c r="G2391" s="1"/>
      <c r="H2391" s="1"/>
    </row>
    <row r="2392" spans="3:8" x14ac:dyDescent="0.2">
      <c r="C2392" s="1"/>
      <c r="D2392" s="1"/>
      <c r="E2392" s="1"/>
      <c r="F2392" s="1"/>
      <c r="G2392" s="1"/>
      <c r="H2392" s="1"/>
    </row>
    <row r="2393" spans="3:8" x14ac:dyDescent="0.2">
      <c r="C2393" s="1"/>
      <c r="D2393" s="1"/>
      <c r="E2393" s="1"/>
      <c r="F2393" s="1"/>
      <c r="G2393" s="1"/>
      <c r="H2393" s="1"/>
    </row>
    <row r="2394" spans="3:8" x14ac:dyDescent="0.2">
      <c r="C2394" s="1"/>
      <c r="D2394" s="1"/>
      <c r="E2394" s="1"/>
      <c r="F2394" s="1"/>
      <c r="G2394" s="1"/>
      <c r="H2394" s="1"/>
    </row>
    <row r="2395" spans="3:8" x14ac:dyDescent="0.2">
      <c r="C2395" s="1"/>
      <c r="D2395" s="1"/>
      <c r="E2395" s="1"/>
      <c r="F2395" s="1"/>
      <c r="G2395" s="1"/>
      <c r="H2395" s="1"/>
    </row>
    <row r="2396" spans="3:8" x14ac:dyDescent="0.2">
      <c r="C2396" s="1"/>
      <c r="D2396" s="1"/>
      <c r="E2396" s="1"/>
      <c r="F2396" s="1"/>
      <c r="G2396" s="1"/>
      <c r="H2396" s="1"/>
    </row>
    <row r="2397" spans="3:8" x14ac:dyDescent="0.2">
      <c r="C2397" s="1"/>
      <c r="D2397" s="1"/>
      <c r="E2397" s="1"/>
      <c r="F2397" s="1"/>
      <c r="G2397" s="1"/>
      <c r="H2397" s="1"/>
    </row>
    <row r="2398" spans="3:8" x14ac:dyDescent="0.2">
      <c r="C2398" s="1"/>
      <c r="D2398" s="1"/>
      <c r="E2398" s="1"/>
      <c r="F2398" s="1"/>
      <c r="G2398" s="1"/>
      <c r="H2398" s="1"/>
    </row>
    <row r="2399" spans="3:8" x14ac:dyDescent="0.2">
      <c r="C2399" s="1"/>
      <c r="D2399" s="1"/>
      <c r="E2399" s="1"/>
      <c r="F2399" s="1"/>
      <c r="G2399" s="1"/>
      <c r="H2399" s="1"/>
    </row>
    <row r="2400" spans="3:8" x14ac:dyDescent="0.2">
      <c r="C2400" s="1"/>
      <c r="D2400" s="1"/>
      <c r="E2400" s="1"/>
      <c r="F2400" s="1"/>
      <c r="G2400" s="1"/>
      <c r="H2400" s="1"/>
    </row>
    <row r="2401" spans="3:8" x14ac:dyDescent="0.2">
      <c r="C2401" s="1"/>
      <c r="D2401" s="1"/>
      <c r="E2401" s="1"/>
      <c r="F2401" s="1"/>
      <c r="G2401" s="1"/>
      <c r="H2401" s="1"/>
    </row>
    <row r="2402" spans="3:8" x14ac:dyDescent="0.2">
      <c r="C2402" s="1"/>
      <c r="D2402" s="1"/>
      <c r="E2402" s="1"/>
      <c r="F2402" s="1"/>
      <c r="G2402" s="1"/>
      <c r="H2402" s="1"/>
    </row>
    <row r="2403" spans="3:8" x14ac:dyDescent="0.2">
      <c r="C2403" s="1"/>
      <c r="D2403" s="1"/>
      <c r="E2403" s="1"/>
      <c r="F2403" s="1"/>
      <c r="G2403" s="1"/>
      <c r="H2403" s="1"/>
    </row>
    <row r="2404" spans="3:8" x14ac:dyDescent="0.2">
      <c r="C2404" s="1"/>
      <c r="D2404" s="1"/>
      <c r="E2404" s="1"/>
      <c r="F2404" s="1"/>
      <c r="G2404" s="1"/>
      <c r="H2404" s="1"/>
    </row>
    <row r="2405" spans="3:8" x14ac:dyDescent="0.2">
      <c r="C2405" s="1"/>
      <c r="D2405" s="1"/>
      <c r="E2405" s="1"/>
      <c r="F2405" s="1"/>
      <c r="G2405" s="1"/>
      <c r="H2405" s="1"/>
    </row>
    <row r="2406" spans="3:8" x14ac:dyDescent="0.2">
      <c r="C2406" s="1"/>
      <c r="D2406" s="1"/>
      <c r="E2406" s="1"/>
      <c r="F2406" s="1"/>
      <c r="G2406" s="1"/>
      <c r="H2406" s="1"/>
    </row>
    <row r="2407" spans="3:8" x14ac:dyDescent="0.2">
      <c r="C2407" s="1"/>
      <c r="D2407" s="1"/>
      <c r="E2407" s="1"/>
      <c r="F2407" s="1"/>
      <c r="G2407" s="1"/>
      <c r="H2407" s="1"/>
    </row>
    <row r="2408" spans="3:8" x14ac:dyDescent="0.2">
      <c r="C2408" s="1"/>
      <c r="D2408" s="1"/>
      <c r="E2408" s="1"/>
      <c r="F2408" s="1"/>
      <c r="G2408" s="1"/>
      <c r="H2408" s="1"/>
    </row>
    <row r="2409" spans="3:8" x14ac:dyDescent="0.2">
      <c r="C2409" s="1"/>
      <c r="D2409" s="1"/>
      <c r="E2409" s="1"/>
      <c r="F2409" s="1"/>
      <c r="G2409" s="1"/>
      <c r="H2409" s="1"/>
    </row>
    <row r="2410" spans="3:8" x14ac:dyDescent="0.2">
      <c r="C2410" s="1"/>
      <c r="D2410" s="1"/>
      <c r="E2410" s="1"/>
      <c r="F2410" s="1"/>
      <c r="G2410" s="1"/>
      <c r="H2410" s="1"/>
    </row>
    <row r="2411" spans="3:8" x14ac:dyDescent="0.2">
      <c r="C2411" s="1"/>
      <c r="D2411" s="1"/>
      <c r="E2411" s="1"/>
      <c r="F2411" s="1"/>
      <c r="G2411" s="1"/>
      <c r="H2411" s="1"/>
    </row>
    <row r="2412" spans="3:8" x14ac:dyDescent="0.2">
      <c r="C2412" s="1"/>
      <c r="D2412" s="1"/>
      <c r="E2412" s="1"/>
      <c r="F2412" s="1"/>
      <c r="G2412" s="1"/>
      <c r="H2412" s="1"/>
    </row>
    <row r="2413" spans="3:8" x14ac:dyDescent="0.2">
      <c r="C2413" s="1"/>
      <c r="D2413" s="1"/>
      <c r="E2413" s="1"/>
      <c r="F2413" s="1"/>
      <c r="G2413" s="1"/>
      <c r="H2413" s="1"/>
    </row>
    <row r="2414" spans="3:8" x14ac:dyDescent="0.2">
      <c r="C2414" s="1"/>
      <c r="D2414" s="1"/>
      <c r="E2414" s="1"/>
      <c r="F2414" s="1"/>
      <c r="G2414" s="1"/>
      <c r="H2414" s="1"/>
    </row>
    <row r="2415" spans="3:8" x14ac:dyDescent="0.2">
      <c r="C2415" s="1"/>
      <c r="D2415" s="1"/>
      <c r="E2415" s="1"/>
      <c r="F2415" s="1"/>
      <c r="G2415" s="1"/>
      <c r="H2415" s="1"/>
    </row>
    <row r="2416" spans="3:8" x14ac:dyDescent="0.2">
      <c r="C2416" s="1"/>
      <c r="D2416" s="1"/>
      <c r="E2416" s="1"/>
      <c r="F2416" s="1"/>
      <c r="G2416" s="1"/>
      <c r="H2416" s="1"/>
    </row>
    <row r="2417" spans="3:8" x14ac:dyDescent="0.2">
      <c r="C2417" s="1"/>
      <c r="D2417" s="1"/>
      <c r="E2417" s="1"/>
      <c r="F2417" s="1"/>
      <c r="G2417" s="1"/>
      <c r="H2417" s="1"/>
    </row>
    <row r="2418" spans="3:8" x14ac:dyDescent="0.2">
      <c r="C2418" s="1"/>
      <c r="D2418" s="1"/>
      <c r="E2418" s="1"/>
      <c r="F2418" s="1"/>
      <c r="G2418" s="1"/>
      <c r="H2418" s="1"/>
    </row>
    <row r="2419" spans="3:8" x14ac:dyDescent="0.2">
      <c r="C2419" s="1"/>
      <c r="D2419" s="1"/>
      <c r="E2419" s="1"/>
      <c r="F2419" s="1"/>
      <c r="G2419" s="1"/>
      <c r="H2419" s="1"/>
    </row>
    <row r="2420" spans="3:8" x14ac:dyDescent="0.2">
      <c r="C2420" s="1"/>
      <c r="D2420" s="1"/>
      <c r="E2420" s="1"/>
      <c r="F2420" s="1"/>
      <c r="G2420" s="1"/>
      <c r="H2420" s="1"/>
    </row>
    <row r="2421" spans="3:8" x14ac:dyDescent="0.2">
      <c r="C2421" s="1"/>
      <c r="D2421" s="1"/>
      <c r="E2421" s="1"/>
      <c r="F2421" s="1"/>
      <c r="G2421" s="1"/>
      <c r="H2421" s="1"/>
    </row>
    <row r="2422" spans="3:8" x14ac:dyDescent="0.2">
      <c r="C2422" s="1"/>
      <c r="D2422" s="1"/>
      <c r="E2422" s="1"/>
      <c r="F2422" s="1"/>
      <c r="G2422" s="1"/>
      <c r="H2422" s="1"/>
    </row>
    <row r="2423" spans="3:8" x14ac:dyDescent="0.2">
      <c r="C2423" s="1"/>
      <c r="D2423" s="1"/>
      <c r="E2423" s="1"/>
      <c r="F2423" s="1"/>
      <c r="G2423" s="1"/>
      <c r="H2423" s="1"/>
    </row>
    <row r="2424" spans="3:8" x14ac:dyDescent="0.2">
      <c r="C2424" s="1"/>
      <c r="D2424" s="1"/>
      <c r="E2424" s="1"/>
      <c r="F2424" s="1"/>
      <c r="G2424" s="1"/>
      <c r="H2424" s="1"/>
    </row>
    <row r="2425" spans="3:8" x14ac:dyDescent="0.2">
      <c r="C2425" s="1"/>
      <c r="D2425" s="1"/>
      <c r="E2425" s="1"/>
      <c r="F2425" s="1"/>
      <c r="G2425" s="1"/>
      <c r="H2425" s="1"/>
    </row>
    <row r="2426" spans="3:8" x14ac:dyDescent="0.2">
      <c r="C2426" s="1"/>
      <c r="D2426" s="1"/>
      <c r="E2426" s="1"/>
      <c r="F2426" s="1"/>
      <c r="G2426" s="1"/>
      <c r="H2426" s="1"/>
    </row>
    <row r="2427" spans="3:8" x14ac:dyDescent="0.2">
      <c r="C2427" s="1"/>
      <c r="D2427" s="1"/>
      <c r="E2427" s="1"/>
      <c r="F2427" s="1"/>
      <c r="G2427" s="1"/>
      <c r="H2427" s="1"/>
    </row>
    <row r="2428" spans="3:8" x14ac:dyDescent="0.2">
      <c r="C2428" s="1"/>
      <c r="D2428" s="1"/>
      <c r="E2428" s="1"/>
      <c r="F2428" s="1"/>
      <c r="G2428" s="1"/>
      <c r="H2428" s="1"/>
    </row>
    <row r="2429" spans="3:8" x14ac:dyDescent="0.2">
      <c r="C2429" s="1"/>
      <c r="D2429" s="1"/>
      <c r="E2429" s="1"/>
      <c r="F2429" s="1"/>
      <c r="G2429" s="1"/>
      <c r="H2429" s="1"/>
    </row>
    <row r="2430" spans="3:8" x14ac:dyDescent="0.2">
      <c r="C2430" s="1"/>
      <c r="D2430" s="1"/>
      <c r="E2430" s="1"/>
      <c r="F2430" s="1"/>
      <c r="G2430" s="1"/>
      <c r="H2430" s="1"/>
    </row>
    <row r="2431" spans="3:8" x14ac:dyDescent="0.2">
      <c r="C2431" s="1"/>
      <c r="D2431" s="1"/>
      <c r="E2431" s="1"/>
      <c r="F2431" s="1"/>
      <c r="G2431" s="1"/>
      <c r="H2431" s="1"/>
    </row>
    <row r="2432" spans="3:8" x14ac:dyDescent="0.2">
      <c r="C2432" s="1"/>
      <c r="D2432" s="1"/>
      <c r="E2432" s="1"/>
      <c r="F2432" s="1"/>
      <c r="G2432" s="1"/>
      <c r="H2432" s="1"/>
    </row>
    <row r="2433" spans="3:8" x14ac:dyDescent="0.2">
      <c r="C2433" s="1"/>
      <c r="D2433" s="1"/>
      <c r="E2433" s="1"/>
      <c r="F2433" s="1"/>
      <c r="G2433" s="1"/>
      <c r="H2433" s="1"/>
    </row>
    <row r="2434" spans="3:8" x14ac:dyDescent="0.2">
      <c r="C2434" s="1"/>
      <c r="D2434" s="1"/>
      <c r="E2434" s="1"/>
      <c r="F2434" s="1"/>
      <c r="G2434" s="1"/>
      <c r="H2434" s="1"/>
    </row>
    <row r="2435" spans="3:8" x14ac:dyDescent="0.2">
      <c r="C2435" s="1"/>
      <c r="D2435" s="1"/>
      <c r="E2435" s="1"/>
      <c r="F2435" s="1"/>
      <c r="G2435" s="1"/>
      <c r="H2435" s="1"/>
    </row>
    <row r="2436" spans="3:8" x14ac:dyDescent="0.2">
      <c r="C2436" s="1"/>
      <c r="D2436" s="1"/>
      <c r="E2436" s="1"/>
      <c r="F2436" s="1"/>
      <c r="G2436" s="1"/>
      <c r="H2436" s="1"/>
    </row>
    <row r="2437" spans="3:8" x14ac:dyDescent="0.2">
      <c r="C2437" s="1"/>
      <c r="D2437" s="1"/>
      <c r="E2437" s="1"/>
      <c r="F2437" s="1"/>
      <c r="G2437" s="1"/>
      <c r="H2437" s="1"/>
    </row>
    <row r="2438" spans="3:8" x14ac:dyDescent="0.2">
      <c r="C2438" s="1"/>
      <c r="D2438" s="1"/>
      <c r="E2438" s="1"/>
      <c r="F2438" s="1"/>
      <c r="G2438" s="1"/>
      <c r="H2438" s="1"/>
    </row>
    <row r="2439" spans="3:8" x14ac:dyDescent="0.2">
      <c r="C2439" s="1"/>
      <c r="D2439" s="1"/>
      <c r="E2439" s="1"/>
      <c r="F2439" s="1"/>
      <c r="G2439" s="1"/>
      <c r="H2439" s="1"/>
    </row>
    <row r="2440" spans="3:8" x14ac:dyDescent="0.2">
      <c r="C2440" s="1"/>
      <c r="D2440" s="1"/>
      <c r="E2440" s="1"/>
      <c r="F2440" s="1"/>
      <c r="G2440" s="1"/>
      <c r="H2440" s="1"/>
    </row>
    <row r="2441" spans="3:8" x14ac:dyDescent="0.2">
      <c r="C2441" s="1"/>
      <c r="D2441" s="1"/>
      <c r="E2441" s="1"/>
      <c r="F2441" s="1"/>
      <c r="G2441" s="1"/>
      <c r="H2441" s="1"/>
    </row>
    <row r="2442" spans="3:8" x14ac:dyDescent="0.2">
      <c r="C2442" s="1"/>
      <c r="D2442" s="1"/>
      <c r="E2442" s="1"/>
      <c r="F2442" s="1"/>
      <c r="G2442" s="1"/>
      <c r="H2442" s="1"/>
    </row>
    <row r="2443" spans="3:8" x14ac:dyDescent="0.2">
      <c r="C2443" s="1"/>
      <c r="D2443" s="1"/>
      <c r="E2443" s="1"/>
      <c r="F2443" s="1"/>
      <c r="G2443" s="1"/>
      <c r="H2443" s="1"/>
    </row>
    <row r="2444" spans="3:8" x14ac:dyDescent="0.2">
      <c r="C2444" s="1"/>
      <c r="D2444" s="1"/>
      <c r="E2444" s="1"/>
      <c r="F2444" s="1"/>
      <c r="G2444" s="1"/>
      <c r="H2444" s="1"/>
    </row>
    <row r="2445" spans="3:8" x14ac:dyDescent="0.2">
      <c r="C2445" s="1"/>
      <c r="D2445" s="1"/>
      <c r="E2445" s="1"/>
      <c r="F2445" s="1"/>
      <c r="G2445" s="1"/>
      <c r="H2445" s="1"/>
    </row>
    <row r="2446" spans="3:8" x14ac:dyDescent="0.2">
      <c r="C2446" s="1"/>
      <c r="D2446" s="1"/>
      <c r="E2446" s="1"/>
      <c r="F2446" s="1"/>
      <c r="G2446" s="1"/>
      <c r="H2446" s="1"/>
    </row>
    <row r="2447" spans="3:8" x14ac:dyDescent="0.2">
      <c r="C2447" s="1"/>
      <c r="D2447" s="1"/>
      <c r="E2447" s="1"/>
      <c r="F2447" s="1"/>
      <c r="G2447" s="1"/>
      <c r="H2447" s="1"/>
    </row>
    <row r="2448" spans="3:8" x14ac:dyDescent="0.2">
      <c r="C2448" s="1"/>
      <c r="D2448" s="1"/>
      <c r="E2448" s="1"/>
      <c r="F2448" s="1"/>
      <c r="G2448" s="1"/>
      <c r="H2448" s="1"/>
    </row>
    <row r="2449" spans="3:8" x14ac:dyDescent="0.2">
      <c r="C2449" s="1"/>
      <c r="D2449" s="1"/>
      <c r="E2449" s="1"/>
      <c r="F2449" s="1"/>
      <c r="G2449" s="1"/>
      <c r="H2449" s="1"/>
    </row>
    <row r="2450" spans="3:8" x14ac:dyDescent="0.2">
      <c r="C2450" s="1"/>
      <c r="D2450" s="1"/>
      <c r="E2450" s="1"/>
      <c r="F2450" s="1"/>
      <c r="G2450" s="1"/>
      <c r="H2450" s="1"/>
    </row>
    <row r="2451" spans="3:8" x14ac:dyDescent="0.2">
      <c r="C2451" s="1"/>
      <c r="D2451" s="1"/>
      <c r="E2451" s="1"/>
      <c r="F2451" s="1"/>
      <c r="G2451" s="1"/>
      <c r="H2451" s="1"/>
    </row>
    <row r="2452" spans="3:8" x14ac:dyDescent="0.2">
      <c r="C2452" s="1"/>
      <c r="D2452" s="1"/>
      <c r="E2452" s="1"/>
      <c r="F2452" s="1"/>
      <c r="G2452" s="1"/>
      <c r="H2452" s="1"/>
    </row>
    <row r="2453" spans="3:8" x14ac:dyDescent="0.2">
      <c r="C2453" s="1"/>
      <c r="D2453" s="1"/>
      <c r="E2453" s="1"/>
      <c r="F2453" s="1"/>
      <c r="G2453" s="1"/>
      <c r="H2453" s="1"/>
    </row>
    <row r="2454" spans="3:8" x14ac:dyDescent="0.2">
      <c r="C2454" s="1"/>
      <c r="D2454" s="1"/>
      <c r="E2454" s="1"/>
      <c r="F2454" s="1"/>
      <c r="G2454" s="1"/>
      <c r="H2454" s="1"/>
    </row>
    <row r="2455" spans="3:8" x14ac:dyDescent="0.2">
      <c r="C2455" s="1"/>
      <c r="D2455" s="1"/>
      <c r="E2455" s="1"/>
      <c r="F2455" s="1"/>
      <c r="G2455" s="1"/>
      <c r="H2455" s="1"/>
    </row>
    <row r="2456" spans="3:8" x14ac:dyDescent="0.2">
      <c r="C2456" s="1"/>
      <c r="D2456" s="1"/>
      <c r="E2456" s="1"/>
      <c r="F2456" s="1"/>
      <c r="G2456" s="1"/>
      <c r="H2456" s="1"/>
    </row>
    <row r="2457" spans="3:8" x14ac:dyDescent="0.2">
      <c r="C2457" s="1"/>
      <c r="D2457" s="1"/>
      <c r="E2457" s="1"/>
      <c r="F2457" s="1"/>
      <c r="G2457" s="1"/>
      <c r="H2457" s="1"/>
    </row>
    <row r="2458" spans="3:8" x14ac:dyDescent="0.2">
      <c r="C2458" s="1"/>
      <c r="D2458" s="1"/>
      <c r="E2458" s="1"/>
      <c r="F2458" s="1"/>
      <c r="G2458" s="1"/>
      <c r="H2458" s="1"/>
    </row>
    <row r="2459" spans="3:8" x14ac:dyDescent="0.2">
      <c r="C2459" s="1"/>
      <c r="D2459" s="1"/>
      <c r="E2459" s="1"/>
      <c r="F2459" s="1"/>
      <c r="G2459" s="1"/>
      <c r="H2459" s="1"/>
    </row>
    <row r="2460" spans="3:8" x14ac:dyDescent="0.2">
      <c r="C2460" s="1"/>
      <c r="D2460" s="1"/>
      <c r="E2460" s="1"/>
      <c r="F2460" s="1"/>
      <c r="G2460" s="1"/>
      <c r="H2460" s="1"/>
    </row>
    <row r="2461" spans="3:8" x14ac:dyDescent="0.2">
      <c r="C2461" s="1"/>
      <c r="D2461" s="1"/>
      <c r="E2461" s="1"/>
      <c r="F2461" s="1"/>
      <c r="G2461" s="1"/>
      <c r="H2461" s="1"/>
    </row>
    <row r="2462" spans="3:8" x14ac:dyDescent="0.2">
      <c r="C2462" s="1"/>
      <c r="D2462" s="1"/>
      <c r="E2462" s="1"/>
      <c r="F2462" s="1"/>
      <c r="G2462" s="1"/>
      <c r="H2462" s="1"/>
    </row>
    <row r="2463" spans="3:8" x14ac:dyDescent="0.2">
      <c r="C2463" s="1"/>
      <c r="D2463" s="1"/>
      <c r="E2463" s="1"/>
      <c r="F2463" s="1"/>
      <c r="G2463" s="1"/>
      <c r="H2463" s="1"/>
    </row>
    <row r="2464" spans="3:8" x14ac:dyDescent="0.2">
      <c r="C2464" s="1"/>
      <c r="D2464" s="1"/>
      <c r="E2464" s="1"/>
      <c r="F2464" s="1"/>
      <c r="G2464" s="1"/>
      <c r="H2464" s="1"/>
    </row>
    <row r="2465" spans="3:8" x14ac:dyDescent="0.2">
      <c r="C2465" s="1"/>
      <c r="D2465" s="1"/>
      <c r="E2465" s="1"/>
      <c r="F2465" s="1"/>
      <c r="G2465" s="1"/>
      <c r="H2465" s="1"/>
    </row>
    <row r="2466" spans="3:8" x14ac:dyDescent="0.2">
      <c r="C2466" s="1"/>
      <c r="D2466" s="1"/>
      <c r="E2466" s="1"/>
      <c r="F2466" s="1"/>
      <c r="G2466" s="1"/>
      <c r="H2466" s="1"/>
    </row>
    <row r="2467" spans="3:8" x14ac:dyDescent="0.2">
      <c r="C2467" s="1"/>
      <c r="D2467" s="1"/>
      <c r="E2467" s="1"/>
      <c r="F2467" s="1"/>
      <c r="G2467" s="1"/>
      <c r="H2467" s="1"/>
    </row>
    <row r="2468" spans="3:8" x14ac:dyDescent="0.2">
      <c r="C2468" s="1"/>
      <c r="D2468" s="1"/>
      <c r="E2468" s="1"/>
      <c r="F2468" s="1"/>
      <c r="G2468" s="1"/>
      <c r="H2468" s="1"/>
    </row>
    <row r="2469" spans="3:8" x14ac:dyDescent="0.2">
      <c r="C2469" s="1"/>
      <c r="D2469" s="1"/>
      <c r="E2469" s="1"/>
      <c r="F2469" s="1"/>
      <c r="G2469" s="1"/>
      <c r="H2469" s="1"/>
    </row>
    <row r="2470" spans="3:8" x14ac:dyDescent="0.2">
      <c r="C2470" s="1"/>
      <c r="D2470" s="1"/>
      <c r="E2470" s="1"/>
      <c r="F2470" s="1"/>
      <c r="G2470" s="1"/>
      <c r="H2470" s="1"/>
    </row>
    <row r="2471" spans="3:8" x14ac:dyDescent="0.2">
      <c r="C2471" s="1"/>
      <c r="D2471" s="1"/>
      <c r="E2471" s="1"/>
      <c r="F2471" s="1"/>
      <c r="G2471" s="1"/>
      <c r="H2471" s="1"/>
    </row>
    <row r="2472" spans="3:8" x14ac:dyDescent="0.2">
      <c r="C2472" s="1"/>
      <c r="D2472" s="1"/>
      <c r="E2472" s="1"/>
      <c r="F2472" s="1"/>
      <c r="G2472" s="1"/>
      <c r="H2472" s="1"/>
    </row>
    <row r="2473" spans="3:8" x14ac:dyDescent="0.2">
      <c r="C2473" s="1"/>
      <c r="D2473" s="1"/>
      <c r="E2473" s="1"/>
      <c r="F2473" s="1"/>
      <c r="G2473" s="1"/>
      <c r="H2473" s="1"/>
    </row>
    <row r="2474" spans="3:8" x14ac:dyDescent="0.2">
      <c r="C2474" s="1"/>
      <c r="D2474" s="1"/>
      <c r="E2474" s="1"/>
      <c r="F2474" s="1"/>
      <c r="G2474" s="1"/>
      <c r="H2474" s="1"/>
    </row>
    <row r="2475" spans="3:8" x14ac:dyDescent="0.2">
      <c r="C2475" s="1"/>
      <c r="D2475" s="1"/>
      <c r="E2475" s="1"/>
      <c r="F2475" s="1"/>
      <c r="G2475" s="1"/>
      <c r="H2475" s="1"/>
    </row>
    <row r="2476" spans="3:8" x14ac:dyDescent="0.2">
      <c r="C2476" s="1"/>
      <c r="D2476" s="1"/>
      <c r="E2476" s="1"/>
      <c r="F2476" s="1"/>
      <c r="G2476" s="1"/>
      <c r="H2476" s="1"/>
    </row>
    <row r="2477" spans="3:8" x14ac:dyDescent="0.2">
      <c r="C2477" s="1"/>
      <c r="D2477" s="1"/>
      <c r="E2477" s="1"/>
      <c r="F2477" s="1"/>
      <c r="G2477" s="1"/>
      <c r="H2477" s="1"/>
    </row>
    <row r="2478" spans="3:8" x14ac:dyDescent="0.2">
      <c r="C2478" s="1"/>
      <c r="D2478" s="1"/>
      <c r="E2478" s="1"/>
      <c r="F2478" s="1"/>
      <c r="G2478" s="1"/>
      <c r="H2478" s="1"/>
    </row>
    <row r="2479" spans="3:8" x14ac:dyDescent="0.2">
      <c r="C2479" s="1"/>
      <c r="D2479" s="1"/>
      <c r="E2479" s="1"/>
      <c r="F2479" s="1"/>
      <c r="G2479" s="1"/>
      <c r="H2479" s="1"/>
    </row>
    <row r="2480" spans="3:8" x14ac:dyDescent="0.2">
      <c r="C2480" s="1"/>
      <c r="D2480" s="1"/>
      <c r="E2480" s="1"/>
      <c r="F2480" s="1"/>
      <c r="G2480" s="1"/>
      <c r="H2480" s="1"/>
    </row>
    <row r="2481" spans="3:8" x14ac:dyDescent="0.2">
      <c r="C2481" s="1"/>
      <c r="D2481" s="1"/>
      <c r="E2481" s="1"/>
      <c r="F2481" s="1"/>
      <c r="G2481" s="1"/>
      <c r="H2481" s="1"/>
    </row>
    <row r="2482" spans="3:8" x14ac:dyDescent="0.2">
      <c r="C2482" s="1"/>
      <c r="D2482" s="1"/>
      <c r="E2482" s="1"/>
      <c r="F2482" s="1"/>
      <c r="G2482" s="1"/>
      <c r="H2482" s="1"/>
    </row>
    <row r="2483" spans="3:8" x14ac:dyDescent="0.2">
      <c r="C2483" s="1"/>
      <c r="D2483" s="1"/>
      <c r="E2483" s="1"/>
      <c r="F2483" s="1"/>
      <c r="G2483" s="1"/>
      <c r="H2483" s="1"/>
    </row>
    <row r="2484" spans="3:8" x14ac:dyDescent="0.2">
      <c r="C2484" s="1"/>
      <c r="D2484" s="1"/>
      <c r="E2484" s="1"/>
      <c r="F2484" s="1"/>
      <c r="G2484" s="1"/>
      <c r="H2484" s="1"/>
    </row>
    <row r="2485" spans="3:8" x14ac:dyDescent="0.2">
      <c r="C2485" s="1"/>
      <c r="D2485" s="1"/>
      <c r="E2485" s="1"/>
      <c r="F2485" s="1"/>
      <c r="G2485" s="1"/>
      <c r="H2485" s="1"/>
    </row>
    <row r="2486" spans="3:8" x14ac:dyDescent="0.2">
      <c r="C2486" s="1"/>
      <c r="D2486" s="1"/>
      <c r="E2486" s="1"/>
      <c r="F2486" s="1"/>
      <c r="G2486" s="1"/>
      <c r="H2486" s="1"/>
    </row>
    <row r="2487" spans="3:8" x14ac:dyDescent="0.2">
      <c r="C2487" s="1"/>
      <c r="D2487" s="1"/>
      <c r="E2487" s="1"/>
      <c r="F2487" s="1"/>
      <c r="G2487" s="1"/>
      <c r="H2487" s="1"/>
    </row>
    <row r="2488" spans="3:8" x14ac:dyDescent="0.2">
      <c r="C2488" s="1"/>
      <c r="D2488" s="1"/>
      <c r="E2488" s="1"/>
      <c r="F2488" s="1"/>
      <c r="G2488" s="1"/>
      <c r="H2488" s="1"/>
    </row>
    <row r="2489" spans="3:8" x14ac:dyDescent="0.2">
      <c r="C2489" s="1"/>
      <c r="D2489" s="1"/>
      <c r="E2489" s="1"/>
      <c r="F2489" s="1"/>
      <c r="G2489" s="1"/>
      <c r="H2489" s="1"/>
    </row>
    <row r="2490" spans="3:8" x14ac:dyDescent="0.2">
      <c r="C2490" s="1"/>
      <c r="D2490" s="1"/>
      <c r="E2490" s="1"/>
      <c r="F2490" s="1"/>
      <c r="G2490" s="1"/>
      <c r="H2490" s="1"/>
    </row>
    <row r="2491" spans="3:8" x14ac:dyDescent="0.2">
      <c r="C2491" s="1"/>
      <c r="D2491" s="1"/>
      <c r="E2491" s="1"/>
      <c r="F2491" s="1"/>
      <c r="G2491" s="1"/>
      <c r="H2491" s="1"/>
    </row>
    <row r="2492" spans="3:8" x14ac:dyDescent="0.2">
      <c r="C2492" s="1"/>
      <c r="D2492" s="1"/>
      <c r="E2492" s="1"/>
      <c r="F2492" s="1"/>
      <c r="G2492" s="1"/>
      <c r="H2492" s="1"/>
    </row>
    <row r="2493" spans="3:8" x14ac:dyDescent="0.2">
      <c r="C2493" s="1"/>
      <c r="D2493" s="1"/>
      <c r="E2493" s="1"/>
      <c r="F2493" s="1"/>
      <c r="G2493" s="1"/>
      <c r="H2493" s="1"/>
    </row>
    <row r="2494" spans="3:8" x14ac:dyDescent="0.2">
      <c r="C2494" s="1"/>
      <c r="D2494" s="1"/>
      <c r="E2494" s="1"/>
      <c r="F2494" s="1"/>
      <c r="G2494" s="1"/>
      <c r="H2494" s="1"/>
    </row>
    <row r="2495" spans="3:8" x14ac:dyDescent="0.2">
      <c r="C2495" s="1"/>
      <c r="D2495" s="1"/>
      <c r="E2495" s="1"/>
      <c r="F2495" s="1"/>
      <c r="G2495" s="1"/>
      <c r="H2495" s="1"/>
    </row>
    <row r="2496" spans="3:8" x14ac:dyDescent="0.2">
      <c r="C2496" s="1"/>
      <c r="D2496" s="1"/>
      <c r="E2496" s="1"/>
      <c r="F2496" s="1"/>
      <c r="G2496" s="1"/>
      <c r="H2496" s="1"/>
    </row>
    <row r="2497" spans="3:8" x14ac:dyDescent="0.2">
      <c r="C2497" s="1"/>
      <c r="D2497" s="1"/>
      <c r="E2497" s="1"/>
      <c r="F2497" s="1"/>
      <c r="G2497" s="1"/>
      <c r="H2497" s="1"/>
    </row>
    <row r="2498" spans="3:8" x14ac:dyDescent="0.2">
      <c r="C2498" s="1"/>
      <c r="D2498" s="1"/>
      <c r="E2498" s="1"/>
      <c r="F2498" s="1"/>
      <c r="G2498" s="1"/>
      <c r="H2498" s="1"/>
    </row>
    <row r="2499" spans="3:8" x14ac:dyDescent="0.2">
      <c r="C2499" s="1"/>
      <c r="D2499" s="1"/>
      <c r="E2499" s="1"/>
      <c r="F2499" s="1"/>
      <c r="G2499" s="1"/>
      <c r="H2499" s="1"/>
    </row>
    <row r="2500" spans="3:8" x14ac:dyDescent="0.2">
      <c r="C2500" s="1"/>
      <c r="D2500" s="1"/>
      <c r="E2500" s="1"/>
      <c r="F2500" s="1"/>
      <c r="G2500" s="1"/>
      <c r="H2500" s="1"/>
    </row>
    <row r="2501" spans="3:8" x14ac:dyDescent="0.2">
      <c r="C2501" s="1"/>
      <c r="D2501" s="1"/>
      <c r="E2501" s="1"/>
      <c r="F2501" s="1"/>
      <c r="G2501" s="1"/>
      <c r="H2501" s="1"/>
    </row>
    <row r="2502" spans="3:8" x14ac:dyDescent="0.2">
      <c r="C2502" s="1"/>
      <c r="D2502" s="1"/>
      <c r="E2502" s="1"/>
      <c r="F2502" s="1"/>
      <c r="G2502" s="1"/>
      <c r="H2502" s="1"/>
    </row>
    <row r="2503" spans="3:8" x14ac:dyDescent="0.2">
      <c r="C2503" s="1"/>
      <c r="D2503" s="1"/>
      <c r="E2503" s="1"/>
      <c r="F2503" s="1"/>
      <c r="G2503" s="1"/>
      <c r="H2503" s="1"/>
    </row>
    <row r="2504" spans="3:8" x14ac:dyDescent="0.2">
      <c r="C2504" s="1"/>
      <c r="D2504" s="1"/>
      <c r="E2504" s="1"/>
      <c r="F2504" s="1"/>
      <c r="G2504" s="1"/>
      <c r="H2504" s="1"/>
    </row>
    <row r="2505" spans="3:8" x14ac:dyDescent="0.2">
      <c r="C2505" s="1"/>
      <c r="D2505" s="1"/>
      <c r="E2505" s="1"/>
      <c r="F2505" s="1"/>
      <c r="G2505" s="1"/>
      <c r="H2505" s="1"/>
    </row>
    <row r="2506" spans="3:8" x14ac:dyDescent="0.2">
      <c r="C2506" s="1"/>
      <c r="D2506" s="1"/>
      <c r="E2506" s="1"/>
      <c r="F2506" s="1"/>
      <c r="G2506" s="1"/>
      <c r="H2506" s="1"/>
    </row>
    <row r="2507" spans="3:8" x14ac:dyDescent="0.2">
      <c r="C2507" s="1"/>
      <c r="D2507" s="1"/>
      <c r="E2507" s="1"/>
      <c r="F2507" s="1"/>
      <c r="G2507" s="1"/>
      <c r="H2507" s="1"/>
    </row>
    <row r="2508" spans="3:8" x14ac:dyDescent="0.2">
      <c r="C2508" s="1"/>
      <c r="D2508" s="1"/>
      <c r="E2508" s="1"/>
      <c r="F2508" s="1"/>
      <c r="G2508" s="1"/>
      <c r="H2508" s="1"/>
    </row>
    <row r="2509" spans="3:8" x14ac:dyDescent="0.2">
      <c r="C2509" s="1"/>
      <c r="D2509" s="1"/>
      <c r="E2509" s="1"/>
      <c r="F2509" s="1"/>
      <c r="G2509" s="1"/>
      <c r="H2509" s="1"/>
    </row>
    <row r="2510" spans="3:8" x14ac:dyDescent="0.2">
      <c r="C2510" s="1"/>
      <c r="D2510" s="1"/>
      <c r="E2510" s="1"/>
      <c r="F2510" s="1"/>
      <c r="G2510" s="1"/>
      <c r="H2510" s="1"/>
    </row>
    <row r="2511" spans="3:8" x14ac:dyDescent="0.2">
      <c r="C2511" s="1"/>
      <c r="D2511" s="1"/>
      <c r="E2511" s="1"/>
      <c r="F2511" s="1"/>
      <c r="G2511" s="1"/>
      <c r="H2511" s="1"/>
    </row>
    <row r="2512" spans="3:8" x14ac:dyDescent="0.2">
      <c r="C2512" s="1"/>
      <c r="D2512" s="1"/>
      <c r="E2512" s="1"/>
      <c r="F2512" s="1"/>
      <c r="G2512" s="1"/>
      <c r="H2512" s="1"/>
    </row>
    <row r="2513" spans="3:8" x14ac:dyDescent="0.2">
      <c r="C2513" s="1"/>
      <c r="D2513" s="1"/>
      <c r="E2513" s="1"/>
      <c r="F2513" s="1"/>
      <c r="G2513" s="1"/>
      <c r="H2513" s="1"/>
    </row>
    <row r="2514" spans="3:8" x14ac:dyDescent="0.2">
      <c r="C2514" s="1"/>
      <c r="D2514" s="1"/>
      <c r="E2514" s="1"/>
      <c r="F2514" s="1"/>
      <c r="G2514" s="1"/>
      <c r="H2514" s="1"/>
    </row>
    <row r="2515" spans="3:8" x14ac:dyDescent="0.2">
      <c r="C2515" s="1"/>
      <c r="D2515" s="1"/>
      <c r="E2515" s="1"/>
      <c r="F2515" s="1"/>
      <c r="G2515" s="1"/>
      <c r="H2515" s="1"/>
    </row>
    <row r="2516" spans="3:8" x14ac:dyDescent="0.2">
      <c r="C2516" s="1"/>
      <c r="D2516" s="1"/>
      <c r="E2516" s="1"/>
      <c r="F2516" s="1"/>
      <c r="G2516" s="1"/>
      <c r="H2516" s="1"/>
    </row>
    <row r="2517" spans="3:8" x14ac:dyDescent="0.2">
      <c r="C2517" s="1"/>
      <c r="D2517" s="1"/>
      <c r="E2517" s="1"/>
      <c r="F2517" s="1"/>
      <c r="G2517" s="1"/>
      <c r="H2517" s="1"/>
    </row>
    <row r="2518" spans="3:8" x14ac:dyDescent="0.2">
      <c r="C2518" s="1"/>
      <c r="D2518" s="1"/>
      <c r="E2518" s="1"/>
      <c r="F2518" s="1"/>
      <c r="G2518" s="1"/>
      <c r="H2518" s="1"/>
    </row>
    <row r="2519" spans="3:8" x14ac:dyDescent="0.2">
      <c r="C2519" s="1"/>
      <c r="D2519" s="1"/>
      <c r="E2519" s="1"/>
      <c r="F2519" s="1"/>
      <c r="G2519" s="1"/>
      <c r="H2519" s="1"/>
    </row>
    <row r="2520" spans="3:8" x14ac:dyDescent="0.2">
      <c r="C2520" s="1"/>
      <c r="D2520" s="1"/>
      <c r="E2520" s="1"/>
      <c r="F2520" s="1"/>
      <c r="G2520" s="1"/>
      <c r="H2520" s="1"/>
    </row>
    <row r="2521" spans="3:8" x14ac:dyDescent="0.2">
      <c r="C2521" s="1"/>
      <c r="D2521" s="1"/>
      <c r="E2521" s="1"/>
      <c r="F2521" s="1"/>
      <c r="G2521" s="1"/>
      <c r="H2521" s="1"/>
    </row>
    <row r="2522" spans="3:8" x14ac:dyDescent="0.2">
      <c r="C2522" s="1"/>
      <c r="D2522" s="1"/>
      <c r="E2522" s="1"/>
      <c r="F2522" s="1"/>
      <c r="G2522" s="1"/>
      <c r="H2522" s="1"/>
    </row>
    <row r="2523" spans="3:8" x14ac:dyDescent="0.2">
      <c r="C2523" s="1"/>
      <c r="D2523" s="1"/>
      <c r="E2523" s="1"/>
      <c r="F2523" s="1"/>
      <c r="G2523" s="1"/>
      <c r="H2523" s="1"/>
    </row>
    <row r="2524" spans="3:8" x14ac:dyDescent="0.2">
      <c r="C2524" s="1"/>
      <c r="D2524" s="1"/>
      <c r="E2524" s="1"/>
      <c r="F2524" s="1"/>
      <c r="G2524" s="1"/>
      <c r="H2524" s="1"/>
    </row>
    <row r="2525" spans="3:8" x14ac:dyDescent="0.2">
      <c r="C2525" s="1"/>
      <c r="D2525" s="1"/>
      <c r="E2525" s="1"/>
      <c r="F2525" s="1"/>
      <c r="G2525" s="1"/>
      <c r="H2525" s="1"/>
    </row>
    <row r="2526" spans="3:8" x14ac:dyDescent="0.2">
      <c r="C2526" s="1"/>
      <c r="D2526" s="1"/>
      <c r="E2526" s="1"/>
      <c r="F2526" s="1"/>
      <c r="G2526" s="1"/>
      <c r="H2526" s="1"/>
    </row>
    <row r="2527" spans="3:8" x14ac:dyDescent="0.2">
      <c r="C2527" s="1"/>
      <c r="D2527" s="1"/>
      <c r="E2527" s="1"/>
      <c r="F2527" s="1"/>
      <c r="G2527" s="1"/>
      <c r="H2527" s="1"/>
    </row>
    <row r="2528" spans="3:8" x14ac:dyDescent="0.2">
      <c r="C2528" s="1"/>
      <c r="D2528" s="1"/>
      <c r="E2528" s="1"/>
      <c r="F2528" s="1"/>
      <c r="G2528" s="1"/>
      <c r="H2528" s="1"/>
    </row>
    <row r="2529" spans="3:8" x14ac:dyDescent="0.2">
      <c r="C2529" s="1"/>
      <c r="D2529" s="1"/>
      <c r="E2529" s="1"/>
      <c r="F2529" s="1"/>
      <c r="G2529" s="1"/>
      <c r="H2529" s="1"/>
    </row>
    <row r="2530" spans="3:8" x14ac:dyDescent="0.2">
      <c r="C2530" s="1"/>
      <c r="D2530" s="1"/>
      <c r="E2530" s="1"/>
      <c r="F2530" s="1"/>
      <c r="G2530" s="1"/>
      <c r="H2530" s="1"/>
    </row>
    <row r="2531" spans="3:8" x14ac:dyDescent="0.2">
      <c r="C2531" s="1"/>
      <c r="D2531" s="1"/>
      <c r="E2531" s="1"/>
      <c r="F2531" s="1"/>
      <c r="G2531" s="1"/>
      <c r="H2531" s="1"/>
    </row>
    <row r="2532" spans="3:8" x14ac:dyDescent="0.2">
      <c r="C2532" s="1"/>
      <c r="D2532" s="1"/>
      <c r="E2532" s="1"/>
      <c r="F2532" s="1"/>
      <c r="G2532" s="1"/>
      <c r="H2532" s="1"/>
    </row>
    <row r="2533" spans="3:8" x14ac:dyDescent="0.2">
      <c r="C2533" s="1"/>
      <c r="D2533" s="1"/>
      <c r="E2533" s="1"/>
      <c r="F2533" s="1"/>
      <c r="G2533" s="1"/>
      <c r="H2533" s="1"/>
    </row>
    <row r="2534" spans="3:8" x14ac:dyDescent="0.2">
      <c r="C2534" s="1"/>
      <c r="D2534" s="1"/>
      <c r="E2534" s="1"/>
      <c r="F2534" s="1"/>
      <c r="G2534" s="1"/>
      <c r="H2534" s="1"/>
    </row>
    <row r="2535" spans="3:8" x14ac:dyDescent="0.2">
      <c r="C2535" s="1"/>
      <c r="D2535" s="1"/>
      <c r="E2535" s="1"/>
      <c r="F2535" s="1"/>
      <c r="G2535" s="1"/>
      <c r="H2535" s="1"/>
    </row>
    <row r="2536" spans="3:8" x14ac:dyDescent="0.2">
      <c r="C2536" s="1"/>
      <c r="D2536" s="1"/>
      <c r="E2536" s="1"/>
      <c r="F2536" s="1"/>
      <c r="G2536" s="1"/>
      <c r="H2536" s="1"/>
    </row>
    <row r="2537" spans="3:8" x14ac:dyDescent="0.2">
      <c r="C2537" s="1"/>
      <c r="D2537" s="1"/>
      <c r="E2537" s="1"/>
      <c r="F2537" s="1"/>
      <c r="G2537" s="1"/>
      <c r="H2537" s="1"/>
    </row>
    <row r="2538" spans="3:8" x14ac:dyDescent="0.2">
      <c r="C2538" s="1"/>
      <c r="D2538" s="1"/>
      <c r="E2538" s="1"/>
      <c r="F2538" s="1"/>
      <c r="G2538" s="1"/>
      <c r="H2538" s="1"/>
    </row>
    <row r="2539" spans="3:8" x14ac:dyDescent="0.2">
      <c r="C2539" s="1"/>
      <c r="D2539" s="1"/>
      <c r="E2539" s="1"/>
      <c r="F2539" s="1"/>
      <c r="G2539" s="1"/>
      <c r="H2539" s="1"/>
    </row>
    <row r="2540" spans="3:8" x14ac:dyDescent="0.2">
      <c r="C2540" s="1"/>
      <c r="D2540" s="1"/>
      <c r="E2540" s="1"/>
      <c r="F2540" s="1"/>
      <c r="G2540" s="1"/>
      <c r="H2540" s="1"/>
    </row>
    <row r="2541" spans="3:8" x14ac:dyDescent="0.2">
      <c r="C2541" s="1"/>
      <c r="D2541" s="1"/>
      <c r="E2541" s="1"/>
      <c r="F2541" s="1"/>
      <c r="G2541" s="1"/>
      <c r="H2541" s="1"/>
    </row>
    <row r="2542" spans="3:8" x14ac:dyDescent="0.2">
      <c r="C2542" s="1"/>
      <c r="D2542" s="1"/>
      <c r="E2542" s="1"/>
      <c r="F2542" s="1"/>
      <c r="G2542" s="1"/>
      <c r="H2542" s="1"/>
    </row>
    <row r="2543" spans="3:8" x14ac:dyDescent="0.2">
      <c r="C2543" s="1"/>
      <c r="D2543" s="1"/>
      <c r="E2543" s="1"/>
      <c r="F2543" s="1"/>
      <c r="G2543" s="1"/>
      <c r="H2543" s="1"/>
    </row>
    <row r="2544" spans="3:8" x14ac:dyDescent="0.2">
      <c r="C2544" s="1"/>
      <c r="D2544" s="1"/>
      <c r="E2544" s="1"/>
      <c r="F2544" s="1"/>
      <c r="G2544" s="1"/>
      <c r="H2544" s="1"/>
    </row>
    <row r="2545" spans="3:8" x14ac:dyDescent="0.2">
      <c r="C2545" s="1"/>
      <c r="D2545" s="1"/>
      <c r="E2545" s="1"/>
      <c r="F2545" s="1"/>
      <c r="G2545" s="1"/>
      <c r="H2545" s="1"/>
    </row>
    <row r="2546" spans="3:8" x14ac:dyDescent="0.2">
      <c r="C2546" s="1"/>
      <c r="D2546" s="1"/>
      <c r="E2546" s="1"/>
      <c r="F2546" s="1"/>
      <c r="G2546" s="1"/>
      <c r="H2546" s="1"/>
    </row>
    <row r="2547" spans="3:8" x14ac:dyDescent="0.2">
      <c r="C2547" s="1"/>
      <c r="D2547" s="1"/>
      <c r="E2547" s="1"/>
      <c r="F2547" s="1"/>
      <c r="G2547" s="1"/>
      <c r="H2547" s="1"/>
    </row>
    <row r="2548" spans="3:8" x14ac:dyDescent="0.2">
      <c r="C2548" s="1"/>
      <c r="D2548" s="1"/>
      <c r="E2548" s="1"/>
      <c r="F2548" s="1"/>
      <c r="G2548" s="1"/>
      <c r="H2548" s="1"/>
    </row>
    <row r="2549" spans="3:8" x14ac:dyDescent="0.2">
      <c r="C2549" s="1"/>
      <c r="D2549" s="1"/>
      <c r="E2549" s="1"/>
      <c r="F2549" s="1"/>
      <c r="G2549" s="1"/>
      <c r="H2549" s="1"/>
    </row>
    <row r="2550" spans="3:8" x14ac:dyDescent="0.2">
      <c r="C2550" s="1"/>
      <c r="D2550" s="1"/>
      <c r="E2550" s="1"/>
      <c r="F2550" s="1"/>
      <c r="G2550" s="1"/>
      <c r="H2550" s="1"/>
    </row>
    <row r="2551" spans="3:8" x14ac:dyDescent="0.2">
      <c r="C2551" s="1"/>
      <c r="D2551" s="1"/>
      <c r="E2551" s="1"/>
      <c r="F2551" s="1"/>
      <c r="G2551" s="1"/>
      <c r="H2551" s="1"/>
    </row>
    <row r="2552" spans="3:8" x14ac:dyDescent="0.2">
      <c r="C2552" s="1"/>
      <c r="D2552" s="1"/>
      <c r="E2552" s="1"/>
      <c r="F2552" s="1"/>
      <c r="G2552" s="1"/>
      <c r="H2552" s="1"/>
    </row>
    <row r="2553" spans="3:8" x14ac:dyDescent="0.2">
      <c r="C2553" s="1"/>
      <c r="D2553" s="1"/>
      <c r="E2553" s="1"/>
      <c r="F2553" s="1"/>
      <c r="G2553" s="1"/>
      <c r="H2553" s="1"/>
    </row>
    <row r="2554" spans="3:8" x14ac:dyDescent="0.2">
      <c r="C2554" s="1"/>
      <c r="D2554" s="1"/>
      <c r="E2554" s="1"/>
      <c r="F2554" s="1"/>
      <c r="G2554" s="1"/>
      <c r="H2554" s="1"/>
    </row>
    <row r="2555" spans="3:8" x14ac:dyDescent="0.2">
      <c r="C2555" s="1"/>
      <c r="D2555" s="1"/>
      <c r="E2555" s="1"/>
      <c r="F2555" s="1"/>
      <c r="G2555" s="1"/>
      <c r="H2555" s="1"/>
    </row>
    <row r="2556" spans="3:8" x14ac:dyDescent="0.2">
      <c r="C2556" s="1"/>
      <c r="D2556" s="1"/>
      <c r="E2556" s="1"/>
      <c r="F2556" s="1"/>
      <c r="G2556" s="1"/>
      <c r="H2556" s="1"/>
    </row>
    <row r="2557" spans="3:8" x14ac:dyDescent="0.2">
      <c r="C2557" s="1"/>
      <c r="D2557" s="1"/>
      <c r="E2557" s="1"/>
      <c r="F2557" s="1"/>
      <c r="G2557" s="1"/>
      <c r="H2557" s="1"/>
    </row>
    <row r="2558" spans="3:8" x14ac:dyDescent="0.2">
      <c r="C2558" s="1"/>
      <c r="D2558" s="1"/>
      <c r="E2558" s="1"/>
      <c r="F2558" s="1"/>
      <c r="G2558" s="1"/>
      <c r="H2558" s="1"/>
    </row>
    <row r="2559" spans="3:8" x14ac:dyDescent="0.2">
      <c r="C2559" s="1"/>
      <c r="D2559" s="1"/>
      <c r="E2559" s="1"/>
      <c r="F2559" s="1"/>
      <c r="G2559" s="1"/>
      <c r="H2559" s="1"/>
    </row>
    <row r="2560" spans="3:8" x14ac:dyDescent="0.2">
      <c r="C2560" s="1"/>
      <c r="D2560" s="1"/>
      <c r="E2560" s="1"/>
      <c r="F2560" s="1"/>
      <c r="G2560" s="1"/>
      <c r="H2560" s="1"/>
    </row>
    <row r="2561" spans="3:8" x14ac:dyDescent="0.2">
      <c r="C2561" s="1"/>
      <c r="D2561" s="1"/>
      <c r="E2561" s="1"/>
      <c r="F2561" s="1"/>
      <c r="G2561" s="1"/>
      <c r="H2561" s="1"/>
    </row>
    <row r="2562" spans="3:8" x14ac:dyDescent="0.2">
      <c r="C2562" s="1"/>
      <c r="D2562" s="1"/>
      <c r="E2562" s="1"/>
      <c r="F2562" s="1"/>
      <c r="G2562" s="1"/>
      <c r="H2562" s="1"/>
    </row>
    <row r="2563" spans="3:8" x14ac:dyDescent="0.2">
      <c r="C2563" s="1"/>
      <c r="D2563" s="1"/>
      <c r="E2563" s="1"/>
      <c r="F2563" s="1"/>
      <c r="G2563" s="1"/>
      <c r="H2563" s="1"/>
    </row>
    <row r="2564" spans="3:8" x14ac:dyDescent="0.2">
      <c r="C2564" s="1"/>
      <c r="D2564" s="1"/>
      <c r="E2564" s="1"/>
      <c r="F2564" s="1"/>
      <c r="G2564" s="1"/>
      <c r="H2564" s="1"/>
    </row>
    <row r="2565" spans="3:8" x14ac:dyDescent="0.2">
      <c r="C2565" s="1"/>
      <c r="D2565" s="1"/>
      <c r="E2565" s="1"/>
      <c r="F2565" s="1"/>
      <c r="G2565" s="1"/>
      <c r="H2565" s="1"/>
    </row>
    <row r="2566" spans="3:8" x14ac:dyDescent="0.2">
      <c r="C2566" s="1"/>
      <c r="D2566" s="1"/>
      <c r="E2566" s="1"/>
      <c r="F2566" s="1"/>
      <c r="G2566" s="1"/>
      <c r="H2566" s="1"/>
    </row>
    <row r="2567" spans="3:8" x14ac:dyDescent="0.2">
      <c r="C2567" s="1"/>
      <c r="D2567" s="1"/>
      <c r="E2567" s="1"/>
      <c r="F2567" s="1"/>
      <c r="G2567" s="1"/>
      <c r="H2567" s="1"/>
    </row>
    <row r="2568" spans="3:8" x14ac:dyDescent="0.2">
      <c r="C2568" s="1"/>
      <c r="D2568" s="1"/>
      <c r="E2568" s="1"/>
      <c r="F2568" s="1"/>
      <c r="G2568" s="1"/>
      <c r="H2568" s="1"/>
    </row>
    <row r="2569" spans="3:8" x14ac:dyDescent="0.2">
      <c r="C2569" s="1"/>
      <c r="D2569" s="1"/>
      <c r="E2569" s="1"/>
      <c r="F2569" s="1"/>
      <c r="G2569" s="1"/>
      <c r="H2569" s="1"/>
    </row>
    <row r="2570" spans="3:8" x14ac:dyDescent="0.2">
      <c r="C2570" s="1"/>
      <c r="D2570" s="1"/>
      <c r="E2570" s="1"/>
      <c r="F2570" s="1"/>
      <c r="G2570" s="1"/>
      <c r="H2570" s="1"/>
    </row>
    <row r="2571" spans="3:8" x14ac:dyDescent="0.2">
      <c r="C2571" s="1"/>
      <c r="D2571" s="1"/>
      <c r="E2571" s="1"/>
      <c r="F2571" s="1"/>
      <c r="G2571" s="1"/>
      <c r="H2571" s="1"/>
    </row>
    <row r="2572" spans="3:8" x14ac:dyDescent="0.2">
      <c r="C2572" s="1"/>
      <c r="D2572" s="1"/>
      <c r="E2572" s="1"/>
      <c r="F2572" s="1"/>
      <c r="G2572" s="1"/>
      <c r="H2572" s="1"/>
    </row>
    <row r="2573" spans="3:8" x14ac:dyDescent="0.2">
      <c r="C2573" s="1"/>
      <c r="D2573" s="1"/>
      <c r="E2573" s="1"/>
      <c r="F2573" s="1"/>
      <c r="G2573" s="1"/>
      <c r="H2573" s="1"/>
    </row>
    <row r="2574" spans="3:8" x14ac:dyDescent="0.2">
      <c r="C2574" s="1"/>
      <c r="D2574" s="1"/>
      <c r="E2574" s="1"/>
      <c r="F2574" s="1"/>
      <c r="G2574" s="1"/>
      <c r="H2574" s="1"/>
    </row>
    <row r="2575" spans="3:8" x14ac:dyDescent="0.2">
      <c r="C2575" s="1"/>
      <c r="D2575" s="1"/>
      <c r="E2575" s="1"/>
      <c r="F2575" s="1"/>
      <c r="G2575" s="1"/>
      <c r="H2575" s="1"/>
    </row>
    <row r="2576" spans="3:8" x14ac:dyDescent="0.2">
      <c r="C2576" s="1"/>
      <c r="D2576" s="1"/>
      <c r="E2576" s="1"/>
      <c r="F2576" s="1"/>
      <c r="G2576" s="1"/>
      <c r="H2576" s="1"/>
    </row>
    <row r="2577" spans="3:8" x14ac:dyDescent="0.2">
      <c r="C2577" s="1"/>
      <c r="D2577" s="1"/>
      <c r="E2577" s="1"/>
      <c r="F2577" s="1"/>
      <c r="G2577" s="1"/>
      <c r="H2577" s="1"/>
    </row>
    <row r="2578" spans="3:8" x14ac:dyDescent="0.2">
      <c r="C2578" s="1"/>
      <c r="D2578" s="1"/>
      <c r="E2578" s="1"/>
      <c r="F2578" s="1"/>
      <c r="G2578" s="1"/>
      <c r="H2578" s="1"/>
    </row>
    <row r="2579" spans="3:8" x14ac:dyDescent="0.2">
      <c r="C2579" s="1"/>
      <c r="D2579" s="1"/>
      <c r="E2579" s="1"/>
      <c r="F2579" s="1"/>
      <c r="G2579" s="1"/>
      <c r="H2579" s="1"/>
    </row>
    <row r="2580" spans="3:8" x14ac:dyDescent="0.2">
      <c r="C2580" s="1"/>
      <c r="D2580" s="1"/>
      <c r="E2580" s="1"/>
      <c r="F2580" s="1"/>
      <c r="G2580" s="1"/>
      <c r="H2580" s="1"/>
    </row>
    <row r="2581" spans="3:8" x14ac:dyDescent="0.2">
      <c r="C2581" s="1"/>
      <c r="D2581" s="1"/>
      <c r="E2581" s="1"/>
      <c r="F2581" s="1"/>
      <c r="G2581" s="1"/>
      <c r="H2581" s="1"/>
    </row>
    <row r="2582" spans="3:8" x14ac:dyDescent="0.2">
      <c r="C2582" s="1"/>
      <c r="D2582" s="1"/>
      <c r="E2582" s="1"/>
      <c r="F2582" s="1"/>
      <c r="G2582" s="1"/>
      <c r="H2582" s="1"/>
    </row>
    <row r="2583" spans="3:8" x14ac:dyDescent="0.2">
      <c r="C2583" s="1"/>
      <c r="D2583" s="1"/>
      <c r="E2583" s="1"/>
      <c r="F2583" s="1"/>
      <c r="G2583" s="1"/>
      <c r="H2583" s="1"/>
    </row>
    <row r="2584" spans="3:8" x14ac:dyDescent="0.2">
      <c r="C2584" s="1"/>
      <c r="D2584" s="1"/>
      <c r="E2584" s="1"/>
      <c r="F2584" s="1"/>
      <c r="G2584" s="1"/>
      <c r="H2584" s="1"/>
    </row>
    <row r="2585" spans="3:8" x14ac:dyDescent="0.2">
      <c r="C2585" s="1"/>
      <c r="D2585" s="1"/>
      <c r="E2585" s="1"/>
      <c r="F2585" s="1"/>
      <c r="G2585" s="1"/>
      <c r="H2585" s="1"/>
    </row>
    <row r="2586" spans="3:8" x14ac:dyDescent="0.2">
      <c r="C2586" s="1"/>
      <c r="D2586" s="1"/>
      <c r="E2586" s="1"/>
      <c r="F2586" s="1"/>
      <c r="G2586" s="1"/>
      <c r="H2586" s="1"/>
    </row>
    <row r="2587" spans="3:8" x14ac:dyDescent="0.2">
      <c r="C2587" s="1"/>
      <c r="D2587" s="1"/>
      <c r="E2587" s="1"/>
      <c r="F2587" s="1"/>
      <c r="G2587" s="1"/>
      <c r="H2587" s="1"/>
    </row>
    <row r="2588" spans="3:8" x14ac:dyDescent="0.2">
      <c r="C2588" s="1"/>
      <c r="D2588" s="1"/>
      <c r="E2588" s="1"/>
      <c r="F2588" s="1"/>
      <c r="G2588" s="1"/>
      <c r="H2588" s="1"/>
    </row>
    <row r="2589" spans="3:8" x14ac:dyDescent="0.2">
      <c r="C2589" s="1"/>
      <c r="D2589" s="1"/>
      <c r="E2589" s="1"/>
      <c r="F2589" s="1"/>
      <c r="G2589" s="1"/>
      <c r="H2589" s="1"/>
    </row>
    <row r="2590" spans="3:8" x14ac:dyDescent="0.2">
      <c r="C2590" s="1"/>
      <c r="D2590" s="1"/>
      <c r="E2590" s="1"/>
      <c r="F2590" s="1"/>
      <c r="G2590" s="1"/>
      <c r="H2590" s="1"/>
    </row>
    <row r="2591" spans="3:8" x14ac:dyDescent="0.2">
      <c r="C2591" s="1"/>
      <c r="D2591" s="1"/>
      <c r="E2591" s="1"/>
      <c r="F2591" s="1"/>
      <c r="G2591" s="1"/>
      <c r="H2591" s="1"/>
    </row>
    <row r="2592" spans="3:8" x14ac:dyDescent="0.2">
      <c r="C2592" s="1"/>
      <c r="D2592" s="1"/>
      <c r="E2592" s="1"/>
      <c r="F2592" s="1"/>
      <c r="G2592" s="1"/>
      <c r="H2592" s="1"/>
    </row>
    <row r="2593" spans="3:8" x14ac:dyDescent="0.2">
      <c r="C2593" s="1"/>
      <c r="D2593" s="1"/>
      <c r="E2593" s="1"/>
      <c r="F2593" s="1"/>
      <c r="G2593" s="1"/>
      <c r="H2593" s="1"/>
    </row>
    <row r="2594" spans="3:8" x14ac:dyDescent="0.2">
      <c r="C2594" s="1"/>
      <c r="D2594" s="1"/>
      <c r="E2594" s="1"/>
      <c r="F2594" s="1"/>
      <c r="G2594" s="1"/>
      <c r="H2594" s="1"/>
    </row>
    <row r="2595" spans="3:8" x14ac:dyDescent="0.2">
      <c r="C2595" s="1"/>
      <c r="D2595" s="1"/>
      <c r="E2595" s="1"/>
      <c r="F2595" s="1"/>
      <c r="G2595" s="1"/>
      <c r="H2595" s="1"/>
    </row>
    <row r="2596" spans="3:8" x14ac:dyDescent="0.2">
      <c r="C2596" s="1"/>
      <c r="D2596" s="1"/>
      <c r="E2596" s="1"/>
      <c r="F2596" s="1"/>
      <c r="G2596" s="1"/>
      <c r="H2596" s="1"/>
    </row>
    <row r="2597" spans="3:8" x14ac:dyDescent="0.2">
      <c r="C2597" s="1"/>
      <c r="D2597" s="1"/>
      <c r="E2597" s="1"/>
      <c r="F2597" s="1"/>
      <c r="G2597" s="1"/>
      <c r="H2597" s="1"/>
    </row>
    <row r="2598" spans="3:8" x14ac:dyDescent="0.2">
      <c r="C2598" s="1"/>
      <c r="D2598" s="1"/>
      <c r="E2598" s="1"/>
      <c r="F2598" s="1"/>
      <c r="G2598" s="1"/>
      <c r="H2598" s="1"/>
    </row>
    <row r="2599" spans="3:8" x14ac:dyDescent="0.2">
      <c r="C2599" s="1"/>
      <c r="D2599" s="1"/>
      <c r="E2599" s="1"/>
      <c r="F2599" s="1"/>
      <c r="G2599" s="1"/>
      <c r="H2599" s="1"/>
    </row>
    <row r="2600" spans="3:8" x14ac:dyDescent="0.2">
      <c r="C2600" s="1"/>
      <c r="D2600" s="1"/>
      <c r="E2600" s="1"/>
      <c r="F2600" s="1"/>
      <c r="G2600" s="1"/>
      <c r="H2600" s="1"/>
    </row>
    <row r="2601" spans="3:8" x14ac:dyDescent="0.2">
      <c r="C2601" s="1"/>
      <c r="D2601" s="1"/>
      <c r="E2601" s="1"/>
      <c r="F2601" s="1"/>
      <c r="G2601" s="1"/>
      <c r="H2601" s="1"/>
    </row>
    <row r="2602" spans="3:8" x14ac:dyDescent="0.2">
      <c r="C2602" s="1"/>
      <c r="D2602" s="1"/>
      <c r="E2602" s="1"/>
      <c r="F2602" s="1"/>
      <c r="G2602" s="1"/>
      <c r="H2602" s="1"/>
    </row>
    <row r="2603" spans="3:8" x14ac:dyDescent="0.2">
      <c r="C2603" s="1"/>
      <c r="D2603" s="1"/>
      <c r="E2603" s="1"/>
      <c r="F2603" s="1"/>
      <c r="G2603" s="1"/>
      <c r="H2603" s="1"/>
    </row>
    <row r="2604" spans="3:8" x14ac:dyDescent="0.2">
      <c r="C2604" s="1"/>
      <c r="D2604" s="1"/>
      <c r="E2604" s="1"/>
      <c r="F2604" s="1"/>
      <c r="G2604" s="1"/>
      <c r="H2604" s="1"/>
    </row>
    <row r="2605" spans="3:8" x14ac:dyDescent="0.2">
      <c r="C2605" s="1"/>
      <c r="D2605" s="1"/>
      <c r="E2605" s="1"/>
      <c r="F2605" s="1"/>
      <c r="G2605" s="1"/>
      <c r="H2605" s="1"/>
    </row>
    <row r="2606" spans="3:8" x14ac:dyDescent="0.2">
      <c r="C2606" s="1"/>
      <c r="D2606" s="1"/>
      <c r="E2606" s="1"/>
      <c r="F2606" s="1"/>
      <c r="G2606" s="1"/>
      <c r="H2606" s="1"/>
    </row>
    <row r="2607" spans="3:8" x14ac:dyDescent="0.2">
      <c r="C2607" s="1"/>
      <c r="D2607" s="1"/>
      <c r="E2607" s="1"/>
      <c r="F2607" s="1"/>
      <c r="G2607" s="1"/>
      <c r="H2607" s="1"/>
    </row>
    <row r="2608" spans="3:8" x14ac:dyDescent="0.2">
      <c r="C2608" s="1"/>
      <c r="D2608" s="1"/>
      <c r="E2608" s="1"/>
      <c r="F2608" s="1"/>
      <c r="G2608" s="1"/>
      <c r="H2608" s="1"/>
    </row>
    <row r="2609" spans="3:8" x14ac:dyDescent="0.2">
      <c r="C2609" s="1"/>
      <c r="D2609" s="1"/>
      <c r="E2609" s="1"/>
      <c r="F2609" s="1"/>
      <c r="G2609" s="1"/>
      <c r="H2609" s="1"/>
    </row>
    <row r="2610" spans="3:8" x14ac:dyDescent="0.2">
      <c r="C2610" s="1"/>
      <c r="D2610" s="1"/>
      <c r="E2610" s="1"/>
      <c r="F2610" s="1"/>
      <c r="G2610" s="1"/>
      <c r="H2610" s="1"/>
    </row>
    <row r="2611" spans="3:8" x14ac:dyDescent="0.2">
      <c r="C2611" s="1"/>
      <c r="D2611" s="1"/>
      <c r="E2611" s="1"/>
      <c r="F2611" s="1"/>
      <c r="G2611" s="1"/>
      <c r="H2611" s="1"/>
    </row>
    <row r="2612" spans="3:8" x14ac:dyDescent="0.2">
      <c r="C2612" s="1"/>
      <c r="D2612" s="1"/>
      <c r="E2612" s="1"/>
      <c r="F2612" s="1"/>
      <c r="G2612" s="1"/>
      <c r="H2612" s="1"/>
    </row>
    <row r="2613" spans="3:8" x14ac:dyDescent="0.2">
      <c r="C2613" s="1"/>
      <c r="D2613" s="1"/>
      <c r="E2613" s="1"/>
      <c r="F2613" s="1"/>
      <c r="G2613" s="1"/>
      <c r="H2613" s="1"/>
    </row>
    <row r="2614" spans="3:8" x14ac:dyDescent="0.2">
      <c r="C2614" s="1"/>
      <c r="D2614" s="1"/>
      <c r="E2614" s="1"/>
      <c r="F2614" s="1"/>
      <c r="G2614" s="1"/>
      <c r="H2614" s="1"/>
    </row>
    <row r="2615" spans="3:8" x14ac:dyDescent="0.2">
      <c r="C2615" s="1"/>
      <c r="D2615" s="1"/>
      <c r="E2615" s="1"/>
      <c r="F2615" s="1"/>
      <c r="G2615" s="1"/>
      <c r="H2615" s="1"/>
    </row>
    <row r="2616" spans="3:8" x14ac:dyDescent="0.2">
      <c r="C2616" s="1"/>
      <c r="D2616" s="1"/>
      <c r="E2616" s="1"/>
      <c r="F2616" s="1"/>
      <c r="G2616" s="1"/>
      <c r="H2616" s="1"/>
    </row>
    <row r="2617" spans="3:8" x14ac:dyDescent="0.2">
      <c r="C2617" s="1"/>
      <c r="D2617" s="1"/>
      <c r="E2617" s="1"/>
      <c r="F2617" s="1"/>
      <c r="G2617" s="1"/>
      <c r="H2617" s="1"/>
    </row>
    <row r="2618" spans="3:8" x14ac:dyDescent="0.2">
      <c r="C2618" s="1"/>
      <c r="D2618" s="1"/>
      <c r="E2618" s="1"/>
      <c r="F2618" s="1"/>
      <c r="G2618" s="1"/>
      <c r="H2618" s="1"/>
    </row>
    <row r="2619" spans="3:8" x14ac:dyDescent="0.2">
      <c r="C2619" s="1"/>
      <c r="D2619" s="1"/>
      <c r="E2619" s="1"/>
      <c r="F2619" s="1"/>
      <c r="G2619" s="1"/>
      <c r="H2619" s="1"/>
    </row>
    <row r="2620" spans="3:8" x14ac:dyDescent="0.2">
      <c r="C2620" s="1"/>
      <c r="D2620" s="1"/>
      <c r="E2620" s="1"/>
      <c r="F2620" s="1"/>
      <c r="G2620" s="1"/>
      <c r="H2620" s="1"/>
    </row>
    <row r="2621" spans="3:8" x14ac:dyDescent="0.2">
      <c r="C2621" s="1"/>
      <c r="D2621" s="1"/>
      <c r="E2621" s="1"/>
      <c r="F2621" s="1"/>
      <c r="G2621" s="1"/>
      <c r="H2621" s="1"/>
    </row>
    <row r="2622" spans="3:8" x14ac:dyDescent="0.2">
      <c r="C2622" s="1"/>
      <c r="D2622" s="1"/>
      <c r="E2622" s="1"/>
      <c r="F2622" s="1"/>
      <c r="G2622" s="1"/>
      <c r="H2622" s="1"/>
    </row>
    <row r="2623" spans="3:8" x14ac:dyDescent="0.2">
      <c r="C2623" s="1"/>
      <c r="D2623" s="1"/>
      <c r="E2623" s="1"/>
      <c r="F2623" s="1"/>
      <c r="G2623" s="1"/>
      <c r="H2623" s="1"/>
    </row>
    <row r="2624" spans="3:8" x14ac:dyDescent="0.2">
      <c r="C2624" s="1"/>
      <c r="D2624" s="1"/>
      <c r="E2624" s="1"/>
      <c r="F2624" s="1"/>
      <c r="G2624" s="1"/>
      <c r="H2624" s="1"/>
    </row>
    <row r="2625" spans="3:8" x14ac:dyDescent="0.2">
      <c r="C2625" s="1"/>
      <c r="D2625" s="1"/>
      <c r="E2625" s="1"/>
      <c r="F2625" s="1"/>
      <c r="G2625" s="1"/>
      <c r="H2625" s="1"/>
    </row>
    <row r="2626" spans="3:8" x14ac:dyDescent="0.2">
      <c r="C2626" s="1"/>
      <c r="D2626" s="1"/>
      <c r="E2626" s="1"/>
      <c r="F2626" s="1"/>
      <c r="G2626" s="1"/>
      <c r="H2626" s="1"/>
    </row>
    <row r="2627" spans="3:8" x14ac:dyDescent="0.2">
      <c r="C2627" s="1"/>
      <c r="D2627" s="1"/>
      <c r="E2627" s="1"/>
      <c r="F2627" s="1"/>
      <c r="G2627" s="1"/>
      <c r="H2627" s="1"/>
    </row>
    <row r="2628" spans="3:8" x14ac:dyDescent="0.2">
      <c r="C2628" s="1"/>
      <c r="D2628" s="1"/>
      <c r="E2628" s="1"/>
      <c r="F2628" s="1"/>
      <c r="G2628" s="1"/>
      <c r="H2628" s="1"/>
    </row>
    <row r="2629" spans="3:8" x14ac:dyDescent="0.2">
      <c r="C2629" s="1"/>
      <c r="D2629" s="1"/>
      <c r="E2629" s="1"/>
      <c r="F2629" s="1"/>
      <c r="G2629" s="1"/>
      <c r="H2629" s="1"/>
    </row>
    <row r="2630" spans="3:8" x14ac:dyDescent="0.2">
      <c r="C2630" s="1"/>
      <c r="D2630" s="1"/>
      <c r="E2630" s="1"/>
      <c r="F2630" s="1"/>
      <c r="G2630" s="1"/>
      <c r="H2630" s="1"/>
    </row>
    <row r="2631" spans="3:8" x14ac:dyDescent="0.2">
      <c r="C2631" s="1"/>
      <c r="D2631" s="1"/>
      <c r="E2631" s="1"/>
      <c r="F2631" s="1"/>
      <c r="G2631" s="1"/>
      <c r="H2631" s="1"/>
    </row>
    <row r="2632" spans="3:8" x14ac:dyDescent="0.2">
      <c r="C2632" s="1"/>
      <c r="D2632" s="1"/>
      <c r="E2632" s="1"/>
      <c r="F2632" s="1"/>
      <c r="G2632" s="1"/>
      <c r="H2632" s="1"/>
    </row>
    <row r="2633" spans="3:8" x14ac:dyDescent="0.2">
      <c r="C2633" s="1"/>
      <c r="D2633" s="1"/>
      <c r="E2633" s="1"/>
      <c r="F2633" s="1"/>
      <c r="G2633" s="1"/>
      <c r="H2633" s="1"/>
    </row>
    <row r="2634" spans="3:8" x14ac:dyDescent="0.2">
      <c r="C2634" s="1"/>
      <c r="D2634" s="1"/>
      <c r="E2634" s="1"/>
      <c r="F2634" s="1"/>
      <c r="G2634" s="1"/>
      <c r="H2634" s="1"/>
    </row>
    <row r="2635" spans="3:8" x14ac:dyDescent="0.2">
      <c r="C2635" s="1"/>
      <c r="D2635" s="1"/>
      <c r="E2635" s="1"/>
      <c r="F2635" s="1"/>
      <c r="G2635" s="1"/>
      <c r="H2635" s="1"/>
    </row>
    <row r="2636" spans="3:8" x14ac:dyDescent="0.2">
      <c r="C2636" s="1"/>
      <c r="D2636" s="1"/>
      <c r="E2636" s="1"/>
      <c r="F2636" s="1"/>
      <c r="G2636" s="1"/>
      <c r="H2636" s="1"/>
    </row>
    <row r="2637" spans="3:8" x14ac:dyDescent="0.2">
      <c r="C2637" s="1"/>
      <c r="D2637" s="1"/>
      <c r="E2637" s="1"/>
      <c r="F2637" s="1"/>
      <c r="G2637" s="1"/>
      <c r="H2637" s="1"/>
    </row>
    <row r="2638" spans="3:8" x14ac:dyDescent="0.2">
      <c r="C2638" s="1"/>
      <c r="D2638" s="1"/>
      <c r="E2638" s="1"/>
      <c r="F2638" s="1"/>
      <c r="G2638" s="1"/>
      <c r="H2638" s="1"/>
    </row>
    <row r="2639" spans="3:8" x14ac:dyDescent="0.2">
      <c r="C2639" s="1"/>
      <c r="D2639" s="1"/>
      <c r="E2639" s="1"/>
      <c r="F2639" s="1"/>
      <c r="G2639" s="1"/>
      <c r="H2639" s="1"/>
    </row>
    <row r="2640" spans="3:8" x14ac:dyDescent="0.2">
      <c r="C2640" s="1"/>
      <c r="D2640" s="1"/>
      <c r="E2640" s="1"/>
      <c r="F2640" s="1"/>
      <c r="G2640" s="1"/>
      <c r="H2640" s="1"/>
    </row>
    <row r="2641" spans="3:8" x14ac:dyDescent="0.2">
      <c r="C2641" s="1"/>
      <c r="D2641" s="1"/>
      <c r="E2641" s="1"/>
      <c r="F2641" s="1"/>
      <c r="G2641" s="1"/>
      <c r="H2641" s="1"/>
    </row>
    <row r="2642" spans="3:8" x14ac:dyDescent="0.2">
      <c r="C2642" s="1"/>
      <c r="D2642" s="1"/>
      <c r="E2642" s="1"/>
      <c r="F2642" s="1"/>
      <c r="G2642" s="1"/>
      <c r="H2642" s="1"/>
    </row>
    <row r="2643" spans="3:8" x14ac:dyDescent="0.2">
      <c r="C2643" s="1"/>
      <c r="D2643" s="1"/>
      <c r="E2643" s="1"/>
      <c r="F2643" s="1"/>
      <c r="G2643" s="1"/>
      <c r="H2643" s="1"/>
    </row>
    <row r="2644" spans="3:8" x14ac:dyDescent="0.2">
      <c r="C2644" s="1"/>
      <c r="D2644" s="1"/>
      <c r="E2644" s="1"/>
      <c r="F2644" s="1"/>
      <c r="G2644" s="1"/>
      <c r="H2644" s="1"/>
    </row>
    <row r="2645" spans="3:8" x14ac:dyDescent="0.2">
      <c r="C2645" s="1"/>
      <c r="D2645" s="1"/>
      <c r="E2645" s="1"/>
      <c r="F2645" s="1"/>
      <c r="G2645" s="1"/>
      <c r="H2645" s="1"/>
    </row>
    <row r="2646" spans="3:8" x14ac:dyDescent="0.2">
      <c r="C2646" s="1"/>
      <c r="D2646" s="1"/>
      <c r="E2646" s="1"/>
      <c r="F2646" s="1"/>
      <c r="G2646" s="1"/>
      <c r="H2646" s="1"/>
    </row>
    <row r="2647" spans="3:8" x14ac:dyDescent="0.2">
      <c r="C2647" s="1"/>
      <c r="D2647" s="1"/>
      <c r="E2647" s="1"/>
      <c r="F2647" s="1"/>
      <c r="G2647" s="1"/>
      <c r="H2647" s="1"/>
    </row>
    <row r="2648" spans="3:8" x14ac:dyDescent="0.2">
      <c r="C2648" s="1"/>
      <c r="D2648" s="1"/>
      <c r="E2648" s="1"/>
      <c r="F2648" s="1"/>
      <c r="G2648" s="1"/>
      <c r="H2648" s="1"/>
    </row>
    <row r="2649" spans="3:8" x14ac:dyDescent="0.2">
      <c r="C2649" s="1"/>
      <c r="D2649" s="1"/>
      <c r="E2649" s="1"/>
      <c r="F2649" s="1"/>
      <c r="G2649" s="1"/>
      <c r="H2649" s="1"/>
    </row>
    <row r="2650" spans="3:8" x14ac:dyDescent="0.2">
      <c r="C2650" s="1"/>
      <c r="D2650" s="1"/>
      <c r="E2650" s="1"/>
      <c r="F2650" s="1"/>
      <c r="G2650" s="1"/>
      <c r="H2650" s="1"/>
    </row>
    <row r="2651" spans="3:8" x14ac:dyDescent="0.2">
      <c r="C2651" s="1"/>
      <c r="D2651" s="1"/>
      <c r="E2651" s="1"/>
      <c r="F2651" s="1"/>
      <c r="G2651" s="1"/>
      <c r="H2651" s="1"/>
    </row>
    <row r="2652" spans="3:8" x14ac:dyDescent="0.2">
      <c r="C2652" s="1"/>
      <c r="D2652" s="1"/>
      <c r="E2652" s="1"/>
      <c r="F2652" s="1"/>
      <c r="G2652" s="1"/>
      <c r="H2652" s="1"/>
    </row>
    <row r="2653" spans="3:8" x14ac:dyDescent="0.2">
      <c r="C2653" s="1"/>
      <c r="D2653" s="1"/>
      <c r="E2653" s="1"/>
      <c r="F2653" s="1"/>
      <c r="G2653" s="1"/>
      <c r="H2653" s="1"/>
    </row>
    <row r="2654" spans="3:8" x14ac:dyDescent="0.2">
      <c r="C2654" s="1"/>
      <c r="D2654" s="1"/>
      <c r="E2654" s="1"/>
      <c r="F2654" s="1"/>
      <c r="G2654" s="1"/>
      <c r="H2654" s="1"/>
    </row>
    <row r="2655" spans="3:8" x14ac:dyDescent="0.2">
      <c r="C2655" s="1"/>
      <c r="D2655" s="1"/>
      <c r="E2655" s="1"/>
      <c r="F2655" s="1"/>
      <c r="G2655" s="1"/>
      <c r="H2655" s="1"/>
    </row>
    <row r="2656" spans="3:8" x14ac:dyDescent="0.2">
      <c r="C2656" s="1"/>
      <c r="D2656" s="1"/>
      <c r="E2656" s="1"/>
      <c r="F2656" s="1"/>
      <c r="G2656" s="1"/>
      <c r="H2656" s="1"/>
    </row>
    <row r="2657" spans="3:8" x14ac:dyDescent="0.2">
      <c r="C2657" s="1"/>
      <c r="D2657" s="1"/>
      <c r="E2657" s="1"/>
      <c r="F2657" s="1"/>
      <c r="G2657" s="1"/>
      <c r="H2657" s="1"/>
    </row>
    <row r="2658" spans="3:8" x14ac:dyDescent="0.2">
      <c r="C2658" s="1"/>
      <c r="D2658" s="1"/>
      <c r="E2658" s="1"/>
      <c r="F2658" s="1"/>
      <c r="G2658" s="1"/>
      <c r="H2658" s="1"/>
    </row>
    <row r="2659" spans="3:8" x14ac:dyDescent="0.2">
      <c r="C2659" s="1"/>
      <c r="D2659" s="1"/>
      <c r="E2659" s="1"/>
      <c r="F2659" s="1"/>
      <c r="G2659" s="1"/>
      <c r="H2659" s="1"/>
    </row>
    <row r="2660" spans="3:8" x14ac:dyDescent="0.2">
      <c r="C2660" s="1"/>
      <c r="D2660" s="1"/>
      <c r="E2660" s="1"/>
      <c r="F2660" s="1"/>
      <c r="G2660" s="1"/>
      <c r="H2660" s="1"/>
    </row>
    <row r="2661" spans="3:8" x14ac:dyDescent="0.2">
      <c r="C2661" s="1"/>
      <c r="D2661" s="1"/>
      <c r="E2661" s="1"/>
      <c r="F2661" s="1"/>
      <c r="G2661" s="1"/>
      <c r="H2661" s="1"/>
    </row>
    <row r="2662" spans="3:8" x14ac:dyDescent="0.2">
      <c r="C2662" s="1"/>
      <c r="D2662" s="1"/>
      <c r="E2662" s="1"/>
      <c r="F2662" s="1"/>
      <c r="G2662" s="1"/>
      <c r="H2662" s="1"/>
    </row>
    <row r="2663" spans="3:8" x14ac:dyDescent="0.2">
      <c r="C2663" s="1"/>
      <c r="D2663" s="1"/>
      <c r="E2663" s="1"/>
      <c r="F2663" s="1"/>
      <c r="G2663" s="1"/>
      <c r="H2663" s="1"/>
    </row>
    <row r="2664" spans="3:8" x14ac:dyDescent="0.2">
      <c r="C2664" s="1"/>
      <c r="D2664" s="1"/>
      <c r="E2664" s="1"/>
      <c r="F2664" s="1"/>
      <c r="G2664" s="1"/>
      <c r="H2664" s="1"/>
    </row>
    <row r="2665" spans="3:8" x14ac:dyDescent="0.2">
      <c r="C2665" s="1"/>
      <c r="D2665" s="1"/>
      <c r="E2665" s="1"/>
      <c r="F2665" s="1"/>
      <c r="G2665" s="1"/>
      <c r="H2665" s="1"/>
    </row>
    <row r="2666" spans="3:8" x14ac:dyDescent="0.2">
      <c r="C2666" s="1"/>
      <c r="D2666" s="1"/>
      <c r="E2666" s="1"/>
      <c r="F2666" s="1"/>
      <c r="G2666" s="1"/>
      <c r="H2666" s="1"/>
    </row>
    <row r="2667" spans="3:8" x14ac:dyDescent="0.2">
      <c r="C2667" s="1"/>
      <c r="D2667" s="1"/>
      <c r="E2667" s="1"/>
      <c r="F2667" s="1"/>
      <c r="G2667" s="1"/>
      <c r="H2667" s="1"/>
    </row>
    <row r="2668" spans="3:8" x14ac:dyDescent="0.2">
      <c r="C2668" s="1"/>
      <c r="D2668" s="1"/>
      <c r="E2668" s="1"/>
      <c r="F2668" s="1"/>
      <c r="G2668" s="1"/>
      <c r="H2668" s="1"/>
    </row>
    <row r="2669" spans="3:8" x14ac:dyDescent="0.2">
      <c r="C2669" s="1"/>
      <c r="D2669" s="1"/>
      <c r="E2669" s="1"/>
      <c r="F2669" s="1"/>
      <c r="G2669" s="1"/>
      <c r="H2669" s="1"/>
    </row>
    <row r="2670" spans="3:8" x14ac:dyDescent="0.2">
      <c r="C2670" s="1"/>
      <c r="D2670" s="1"/>
      <c r="E2670" s="1"/>
      <c r="F2670" s="1"/>
      <c r="G2670" s="1"/>
      <c r="H2670" s="1"/>
    </row>
    <row r="2671" spans="3:8" x14ac:dyDescent="0.2">
      <c r="C2671" s="1"/>
      <c r="D2671" s="1"/>
      <c r="E2671" s="1"/>
      <c r="F2671" s="1"/>
      <c r="G2671" s="1"/>
      <c r="H2671" s="1"/>
    </row>
    <row r="2672" spans="3:8" x14ac:dyDescent="0.2">
      <c r="C2672" s="1"/>
      <c r="D2672" s="1"/>
      <c r="E2672" s="1"/>
      <c r="F2672" s="1"/>
      <c r="G2672" s="1"/>
      <c r="H2672" s="1"/>
    </row>
    <row r="2673" spans="3:8" x14ac:dyDescent="0.2">
      <c r="C2673" s="1"/>
      <c r="D2673" s="1"/>
      <c r="E2673" s="1"/>
      <c r="F2673" s="1"/>
      <c r="G2673" s="1"/>
      <c r="H2673" s="1"/>
    </row>
    <row r="2674" spans="3:8" x14ac:dyDescent="0.2">
      <c r="C2674" s="1"/>
      <c r="D2674" s="1"/>
      <c r="E2674" s="1"/>
      <c r="F2674" s="1"/>
      <c r="G2674" s="1"/>
      <c r="H2674" s="1"/>
    </row>
    <row r="2675" spans="3:8" x14ac:dyDescent="0.2">
      <c r="C2675" s="1"/>
      <c r="D2675" s="1"/>
      <c r="E2675" s="1"/>
      <c r="F2675" s="1"/>
      <c r="G2675" s="1"/>
      <c r="H2675" s="1"/>
    </row>
    <row r="2676" spans="3:8" x14ac:dyDescent="0.2">
      <c r="C2676" s="1"/>
      <c r="D2676" s="1"/>
      <c r="E2676" s="1"/>
      <c r="F2676" s="1"/>
      <c r="G2676" s="1"/>
      <c r="H2676" s="1"/>
    </row>
    <row r="2677" spans="3:8" x14ac:dyDescent="0.2">
      <c r="C2677" s="1"/>
      <c r="D2677" s="1"/>
      <c r="E2677" s="1"/>
      <c r="F2677" s="1"/>
      <c r="G2677" s="1"/>
      <c r="H2677" s="1"/>
    </row>
    <row r="2678" spans="3:8" x14ac:dyDescent="0.2">
      <c r="C2678" s="1"/>
      <c r="D2678" s="1"/>
      <c r="E2678" s="1"/>
      <c r="F2678" s="1"/>
      <c r="G2678" s="1"/>
      <c r="H2678" s="1"/>
    </row>
    <row r="2679" spans="3:8" x14ac:dyDescent="0.2">
      <c r="C2679" s="1"/>
      <c r="D2679" s="1"/>
      <c r="E2679" s="1"/>
      <c r="F2679" s="1"/>
      <c r="G2679" s="1"/>
      <c r="H2679" s="1"/>
    </row>
    <row r="2680" spans="3:8" x14ac:dyDescent="0.2">
      <c r="C2680" s="1"/>
      <c r="D2680" s="1"/>
      <c r="E2680" s="1"/>
      <c r="F2680" s="1"/>
      <c r="G2680" s="1"/>
      <c r="H2680" s="1"/>
    </row>
    <row r="2681" spans="3:8" x14ac:dyDescent="0.2">
      <c r="C2681" s="1"/>
      <c r="D2681" s="1"/>
      <c r="E2681" s="1"/>
      <c r="F2681" s="1"/>
      <c r="G2681" s="1"/>
      <c r="H2681" s="1"/>
    </row>
    <row r="2682" spans="3:8" x14ac:dyDescent="0.2">
      <c r="C2682" s="1"/>
      <c r="D2682" s="1"/>
      <c r="E2682" s="1"/>
      <c r="F2682" s="1"/>
      <c r="G2682" s="1"/>
      <c r="H2682" s="1"/>
    </row>
    <row r="2683" spans="3:8" x14ac:dyDescent="0.2">
      <c r="C2683" s="1"/>
      <c r="D2683" s="1"/>
      <c r="E2683" s="1"/>
      <c r="F2683" s="1"/>
      <c r="G2683" s="1"/>
      <c r="H2683" s="1"/>
    </row>
    <row r="2684" spans="3:8" x14ac:dyDescent="0.2">
      <c r="C2684" s="1"/>
      <c r="D2684" s="1"/>
      <c r="E2684" s="1"/>
      <c r="F2684" s="1"/>
      <c r="G2684" s="1"/>
      <c r="H2684" s="1"/>
    </row>
    <row r="2685" spans="3:8" x14ac:dyDescent="0.2">
      <c r="C2685" s="1"/>
      <c r="D2685" s="1"/>
      <c r="E2685" s="1"/>
      <c r="F2685" s="1"/>
      <c r="G2685" s="1"/>
      <c r="H2685" s="1"/>
    </row>
    <row r="2686" spans="3:8" x14ac:dyDescent="0.2">
      <c r="C2686" s="1"/>
      <c r="D2686" s="1"/>
      <c r="E2686" s="1"/>
      <c r="F2686" s="1"/>
      <c r="G2686" s="1"/>
      <c r="H2686" s="1"/>
    </row>
    <row r="2687" spans="3:8" x14ac:dyDescent="0.2">
      <c r="C2687" s="1"/>
      <c r="D2687" s="1"/>
      <c r="E2687" s="1"/>
      <c r="F2687" s="1"/>
      <c r="G2687" s="1"/>
      <c r="H2687" s="1"/>
    </row>
    <row r="2688" spans="3:8" x14ac:dyDescent="0.2">
      <c r="C2688" s="1"/>
      <c r="D2688" s="1"/>
      <c r="E2688" s="1"/>
      <c r="F2688" s="1"/>
      <c r="G2688" s="1"/>
      <c r="H2688" s="1"/>
    </row>
    <row r="2689" spans="3:8" x14ac:dyDescent="0.2">
      <c r="C2689" s="1"/>
      <c r="D2689" s="1"/>
      <c r="E2689" s="1"/>
      <c r="F2689" s="1"/>
      <c r="G2689" s="1"/>
      <c r="H2689" s="1"/>
    </row>
    <row r="2690" spans="3:8" x14ac:dyDescent="0.2">
      <c r="C2690" s="1"/>
      <c r="D2690" s="1"/>
      <c r="E2690" s="1"/>
      <c r="F2690" s="1"/>
      <c r="G2690" s="1"/>
      <c r="H2690" s="1"/>
    </row>
    <row r="2691" spans="3:8" x14ac:dyDescent="0.2">
      <c r="C2691" s="1"/>
      <c r="D2691" s="1"/>
      <c r="E2691" s="1"/>
      <c r="F2691" s="1"/>
      <c r="G2691" s="1"/>
      <c r="H2691" s="1"/>
    </row>
    <row r="2692" spans="3:8" x14ac:dyDescent="0.2">
      <c r="C2692" s="1"/>
      <c r="D2692" s="1"/>
      <c r="E2692" s="1"/>
      <c r="F2692" s="1"/>
      <c r="G2692" s="1"/>
      <c r="H2692" s="1"/>
    </row>
    <row r="2693" spans="3:8" x14ac:dyDescent="0.2">
      <c r="C2693" s="1"/>
      <c r="D2693" s="1"/>
      <c r="E2693" s="1"/>
      <c r="F2693" s="1"/>
      <c r="G2693" s="1"/>
      <c r="H2693" s="1"/>
    </row>
    <row r="2694" spans="3:8" x14ac:dyDescent="0.2">
      <c r="C2694" s="1"/>
      <c r="D2694" s="1"/>
      <c r="E2694" s="1"/>
      <c r="F2694" s="1"/>
      <c r="G2694" s="1"/>
      <c r="H2694" s="1"/>
    </row>
    <row r="2695" spans="3:8" x14ac:dyDescent="0.2">
      <c r="C2695" s="1"/>
      <c r="D2695" s="1"/>
      <c r="E2695" s="1"/>
      <c r="F2695" s="1"/>
      <c r="G2695" s="1"/>
      <c r="H2695" s="1"/>
    </row>
    <row r="2696" spans="3:8" x14ac:dyDescent="0.2">
      <c r="C2696" s="1"/>
      <c r="D2696" s="1"/>
      <c r="E2696" s="1"/>
      <c r="F2696" s="1"/>
      <c r="G2696" s="1"/>
      <c r="H2696" s="1"/>
    </row>
    <row r="2697" spans="3:8" x14ac:dyDescent="0.2">
      <c r="C2697" s="1"/>
      <c r="D2697" s="1"/>
      <c r="E2697" s="1"/>
      <c r="F2697" s="1"/>
      <c r="G2697" s="1"/>
      <c r="H2697" s="1"/>
    </row>
    <row r="2698" spans="3:8" x14ac:dyDescent="0.2">
      <c r="C2698" s="1"/>
      <c r="D2698" s="1"/>
      <c r="E2698" s="1"/>
      <c r="F2698" s="1"/>
      <c r="G2698" s="1"/>
      <c r="H2698" s="1"/>
    </row>
    <row r="2699" spans="3:8" x14ac:dyDescent="0.2">
      <c r="C2699" s="1"/>
      <c r="D2699" s="1"/>
      <c r="E2699" s="1"/>
      <c r="F2699" s="1"/>
      <c r="G2699" s="1"/>
      <c r="H2699" s="1"/>
    </row>
    <row r="2700" spans="3:8" x14ac:dyDescent="0.2">
      <c r="C2700" s="1"/>
      <c r="D2700" s="1"/>
      <c r="E2700" s="1"/>
      <c r="F2700" s="1"/>
      <c r="G2700" s="1"/>
      <c r="H2700" s="1"/>
    </row>
    <row r="2701" spans="3:8" x14ac:dyDescent="0.2">
      <c r="C2701" s="1"/>
      <c r="D2701" s="1"/>
      <c r="E2701" s="1"/>
      <c r="F2701" s="1"/>
      <c r="G2701" s="1"/>
      <c r="H2701" s="1"/>
    </row>
    <row r="2702" spans="3:8" x14ac:dyDescent="0.2">
      <c r="C2702" s="1"/>
      <c r="D2702" s="1"/>
      <c r="E2702" s="1"/>
      <c r="F2702" s="1"/>
      <c r="G2702" s="1"/>
      <c r="H2702" s="1"/>
    </row>
    <row r="2703" spans="3:8" x14ac:dyDescent="0.2">
      <c r="C2703" s="1"/>
      <c r="D2703" s="1"/>
      <c r="E2703" s="1"/>
      <c r="F2703" s="1"/>
      <c r="G2703" s="1"/>
      <c r="H2703" s="1"/>
    </row>
    <row r="2704" spans="3:8" x14ac:dyDescent="0.2">
      <c r="C2704" s="1"/>
      <c r="D2704" s="1"/>
      <c r="E2704" s="1"/>
      <c r="F2704" s="1"/>
      <c r="G2704" s="1"/>
      <c r="H2704" s="1"/>
    </row>
    <row r="2705" spans="3:8" x14ac:dyDescent="0.2">
      <c r="C2705" s="1"/>
      <c r="D2705" s="1"/>
      <c r="E2705" s="1"/>
      <c r="F2705" s="1"/>
      <c r="G2705" s="1"/>
      <c r="H2705" s="1"/>
    </row>
    <row r="2706" spans="3:8" x14ac:dyDescent="0.2">
      <c r="C2706" s="1"/>
      <c r="D2706" s="1"/>
      <c r="E2706" s="1"/>
      <c r="F2706" s="1"/>
      <c r="G2706" s="1"/>
      <c r="H2706" s="1"/>
    </row>
    <row r="2707" spans="3:8" x14ac:dyDescent="0.2">
      <c r="C2707" s="1"/>
      <c r="D2707" s="1"/>
      <c r="E2707" s="1"/>
      <c r="F2707" s="1"/>
      <c r="G2707" s="1"/>
      <c r="H2707" s="1"/>
    </row>
    <row r="2708" spans="3:8" x14ac:dyDescent="0.2">
      <c r="C2708" s="1"/>
      <c r="D2708" s="1"/>
      <c r="E2708" s="1"/>
      <c r="F2708" s="1"/>
      <c r="G2708" s="1"/>
      <c r="H2708" s="1"/>
    </row>
    <row r="2709" spans="3:8" x14ac:dyDescent="0.2">
      <c r="C2709" s="1"/>
      <c r="D2709" s="1"/>
      <c r="E2709" s="1"/>
      <c r="F2709" s="1"/>
      <c r="G2709" s="1"/>
      <c r="H2709" s="1"/>
    </row>
    <row r="2710" spans="3:8" x14ac:dyDescent="0.2">
      <c r="C2710" s="1"/>
      <c r="D2710" s="1"/>
      <c r="E2710" s="1"/>
      <c r="F2710" s="1"/>
      <c r="G2710" s="1"/>
      <c r="H2710" s="1"/>
    </row>
    <row r="2711" spans="3:8" x14ac:dyDescent="0.2">
      <c r="C2711" s="1"/>
      <c r="D2711" s="1"/>
      <c r="E2711" s="1"/>
      <c r="F2711" s="1"/>
      <c r="G2711" s="1"/>
      <c r="H2711" s="1"/>
    </row>
    <row r="2712" spans="3:8" x14ac:dyDescent="0.2">
      <c r="C2712" s="1"/>
      <c r="D2712" s="1"/>
      <c r="E2712" s="1"/>
      <c r="F2712" s="1"/>
      <c r="G2712" s="1"/>
      <c r="H2712" s="1"/>
    </row>
    <row r="2713" spans="3:8" x14ac:dyDescent="0.2">
      <c r="C2713" s="1"/>
      <c r="D2713" s="1"/>
      <c r="E2713" s="1"/>
      <c r="F2713" s="1"/>
      <c r="G2713" s="1"/>
      <c r="H2713" s="1"/>
    </row>
    <row r="2714" spans="3:8" x14ac:dyDescent="0.2">
      <c r="C2714" s="1"/>
      <c r="D2714" s="1"/>
      <c r="E2714" s="1"/>
      <c r="F2714" s="1"/>
      <c r="G2714" s="1"/>
      <c r="H2714" s="1"/>
    </row>
    <row r="2715" spans="3:8" x14ac:dyDescent="0.2">
      <c r="C2715" s="1"/>
      <c r="D2715" s="1"/>
      <c r="E2715" s="1"/>
      <c r="F2715" s="1"/>
      <c r="G2715" s="1"/>
      <c r="H2715" s="1"/>
    </row>
    <row r="2716" spans="3:8" x14ac:dyDescent="0.2">
      <c r="C2716" s="1"/>
      <c r="D2716" s="1"/>
      <c r="E2716" s="1"/>
      <c r="F2716" s="1"/>
      <c r="G2716" s="1"/>
      <c r="H2716" s="1"/>
    </row>
    <row r="2717" spans="3:8" x14ac:dyDescent="0.2">
      <c r="C2717" s="1"/>
      <c r="D2717" s="1"/>
      <c r="E2717" s="1"/>
      <c r="F2717" s="1"/>
      <c r="G2717" s="1"/>
      <c r="H2717" s="1"/>
    </row>
    <row r="2718" spans="3:8" x14ac:dyDescent="0.2">
      <c r="C2718" s="1"/>
      <c r="D2718" s="1"/>
      <c r="E2718" s="1"/>
      <c r="F2718" s="1"/>
      <c r="G2718" s="1"/>
      <c r="H2718" s="1"/>
    </row>
    <row r="2719" spans="3:8" x14ac:dyDescent="0.2">
      <c r="C2719" s="1"/>
      <c r="D2719" s="1"/>
      <c r="E2719" s="1"/>
      <c r="F2719" s="1"/>
      <c r="G2719" s="1"/>
      <c r="H2719" s="1"/>
    </row>
    <row r="2720" spans="3:8" x14ac:dyDescent="0.2">
      <c r="C2720" s="1"/>
      <c r="D2720" s="1"/>
      <c r="E2720" s="1"/>
      <c r="F2720" s="1"/>
      <c r="G2720" s="1"/>
      <c r="H2720" s="1"/>
    </row>
    <row r="2721" spans="3:8" x14ac:dyDescent="0.2">
      <c r="C2721" s="1"/>
      <c r="D2721" s="1"/>
      <c r="E2721" s="1"/>
      <c r="F2721" s="1"/>
      <c r="G2721" s="1"/>
      <c r="H2721" s="1"/>
    </row>
    <row r="2722" spans="3:8" x14ac:dyDescent="0.2">
      <c r="C2722" s="1"/>
      <c r="D2722" s="1"/>
      <c r="E2722" s="1"/>
      <c r="F2722" s="1"/>
      <c r="G2722" s="1"/>
      <c r="H2722" s="1"/>
    </row>
    <row r="2723" spans="3:8" x14ac:dyDescent="0.2">
      <c r="C2723" s="1"/>
      <c r="D2723" s="1"/>
      <c r="E2723" s="1"/>
      <c r="F2723" s="1"/>
      <c r="G2723" s="1"/>
      <c r="H2723" s="1"/>
    </row>
    <row r="2724" spans="3:8" x14ac:dyDescent="0.2">
      <c r="C2724" s="1"/>
      <c r="D2724" s="1"/>
      <c r="E2724" s="1"/>
      <c r="F2724" s="1"/>
      <c r="G2724" s="1"/>
      <c r="H2724" s="1"/>
    </row>
    <row r="2725" spans="3:8" x14ac:dyDescent="0.2">
      <c r="C2725" s="1"/>
      <c r="D2725" s="1"/>
      <c r="E2725" s="1"/>
      <c r="F2725" s="1"/>
      <c r="G2725" s="1"/>
      <c r="H2725" s="1"/>
    </row>
    <row r="2726" spans="3:8" x14ac:dyDescent="0.2">
      <c r="C2726" s="1"/>
      <c r="D2726" s="1"/>
      <c r="E2726" s="1"/>
      <c r="F2726" s="1"/>
      <c r="G2726" s="1"/>
      <c r="H2726" s="1"/>
    </row>
    <row r="2727" spans="3:8" x14ac:dyDescent="0.2">
      <c r="C2727" s="1"/>
      <c r="D2727" s="1"/>
      <c r="E2727" s="1"/>
      <c r="F2727" s="1"/>
      <c r="G2727" s="1"/>
      <c r="H2727" s="1"/>
    </row>
    <row r="2728" spans="3:8" x14ac:dyDescent="0.2">
      <c r="C2728" s="1"/>
      <c r="D2728" s="1"/>
      <c r="E2728" s="1"/>
      <c r="F2728" s="1"/>
      <c r="G2728" s="1"/>
      <c r="H2728" s="1"/>
    </row>
    <row r="2729" spans="3:8" x14ac:dyDescent="0.2">
      <c r="C2729" s="1"/>
      <c r="D2729" s="1"/>
      <c r="E2729" s="1"/>
      <c r="F2729" s="1"/>
      <c r="G2729" s="1"/>
      <c r="H2729" s="1"/>
    </row>
    <row r="2730" spans="3:8" x14ac:dyDescent="0.2">
      <c r="C2730" s="1"/>
      <c r="D2730" s="1"/>
      <c r="E2730" s="1"/>
      <c r="F2730" s="1"/>
      <c r="G2730" s="1"/>
      <c r="H2730" s="1"/>
    </row>
    <row r="2731" spans="3:8" x14ac:dyDescent="0.2">
      <c r="C2731" s="1"/>
      <c r="D2731" s="1"/>
      <c r="E2731" s="1"/>
      <c r="F2731" s="1"/>
      <c r="G2731" s="1"/>
      <c r="H2731" s="1"/>
    </row>
    <row r="2732" spans="3:8" x14ac:dyDescent="0.2">
      <c r="C2732" s="1"/>
      <c r="D2732" s="1"/>
      <c r="E2732" s="1"/>
      <c r="F2732" s="1"/>
      <c r="G2732" s="1"/>
      <c r="H2732" s="1"/>
    </row>
    <row r="2733" spans="3:8" x14ac:dyDescent="0.2">
      <c r="C2733" s="1"/>
      <c r="D2733" s="1"/>
      <c r="E2733" s="1"/>
      <c r="F2733" s="1"/>
      <c r="G2733" s="1"/>
      <c r="H2733" s="1"/>
    </row>
    <row r="2734" spans="3:8" x14ac:dyDescent="0.2">
      <c r="C2734" s="1"/>
      <c r="D2734" s="1"/>
      <c r="E2734" s="1"/>
      <c r="F2734" s="1"/>
      <c r="G2734" s="1"/>
      <c r="H2734" s="1"/>
    </row>
    <row r="2735" spans="3:8" x14ac:dyDescent="0.2">
      <c r="C2735" s="1"/>
      <c r="D2735" s="1"/>
      <c r="E2735" s="1"/>
      <c r="F2735" s="1"/>
      <c r="G2735" s="1"/>
      <c r="H2735" s="1"/>
    </row>
    <row r="2736" spans="3:8" x14ac:dyDescent="0.2">
      <c r="C2736" s="1"/>
      <c r="D2736" s="1"/>
      <c r="E2736" s="1"/>
      <c r="F2736" s="1"/>
      <c r="G2736" s="1"/>
      <c r="H2736" s="1"/>
    </row>
    <row r="2737" spans="3:8" x14ac:dyDescent="0.2">
      <c r="C2737" s="1"/>
      <c r="D2737" s="1"/>
      <c r="E2737" s="1"/>
      <c r="F2737" s="1"/>
      <c r="G2737" s="1"/>
      <c r="H2737" s="1"/>
    </row>
    <row r="2738" spans="3:8" x14ac:dyDescent="0.2">
      <c r="C2738" s="1"/>
      <c r="D2738" s="1"/>
      <c r="E2738" s="1"/>
      <c r="F2738" s="1"/>
      <c r="G2738" s="1"/>
      <c r="H2738" s="1"/>
    </row>
    <row r="2739" spans="3:8" x14ac:dyDescent="0.2">
      <c r="C2739" s="1"/>
      <c r="D2739" s="1"/>
      <c r="E2739" s="1"/>
      <c r="F2739" s="1"/>
      <c r="G2739" s="1"/>
      <c r="H2739" s="1"/>
    </row>
    <row r="2740" spans="3:8" x14ac:dyDescent="0.2">
      <c r="C2740" s="1"/>
      <c r="D2740" s="1"/>
      <c r="E2740" s="1"/>
      <c r="F2740" s="1"/>
      <c r="G2740" s="1"/>
      <c r="H2740" s="1"/>
    </row>
    <row r="2741" spans="3:8" x14ac:dyDescent="0.2">
      <c r="C2741" s="1"/>
      <c r="D2741" s="1"/>
      <c r="E2741" s="1"/>
      <c r="F2741" s="1"/>
      <c r="G2741" s="1"/>
      <c r="H2741" s="1"/>
    </row>
    <row r="2742" spans="3:8" x14ac:dyDescent="0.2">
      <c r="C2742" s="1"/>
      <c r="D2742" s="1"/>
      <c r="E2742" s="1"/>
      <c r="F2742" s="1"/>
      <c r="G2742" s="1"/>
      <c r="H2742" s="1"/>
    </row>
    <row r="2743" spans="3:8" x14ac:dyDescent="0.2">
      <c r="C2743" s="1"/>
      <c r="D2743" s="1"/>
      <c r="E2743" s="1"/>
      <c r="F2743" s="1"/>
      <c r="G2743" s="1"/>
      <c r="H2743" s="1"/>
    </row>
    <row r="2744" spans="3:8" x14ac:dyDescent="0.2">
      <c r="C2744" s="1"/>
      <c r="D2744" s="1"/>
      <c r="E2744" s="1"/>
      <c r="F2744" s="1"/>
      <c r="G2744" s="1"/>
      <c r="H2744" s="1"/>
    </row>
    <row r="2745" spans="3:8" x14ac:dyDescent="0.2">
      <c r="C2745" s="1"/>
      <c r="D2745" s="1"/>
      <c r="E2745" s="1"/>
      <c r="F2745" s="1"/>
      <c r="G2745" s="1"/>
      <c r="H2745" s="1"/>
    </row>
    <row r="2746" spans="3:8" x14ac:dyDescent="0.2">
      <c r="C2746" s="1"/>
      <c r="D2746" s="1"/>
      <c r="E2746" s="1"/>
      <c r="F2746" s="1"/>
      <c r="G2746" s="1"/>
      <c r="H2746" s="1"/>
    </row>
    <row r="2747" spans="3:8" x14ac:dyDescent="0.2">
      <c r="C2747" s="1"/>
      <c r="D2747" s="1"/>
      <c r="E2747" s="1"/>
      <c r="F2747" s="1"/>
      <c r="G2747" s="1"/>
      <c r="H2747" s="1"/>
    </row>
    <row r="2748" spans="3:8" x14ac:dyDescent="0.2">
      <c r="C2748" s="1"/>
      <c r="D2748" s="1"/>
      <c r="E2748" s="1"/>
      <c r="F2748" s="1"/>
      <c r="G2748" s="1"/>
      <c r="H2748" s="1"/>
    </row>
    <row r="2749" spans="3:8" x14ac:dyDescent="0.2">
      <c r="C2749" s="1"/>
      <c r="D2749" s="1"/>
      <c r="E2749" s="1"/>
      <c r="F2749" s="1"/>
      <c r="G2749" s="1"/>
      <c r="H2749" s="1"/>
    </row>
    <row r="2750" spans="3:8" x14ac:dyDescent="0.2">
      <c r="C2750" s="1"/>
      <c r="D2750" s="1"/>
      <c r="E2750" s="1"/>
      <c r="F2750" s="1"/>
      <c r="G2750" s="1"/>
      <c r="H2750" s="1"/>
    </row>
    <row r="2751" spans="3:8" x14ac:dyDescent="0.2">
      <c r="C2751" s="1"/>
      <c r="D2751" s="1"/>
      <c r="E2751" s="1"/>
      <c r="F2751" s="1"/>
      <c r="G2751" s="1"/>
      <c r="H2751" s="1"/>
    </row>
    <row r="2752" spans="3:8" x14ac:dyDescent="0.2">
      <c r="C2752" s="1"/>
      <c r="D2752" s="1"/>
      <c r="E2752" s="1"/>
      <c r="F2752" s="1"/>
      <c r="G2752" s="1"/>
      <c r="H2752" s="1"/>
    </row>
    <row r="2753" spans="3:8" x14ac:dyDescent="0.2">
      <c r="C2753" s="1"/>
      <c r="D2753" s="1"/>
      <c r="E2753" s="1"/>
      <c r="F2753" s="1"/>
      <c r="G2753" s="1"/>
      <c r="H2753" s="1"/>
    </row>
    <row r="2754" spans="3:8" x14ac:dyDescent="0.2">
      <c r="C2754" s="1"/>
      <c r="D2754" s="1"/>
      <c r="E2754" s="1"/>
      <c r="F2754" s="1"/>
      <c r="G2754" s="1"/>
      <c r="H2754" s="1"/>
    </row>
    <row r="2755" spans="3:8" x14ac:dyDescent="0.2">
      <c r="C2755" s="1"/>
      <c r="D2755" s="1"/>
      <c r="E2755" s="1"/>
      <c r="F2755" s="1"/>
      <c r="G2755" s="1"/>
      <c r="H2755" s="1"/>
    </row>
    <row r="2756" spans="3:8" x14ac:dyDescent="0.2">
      <c r="C2756" s="1"/>
      <c r="D2756" s="1"/>
      <c r="E2756" s="1"/>
      <c r="F2756" s="1"/>
      <c r="G2756" s="1"/>
      <c r="H2756" s="1"/>
    </row>
    <row r="2757" spans="3:8" x14ac:dyDescent="0.2">
      <c r="C2757" s="1"/>
      <c r="D2757" s="1"/>
      <c r="E2757" s="1"/>
      <c r="F2757" s="1"/>
      <c r="G2757" s="1"/>
      <c r="H2757" s="1"/>
    </row>
    <row r="2758" spans="3:8" x14ac:dyDescent="0.2">
      <c r="C2758" s="1"/>
      <c r="D2758" s="1"/>
      <c r="E2758" s="1"/>
      <c r="F2758" s="1"/>
      <c r="G2758" s="1"/>
      <c r="H2758" s="1"/>
    </row>
    <row r="2759" spans="3:8" x14ac:dyDescent="0.2">
      <c r="C2759" s="1"/>
      <c r="D2759" s="1"/>
      <c r="E2759" s="1"/>
      <c r="F2759" s="1"/>
      <c r="G2759" s="1"/>
      <c r="H2759" s="1"/>
    </row>
    <row r="2760" spans="3:8" x14ac:dyDescent="0.2">
      <c r="C2760" s="1"/>
      <c r="D2760" s="1"/>
      <c r="E2760" s="1"/>
      <c r="F2760" s="1"/>
      <c r="G2760" s="1"/>
      <c r="H2760" s="1"/>
    </row>
    <row r="2761" spans="3:8" x14ac:dyDescent="0.2">
      <c r="C2761" s="1"/>
      <c r="D2761" s="1"/>
      <c r="E2761" s="1"/>
      <c r="F2761" s="1"/>
      <c r="G2761" s="1"/>
      <c r="H2761" s="1"/>
    </row>
    <row r="2762" spans="3:8" x14ac:dyDescent="0.2">
      <c r="C2762" s="1"/>
      <c r="D2762" s="1"/>
      <c r="E2762" s="1"/>
      <c r="F2762" s="1"/>
      <c r="G2762" s="1"/>
      <c r="H2762" s="1"/>
    </row>
    <row r="2763" spans="3:8" x14ac:dyDescent="0.2">
      <c r="C2763" s="1"/>
      <c r="D2763" s="1"/>
      <c r="E2763" s="1"/>
      <c r="F2763" s="1"/>
      <c r="G2763" s="1"/>
      <c r="H2763" s="1"/>
    </row>
    <row r="2764" spans="3:8" x14ac:dyDescent="0.2">
      <c r="C2764" s="1"/>
      <c r="D2764" s="1"/>
      <c r="E2764" s="1"/>
      <c r="F2764" s="1"/>
      <c r="G2764" s="1"/>
      <c r="H2764" s="1"/>
    </row>
    <row r="2765" spans="3:8" x14ac:dyDescent="0.2">
      <c r="C2765" s="1"/>
      <c r="D2765" s="1"/>
      <c r="E2765" s="1"/>
      <c r="F2765" s="1"/>
      <c r="G2765" s="1"/>
      <c r="H2765" s="1"/>
    </row>
    <row r="2766" spans="3:8" x14ac:dyDescent="0.2">
      <c r="C2766" s="1"/>
      <c r="D2766" s="1"/>
      <c r="E2766" s="1"/>
      <c r="F2766" s="1"/>
      <c r="G2766" s="1"/>
      <c r="H2766" s="1"/>
    </row>
    <row r="2767" spans="3:8" x14ac:dyDescent="0.2">
      <c r="C2767" s="1"/>
      <c r="D2767" s="1"/>
      <c r="E2767" s="1"/>
      <c r="F2767" s="1"/>
      <c r="G2767" s="1"/>
      <c r="H2767" s="1"/>
    </row>
    <row r="2768" spans="3:8" x14ac:dyDescent="0.2">
      <c r="C2768" s="1"/>
      <c r="D2768" s="1"/>
      <c r="E2768" s="1"/>
      <c r="F2768" s="1"/>
      <c r="G2768" s="1"/>
      <c r="H2768" s="1"/>
    </row>
    <row r="2769" spans="3:8" x14ac:dyDescent="0.2">
      <c r="C2769" s="1"/>
      <c r="D2769" s="1"/>
      <c r="E2769" s="1"/>
      <c r="F2769" s="1"/>
      <c r="G2769" s="1"/>
      <c r="H2769" s="1"/>
    </row>
    <row r="2770" spans="3:8" x14ac:dyDescent="0.2">
      <c r="C2770" s="1"/>
      <c r="D2770" s="1"/>
      <c r="E2770" s="1"/>
      <c r="F2770" s="1"/>
      <c r="G2770" s="1"/>
      <c r="H2770" s="1"/>
    </row>
    <row r="2771" spans="3:8" x14ac:dyDescent="0.2">
      <c r="C2771" s="1"/>
      <c r="D2771" s="1"/>
      <c r="E2771" s="1"/>
      <c r="F2771" s="1"/>
      <c r="G2771" s="1"/>
      <c r="H2771" s="1"/>
    </row>
    <row r="2772" spans="3:8" x14ac:dyDescent="0.2">
      <c r="C2772" s="1"/>
      <c r="D2772" s="1"/>
      <c r="E2772" s="1"/>
      <c r="F2772" s="1"/>
      <c r="G2772" s="1"/>
      <c r="H2772" s="1"/>
    </row>
    <row r="2773" spans="3:8" x14ac:dyDescent="0.2">
      <c r="C2773" s="1"/>
      <c r="D2773" s="1"/>
      <c r="E2773" s="1"/>
      <c r="F2773" s="1"/>
      <c r="G2773" s="1"/>
      <c r="H2773" s="1"/>
    </row>
    <row r="2774" spans="3:8" x14ac:dyDescent="0.2">
      <c r="C2774" s="1"/>
      <c r="D2774" s="1"/>
      <c r="E2774" s="1"/>
      <c r="F2774" s="1"/>
      <c r="G2774" s="1"/>
      <c r="H2774" s="1"/>
    </row>
    <row r="2775" spans="3:8" x14ac:dyDescent="0.2">
      <c r="C2775" s="1"/>
      <c r="D2775" s="1"/>
      <c r="E2775" s="1"/>
      <c r="F2775" s="1"/>
      <c r="G2775" s="1"/>
      <c r="H2775" s="1"/>
    </row>
    <row r="2776" spans="3:8" x14ac:dyDescent="0.2">
      <c r="C2776" s="1"/>
      <c r="D2776" s="1"/>
      <c r="E2776" s="1"/>
      <c r="F2776" s="1"/>
      <c r="G2776" s="1"/>
      <c r="H2776" s="1"/>
    </row>
    <row r="2777" spans="3:8" x14ac:dyDescent="0.2">
      <c r="C2777" s="1"/>
      <c r="D2777" s="1"/>
      <c r="E2777" s="1"/>
      <c r="F2777" s="1"/>
      <c r="G2777" s="1"/>
      <c r="H2777" s="1"/>
    </row>
    <row r="2778" spans="3:8" x14ac:dyDescent="0.2">
      <c r="C2778" s="1"/>
      <c r="D2778" s="1"/>
      <c r="E2778" s="1"/>
      <c r="F2778" s="1"/>
      <c r="G2778" s="1"/>
      <c r="H2778" s="1"/>
    </row>
    <row r="2779" spans="3:8" x14ac:dyDescent="0.2">
      <c r="C2779" s="1"/>
      <c r="D2779" s="1"/>
      <c r="E2779" s="1"/>
      <c r="F2779" s="1"/>
      <c r="G2779" s="1"/>
      <c r="H2779" s="1"/>
    </row>
    <row r="2780" spans="3:8" x14ac:dyDescent="0.2">
      <c r="C2780" s="1"/>
      <c r="D2780" s="1"/>
      <c r="E2780" s="1"/>
      <c r="F2780" s="1"/>
      <c r="G2780" s="1"/>
      <c r="H2780" s="1"/>
    </row>
    <row r="2781" spans="3:8" x14ac:dyDescent="0.2">
      <c r="C2781" s="1"/>
      <c r="D2781" s="1"/>
      <c r="E2781" s="1"/>
      <c r="F2781" s="1"/>
      <c r="G2781" s="1"/>
      <c r="H2781" s="1"/>
    </row>
    <row r="2782" spans="3:8" x14ac:dyDescent="0.2">
      <c r="C2782" s="1"/>
      <c r="D2782" s="1"/>
      <c r="E2782" s="1"/>
      <c r="F2782" s="1"/>
      <c r="G2782" s="1"/>
      <c r="H2782" s="1"/>
    </row>
    <row r="2783" spans="3:8" x14ac:dyDescent="0.2">
      <c r="C2783" s="1"/>
      <c r="D2783" s="1"/>
      <c r="E2783" s="1"/>
      <c r="F2783" s="1"/>
      <c r="G2783" s="1"/>
      <c r="H2783" s="1"/>
    </row>
    <row r="2784" spans="3:8" x14ac:dyDescent="0.2">
      <c r="C2784" s="1"/>
      <c r="D2784" s="1"/>
      <c r="E2784" s="1"/>
      <c r="F2784" s="1"/>
      <c r="G2784" s="1"/>
      <c r="H2784" s="1"/>
    </row>
    <row r="2785" spans="3:8" x14ac:dyDescent="0.2">
      <c r="C2785" s="1"/>
      <c r="D2785" s="1"/>
      <c r="E2785" s="1"/>
      <c r="F2785" s="1"/>
      <c r="G2785" s="1"/>
      <c r="H2785" s="1"/>
    </row>
    <row r="2786" spans="3:8" x14ac:dyDescent="0.2">
      <c r="C2786" s="1"/>
      <c r="D2786" s="1"/>
      <c r="E2786" s="1"/>
      <c r="F2786" s="1"/>
      <c r="G2786" s="1"/>
      <c r="H2786" s="1"/>
    </row>
    <row r="2787" spans="3:8" x14ac:dyDescent="0.2">
      <c r="C2787" s="1"/>
      <c r="D2787" s="1"/>
      <c r="E2787" s="1"/>
      <c r="F2787" s="1"/>
      <c r="G2787" s="1"/>
      <c r="H2787" s="1"/>
    </row>
    <row r="2788" spans="3:8" x14ac:dyDescent="0.2">
      <c r="C2788" s="1"/>
      <c r="D2788" s="1"/>
      <c r="E2788" s="1"/>
      <c r="F2788" s="1"/>
      <c r="G2788" s="1"/>
      <c r="H2788" s="1"/>
    </row>
    <row r="2789" spans="3:8" x14ac:dyDescent="0.2">
      <c r="C2789" s="1"/>
      <c r="D2789" s="1"/>
      <c r="E2789" s="1"/>
      <c r="F2789" s="1"/>
      <c r="G2789" s="1"/>
      <c r="H2789" s="1"/>
    </row>
    <row r="2790" spans="3:8" x14ac:dyDescent="0.2">
      <c r="C2790" s="1"/>
      <c r="D2790" s="1"/>
      <c r="E2790" s="1"/>
      <c r="F2790" s="1"/>
      <c r="G2790" s="1"/>
      <c r="H2790" s="1"/>
    </row>
    <row r="2791" spans="3:8" x14ac:dyDescent="0.2">
      <c r="C2791" s="1"/>
      <c r="D2791" s="1"/>
      <c r="E2791" s="1"/>
      <c r="F2791" s="1"/>
      <c r="G2791" s="1"/>
      <c r="H2791" s="1"/>
    </row>
    <row r="2792" spans="3:8" x14ac:dyDescent="0.2">
      <c r="C2792" s="1"/>
      <c r="D2792" s="1"/>
      <c r="E2792" s="1"/>
      <c r="F2792" s="1"/>
      <c r="G2792" s="1"/>
      <c r="H2792" s="1"/>
    </row>
    <row r="2793" spans="3:8" x14ac:dyDescent="0.2">
      <c r="C2793" s="1"/>
      <c r="D2793" s="1"/>
      <c r="E2793" s="1"/>
      <c r="F2793" s="1"/>
      <c r="G2793" s="1"/>
      <c r="H2793" s="1"/>
    </row>
    <row r="2794" spans="3:8" x14ac:dyDescent="0.2">
      <c r="C2794" s="1"/>
      <c r="D2794" s="1"/>
      <c r="E2794" s="1"/>
      <c r="F2794" s="1"/>
      <c r="G2794" s="1"/>
      <c r="H2794" s="1"/>
    </row>
    <row r="2795" spans="3:8" x14ac:dyDescent="0.2">
      <c r="C2795" s="1"/>
      <c r="D2795" s="1"/>
      <c r="E2795" s="1"/>
      <c r="F2795" s="1"/>
      <c r="G2795" s="1"/>
      <c r="H2795" s="1"/>
    </row>
    <row r="2796" spans="3:8" x14ac:dyDescent="0.2">
      <c r="C2796" s="1"/>
      <c r="D2796" s="1"/>
      <c r="E2796" s="1"/>
      <c r="F2796" s="1"/>
      <c r="G2796" s="1"/>
      <c r="H2796" s="1"/>
    </row>
    <row r="2797" spans="3:8" x14ac:dyDescent="0.2">
      <c r="C2797" s="1"/>
      <c r="D2797" s="1"/>
      <c r="E2797" s="1"/>
      <c r="F2797" s="1"/>
      <c r="G2797" s="1"/>
      <c r="H2797" s="1"/>
    </row>
    <row r="2798" spans="3:8" x14ac:dyDescent="0.2">
      <c r="C2798" s="1"/>
      <c r="D2798" s="1"/>
      <c r="E2798" s="1"/>
      <c r="F2798" s="1"/>
      <c r="G2798" s="1"/>
      <c r="H2798" s="1"/>
    </row>
    <row r="2799" spans="3:8" x14ac:dyDescent="0.2">
      <c r="C2799" s="1"/>
      <c r="D2799" s="1"/>
      <c r="E2799" s="1"/>
      <c r="F2799" s="1"/>
      <c r="G2799" s="1"/>
      <c r="H2799" s="1"/>
    </row>
    <row r="2800" spans="3:8" x14ac:dyDescent="0.2">
      <c r="C2800" s="1"/>
      <c r="D2800" s="1"/>
      <c r="E2800" s="1"/>
      <c r="F2800" s="1"/>
      <c r="G2800" s="1"/>
      <c r="H2800" s="1"/>
    </row>
    <row r="2801" spans="3:8" x14ac:dyDescent="0.2">
      <c r="C2801" s="1"/>
      <c r="D2801" s="1"/>
      <c r="E2801" s="1"/>
      <c r="F2801" s="1"/>
      <c r="G2801" s="1"/>
      <c r="H2801" s="1"/>
    </row>
    <row r="2802" spans="3:8" x14ac:dyDescent="0.2">
      <c r="C2802" s="1"/>
      <c r="D2802" s="1"/>
      <c r="E2802" s="1"/>
      <c r="F2802" s="1"/>
      <c r="G2802" s="1"/>
      <c r="H2802" s="1"/>
    </row>
    <row r="2803" spans="3:8" x14ac:dyDescent="0.2">
      <c r="C2803" s="1"/>
      <c r="D2803" s="1"/>
      <c r="E2803" s="1"/>
      <c r="F2803" s="1"/>
      <c r="G2803" s="1"/>
      <c r="H2803" s="1"/>
    </row>
    <row r="2804" spans="3:8" x14ac:dyDescent="0.2">
      <c r="C2804" s="1"/>
      <c r="D2804" s="1"/>
      <c r="E2804" s="1"/>
      <c r="F2804" s="1"/>
      <c r="G2804" s="1"/>
      <c r="H2804" s="1"/>
    </row>
    <row r="2805" spans="3:8" x14ac:dyDescent="0.2">
      <c r="C2805" s="1"/>
      <c r="D2805" s="1"/>
      <c r="E2805" s="1"/>
      <c r="F2805" s="1"/>
      <c r="G2805" s="1"/>
      <c r="H2805" s="1"/>
    </row>
    <row r="2806" spans="3:8" x14ac:dyDescent="0.2">
      <c r="C2806" s="1"/>
      <c r="D2806" s="1"/>
      <c r="E2806" s="1"/>
      <c r="F2806" s="1"/>
      <c r="G2806" s="1"/>
      <c r="H2806" s="1"/>
    </row>
    <row r="2807" spans="3:8" x14ac:dyDescent="0.2">
      <c r="C2807" s="1"/>
      <c r="D2807" s="1"/>
      <c r="E2807" s="1"/>
      <c r="F2807" s="1"/>
      <c r="G2807" s="1"/>
      <c r="H2807" s="1"/>
    </row>
    <row r="2808" spans="3:8" x14ac:dyDescent="0.2">
      <c r="C2808" s="1"/>
      <c r="D2808" s="1"/>
      <c r="E2808" s="1"/>
      <c r="F2808" s="1"/>
      <c r="G2808" s="1"/>
      <c r="H2808" s="1"/>
    </row>
    <row r="2809" spans="3:8" x14ac:dyDescent="0.2">
      <c r="C2809" s="1"/>
      <c r="D2809" s="1"/>
      <c r="E2809" s="1"/>
      <c r="F2809" s="1"/>
      <c r="G2809" s="1"/>
      <c r="H2809" s="1"/>
    </row>
    <row r="2810" spans="3:8" x14ac:dyDescent="0.2">
      <c r="C2810" s="1"/>
      <c r="D2810" s="1"/>
      <c r="E2810" s="1"/>
      <c r="F2810" s="1"/>
      <c r="G2810" s="1"/>
      <c r="H2810" s="1"/>
    </row>
    <row r="2811" spans="3:8" x14ac:dyDescent="0.2">
      <c r="C2811" s="1"/>
      <c r="D2811" s="1"/>
      <c r="E2811" s="1"/>
      <c r="F2811" s="1"/>
      <c r="G2811" s="1"/>
      <c r="H2811" s="1"/>
    </row>
    <row r="2812" spans="3:8" x14ac:dyDescent="0.2">
      <c r="C2812" s="1"/>
      <c r="D2812" s="1"/>
      <c r="E2812" s="1"/>
      <c r="F2812" s="1"/>
      <c r="G2812" s="1"/>
      <c r="H2812" s="1"/>
    </row>
    <row r="2813" spans="3:8" x14ac:dyDescent="0.2">
      <c r="C2813" s="1"/>
      <c r="D2813" s="1"/>
      <c r="E2813" s="1"/>
      <c r="F2813" s="1"/>
      <c r="G2813" s="1"/>
      <c r="H2813" s="1"/>
    </row>
    <row r="2814" spans="3:8" x14ac:dyDescent="0.2">
      <c r="C2814" s="1"/>
      <c r="D2814" s="1"/>
      <c r="E2814" s="1"/>
      <c r="F2814" s="1"/>
      <c r="G2814" s="1"/>
      <c r="H2814" s="1"/>
    </row>
    <row r="2815" spans="3:8" x14ac:dyDescent="0.2">
      <c r="C2815" s="1"/>
      <c r="D2815" s="1"/>
      <c r="E2815" s="1"/>
      <c r="F2815" s="1"/>
      <c r="G2815" s="1"/>
      <c r="H2815" s="1"/>
    </row>
    <row r="2816" spans="3:8" x14ac:dyDescent="0.2">
      <c r="C2816" s="1"/>
      <c r="D2816" s="1"/>
      <c r="E2816" s="1"/>
      <c r="F2816" s="1"/>
      <c r="G2816" s="1"/>
      <c r="H2816" s="1"/>
    </row>
    <row r="2817" spans="3:8" x14ac:dyDescent="0.2">
      <c r="C2817" s="1"/>
      <c r="D2817" s="1"/>
      <c r="E2817" s="1"/>
      <c r="F2817" s="1"/>
      <c r="G2817" s="1"/>
      <c r="H2817" s="1"/>
    </row>
    <row r="2818" spans="3:8" x14ac:dyDescent="0.2">
      <c r="C2818" s="1"/>
      <c r="D2818" s="1"/>
      <c r="E2818" s="1"/>
      <c r="F2818" s="1"/>
      <c r="G2818" s="1"/>
      <c r="H2818" s="1"/>
    </row>
    <row r="2819" spans="3:8" x14ac:dyDescent="0.2">
      <c r="C2819" s="1"/>
      <c r="D2819" s="1"/>
      <c r="E2819" s="1"/>
      <c r="F2819" s="1"/>
      <c r="G2819" s="1"/>
      <c r="H2819" s="1"/>
    </row>
  </sheetData>
  <sheetProtection algorithmName="SHA-512" hashValue="MQv4Z3s9h2IcKI6R7Rsl82+iCh9HufaabJ+G7aw4oHj/glYV67cTAi1bV/OuxrtDUl/jay+BgK0V7Yb3qloKXA==" saltValue="tFuOGb/c5ecBU6a6KEJaFw==" spinCount="100000" sheet="1" objects="1" scenarios="1" autoFilter="0"/>
  <mergeCells count="168">
    <mergeCell ref="D26:E26"/>
    <mergeCell ref="F26:G26"/>
    <mergeCell ref="H26:I26"/>
    <mergeCell ref="D27:E27"/>
    <mergeCell ref="F27:G27"/>
    <mergeCell ref="H27:I27"/>
    <mergeCell ref="D28:E28"/>
    <mergeCell ref="F28:G28"/>
    <mergeCell ref="H28:I28"/>
    <mergeCell ref="D88:I88"/>
    <mergeCell ref="D86:E86"/>
    <mergeCell ref="F86:G86"/>
    <mergeCell ref="H86:I86"/>
    <mergeCell ref="D87:E87"/>
    <mergeCell ref="F87:G87"/>
    <mergeCell ref="H87:I87"/>
    <mergeCell ref="D78:I78"/>
    <mergeCell ref="D84:E84"/>
    <mergeCell ref="F84:G84"/>
    <mergeCell ref="H84:I84"/>
    <mergeCell ref="D85:E85"/>
    <mergeCell ref="F85:G85"/>
    <mergeCell ref="H85:I85"/>
    <mergeCell ref="F81:G81"/>
    <mergeCell ref="H81:I81"/>
    <mergeCell ref="D82:E82"/>
    <mergeCell ref="F82:G82"/>
    <mergeCell ref="H82:I82"/>
    <mergeCell ref="F46:G46"/>
    <mergeCell ref="H46:I46"/>
    <mergeCell ref="D35:E35"/>
    <mergeCell ref="F35:G35"/>
    <mergeCell ref="H35:I35"/>
    <mergeCell ref="H77:I77"/>
    <mergeCell ref="D83:E83"/>
    <mergeCell ref="F83:G83"/>
    <mergeCell ref="H83:I83"/>
    <mergeCell ref="D77:E77"/>
    <mergeCell ref="F61:G61"/>
    <mergeCell ref="H61:I61"/>
    <mergeCell ref="D62:E62"/>
    <mergeCell ref="F62:G62"/>
    <mergeCell ref="H62:I62"/>
    <mergeCell ref="D36:E36"/>
    <mergeCell ref="F36:G36"/>
    <mergeCell ref="H36:I36"/>
    <mergeCell ref="D37:E37"/>
    <mergeCell ref="F37:G37"/>
    <mergeCell ref="H37:I37"/>
    <mergeCell ref="F40:G40"/>
    <mergeCell ref="H40:I40"/>
    <mergeCell ref="F41:G41"/>
    <mergeCell ref="H41:I41"/>
    <mergeCell ref="F60:G60"/>
    <mergeCell ref="H60:I60"/>
    <mergeCell ref="D38:I38"/>
    <mergeCell ref="D58:I58"/>
    <mergeCell ref="D56:E56"/>
    <mergeCell ref="F56:G56"/>
    <mergeCell ref="H56:I56"/>
    <mergeCell ref="D57:E57"/>
    <mergeCell ref="F57:G57"/>
    <mergeCell ref="H75:I75"/>
    <mergeCell ref="F70:G70"/>
    <mergeCell ref="H70:I70"/>
    <mergeCell ref="F71:G71"/>
    <mergeCell ref="H71:I71"/>
    <mergeCell ref="D72:E72"/>
    <mergeCell ref="F72:G72"/>
    <mergeCell ref="D63:E63"/>
    <mergeCell ref="F63:G63"/>
    <mergeCell ref="H63:I63"/>
    <mergeCell ref="D68:I68"/>
    <mergeCell ref="D64:E64"/>
    <mergeCell ref="F64:G64"/>
    <mergeCell ref="H64:I64"/>
    <mergeCell ref="D66:E66"/>
    <mergeCell ref="F66:G66"/>
    <mergeCell ref="H66:I66"/>
    <mergeCell ref="D67:E67"/>
    <mergeCell ref="F67:G67"/>
    <mergeCell ref="H67:I67"/>
    <mergeCell ref="D65:E65"/>
    <mergeCell ref="F65:G65"/>
    <mergeCell ref="H65:I65"/>
    <mergeCell ref="D32:E32"/>
    <mergeCell ref="F32:G32"/>
    <mergeCell ref="H32:I32"/>
    <mergeCell ref="D33:E33"/>
    <mergeCell ref="F33:G33"/>
    <mergeCell ref="H33:I33"/>
    <mergeCell ref="F52:G52"/>
    <mergeCell ref="D42:E42"/>
    <mergeCell ref="F42:G42"/>
    <mergeCell ref="H42:I42"/>
    <mergeCell ref="D34:E34"/>
    <mergeCell ref="F34:G34"/>
    <mergeCell ref="H34:I34"/>
    <mergeCell ref="D48:I48"/>
    <mergeCell ref="D44:E44"/>
    <mergeCell ref="F44:G44"/>
    <mergeCell ref="H44:I44"/>
    <mergeCell ref="D47:E47"/>
    <mergeCell ref="F47:G47"/>
    <mergeCell ref="H47:I47"/>
    <mergeCell ref="D45:E45"/>
    <mergeCell ref="F45:G45"/>
    <mergeCell ref="H45:I45"/>
    <mergeCell ref="D46:E46"/>
    <mergeCell ref="D53:E53"/>
    <mergeCell ref="F53:G53"/>
    <mergeCell ref="H53:I53"/>
    <mergeCell ref="D54:E54"/>
    <mergeCell ref="F54:G54"/>
    <mergeCell ref="H54:I54"/>
    <mergeCell ref="F50:G50"/>
    <mergeCell ref="H50:I50"/>
    <mergeCell ref="F51:G51"/>
    <mergeCell ref="H51:I51"/>
    <mergeCell ref="D52:E52"/>
    <mergeCell ref="G91:I91"/>
    <mergeCell ref="E91:F91"/>
    <mergeCell ref="F80:G80"/>
    <mergeCell ref="H80:I80"/>
    <mergeCell ref="F30:G30"/>
    <mergeCell ref="H30:I30"/>
    <mergeCell ref="F31:G31"/>
    <mergeCell ref="H31:I31"/>
    <mergeCell ref="H72:I72"/>
    <mergeCell ref="D73:E73"/>
    <mergeCell ref="H73:I73"/>
    <mergeCell ref="D76:E76"/>
    <mergeCell ref="F76:G76"/>
    <mergeCell ref="H76:I76"/>
    <mergeCell ref="H57:I57"/>
    <mergeCell ref="D55:E55"/>
    <mergeCell ref="F55:G55"/>
    <mergeCell ref="H55:I55"/>
    <mergeCell ref="D43:E43"/>
    <mergeCell ref="F43:G43"/>
    <mergeCell ref="H43:I43"/>
    <mergeCell ref="H52:I52"/>
    <mergeCell ref="F73:G73"/>
    <mergeCell ref="D74:E74"/>
    <mergeCell ref="B90:C90"/>
    <mergeCell ref="B1:H1"/>
    <mergeCell ref="F10:G10"/>
    <mergeCell ref="H10:I10"/>
    <mergeCell ref="F12:G12"/>
    <mergeCell ref="H12:I12"/>
    <mergeCell ref="D10:E10"/>
    <mergeCell ref="D15:E15"/>
    <mergeCell ref="D14:E14"/>
    <mergeCell ref="D16:I16"/>
    <mergeCell ref="F13:G13"/>
    <mergeCell ref="H13:I13"/>
    <mergeCell ref="F14:G14"/>
    <mergeCell ref="F15:G15"/>
    <mergeCell ref="H15:I15"/>
    <mergeCell ref="H14:I14"/>
    <mergeCell ref="D25:E25"/>
    <mergeCell ref="F25:G25"/>
    <mergeCell ref="H25:I25"/>
    <mergeCell ref="F77:G77"/>
    <mergeCell ref="F74:G74"/>
    <mergeCell ref="H74:I74"/>
    <mergeCell ref="D75:E75"/>
    <mergeCell ref="F75:G75"/>
  </mergeCells>
  <phoneticPr fontId="10" type="noConversion"/>
  <conditionalFormatting sqref="B90:C90">
    <cfRule type="expression" dxfId="1" priority="7" stopIfTrue="1">
      <formula>$B$90&lt;&gt;""</formula>
    </cfRule>
  </conditionalFormatting>
  <conditionalFormatting sqref="D6">
    <cfRule type="expression" dxfId="0" priority="1">
      <formula>AND($B6&lt;&gt;"",$C6&lt;&gt;"",$C6&lt;&gt;0,D6="CÓDIGO REPETIDO")</formula>
    </cfRule>
  </conditionalFormatting>
  <dataValidations count="3">
    <dataValidation type="list" allowBlank="1" showInputMessage="1" showErrorMessage="1" sqref="C15 C33:C37 C43:C47 C53:C57 C63:C67 C73:C77 C83:C87" xr:uid="{00000000-0002-0000-0300-000000000000}">
      <formula1>OFFSET(EMPRESAS,0,0,,1)</formula1>
    </dataValidation>
    <dataValidation type="list" allowBlank="1" showInputMessage="1" showErrorMessage="1" sqref="H13:I13 H31:I31 H41:I41 H51:I51 H61:I61 H71:I71 H81:I81" xr:uid="{00000000-0002-0000-0300-000001000000}">
      <formula1>OFFSET(INDICES,0,0,,1)</formula1>
    </dataValidation>
    <dataValidation type="list" allowBlank="1" showInputMessage="1" showErrorMessage="1" sqref="M13 M31 M41 M51 M61 M71 M81" xr:uid="{00000000-0002-0000-0300-000002000000}">
      <formula1>"Sim,Não"</formula1>
    </dataValidation>
  </dataValidations>
  <pageMargins left="0.78740157480314965" right="0.78740157480314965" top="0.78740157480314965" bottom="0.78740157480314965" header="5.7086614173228352" footer="0.59055118110236227"/>
  <pageSetup paperSize="9" scale="76" fitToHeight="0" orientation="portrait" r:id="rId1"/>
  <headerFooter>
    <oddHeader>&amp;L_</oddHeader>
    <oddFooter>&amp;R&amp;P&amp;LPlanilha Referência.xlsx versão 2.2 - Desenvolvido por Caixa Econômica Federal - Conteúdo sob responsabilidade do usuário</oddFooter>
  </headerFooter>
  <drawing r:id="rId2"/>
  <legacyDrawing r:id="rId3"/>
  <oleObjects>
    <mc:AlternateContent xmlns:mc="http://schemas.openxmlformats.org/markup-compatibility/2006">
      <mc:Choice Requires="x14">
        <oleObject shapeId="5134" r:id="rId4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2</xdr:col>
                <xdr:colOff>866775</xdr:colOff>
                <xdr:row>1</xdr:row>
                <xdr:rowOff>0</xdr:rowOff>
              </to>
            </anchor>
          </objectPr>
        </oleObject>
      </mc:Choice>
      <mc:Fallback>
        <oleObject shapeId="5134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6" name="Button 1">
              <controlPr defaultSize="0" print="0" autoFill="0" autoPict="0" macro="[0]!addCotacao">
                <anchor moveWithCells="1">
                  <from>
                    <xdr:col>1</xdr:col>
                    <xdr:colOff>28575</xdr:colOff>
                    <xdr:row>1</xdr:row>
                    <xdr:rowOff>66675</xdr:rowOff>
                  </from>
                  <to>
                    <xdr:col>3</xdr:col>
                    <xdr:colOff>133350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7" name="Button 2">
              <controlPr defaultSize="0" print="0" autoFill="0" autoPict="0" macro="[0]!AddLineCotacao">
                <anchor moveWithCells="1">
                  <from>
                    <xdr:col>3</xdr:col>
                    <xdr:colOff>371475</xdr:colOff>
                    <xdr:row>1</xdr:row>
                    <xdr:rowOff>66675</xdr:rowOff>
                  </from>
                  <to>
                    <xdr:col>3</xdr:col>
                    <xdr:colOff>1552575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8" name="Button 3">
              <controlPr defaultSize="0" print="0" autoFill="0" autoPict="0" macro="[0]!DeleteLineCotacao">
                <anchor moveWithCells="1">
                  <from>
                    <xdr:col>3</xdr:col>
                    <xdr:colOff>1628775</xdr:colOff>
                    <xdr:row>1</xdr:row>
                    <xdr:rowOff>66675</xdr:rowOff>
                  </from>
                  <to>
                    <xdr:col>4</xdr:col>
                    <xdr:colOff>66675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9" name="Drop Down 15">
              <controlPr defaultSize="0" print="0" autoLine="0" autoPict="0">
                <anchor moveWithCells="1">
                  <from>
                    <xdr:col>7</xdr:col>
                    <xdr:colOff>66675</xdr:colOff>
                    <xdr:row>2</xdr:row>
                    <xdr:rowOff>28575</xdr:rowOff>
                  </from>
                  <to>
                    <xdr:col>8</xdr:col>
                    <xdr:colOff>600075</xdr:colOff>
                    <xdr:row>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0" name="Label 16">
              <controlPr defaultSize="0" print="0" autoFill="0" autoLine="0" autoPict="0">
                <anchor moveWithCells="1" sizeWithCells="1">
                  <from>
                    <xdr:col>7</xdr:col>
                    <xdr:colOff>66675</xdr:colOff>
                    <xdr:row>0</xdr:row>
                    <xdr:rowOff>266700</xdr:rowOff>
                  </from>
                  <to>
                    <xdr:col>9</xdr:col>
                    <xdr:colOff>238125</xdr:colOff>
                    <xdr:row>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11" name="Button 27">
              <controlPr defaultSize="0" print="0" autoFill="0" autoPict="0" macro="[0]!limparcotacoes">
                <anchor moveWithCells="1">
                  <from>
                    <xdr:col>4</xdr:col>
                    <xdr:colOff>276225</xdr:colOff>
                    <xdr:row>1</xdr:row>
                    <xdr:rowOff>66675</xdr:rowOff>
                  </from>
                  <to>
                    <xdr:col>6</xdr:col>
                    <xdr:colOff>447675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12" name="Button 29">
              <controlPr defaultSize="0" print="0" autoFill="0" autoPict="0" macro="[0]!ExportarCotacoes">
                <anchor moveWithCells="1">
                  <from>
                    <xdr:col>12</xdr:col>
                    <xdr:colOff>114300</xdr:colOff>
                    <xdr:row>0</xdr:row>
                    <xdr:rowOff>123825</xdr:rowOff>
                  </from>
                  <to>
                    <xdr:col>13</xdr:col>
                    <xdr:colOff>600075</xdr:colOff>
                    <xdr:row>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13" name="Button 30">
              <controlPr defaultSize="0" print="0" autoFill="0" autoPict="0" macro="[0]!ImportarCotacoes">
                <anchor moveWithCells="1">
                  <from>
                    <xdr:col>12</xdr:col>
                    <xdr:colOff>114300</xdr:colOff>
                    <xdr:row>1</xdr:row>
                    <xdr:rowOff>114300</xdr:rowOff>
                  </from>
                  <to>
                    <xdr:col>13</xdr:col>
                    <xdr:colOff>600075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1">
    <pageSetUpPr fitToPage="1"/>
  </sheetPr>
  <dimension ref="A1:XFC9"/>
  <sheetViews>
    <sheetView workbookViewId="0">
      <selection activeCell="H9" sqref="H9"/>
    </sheetView>
  </sheetViews>
  <sheetFormatPr defaultColWidth="0" defaultRowHeight="11.25" x14ac:dyDescent="0.2"/>
  <cols>
    <col min="1" max="1" width="15.42578125" style="1" customWidth="1"/>
    <col min="2" max="2" width="44.140625" style="1" customWidth="1"/>
    <col min="3" max="3" width="13.85546875" style="1" customWidth="1"/>
    <col min="4" max="4" width="17.85546875" style="1" customWidth="1"/>
    <col min="5" max="5" width="29.85546875" style="18" customWidth="1"/>
    <col min="6" max="8" width="11" style="20" customWidth="1"/>
    <col min="9" max="16382" width="9.140625" style="1" hidden="1"/>
    <col min="16383" max="16383" width="1.42578125" style="1" hidden="1" customWidth="1"/>
    <col min="16384" max="16384" width="2.7109375" style="1" hidden="1" customWidth="1"/>
  </cols>
  <sheetData>
    <row r="1" spans="1:8" ht="22.5" customHeight="1" x14ac:dyDescent="0.2">
      <c r="A1" s="137" t="s">
        <v>17</v>
      </c>
      <c r="B1" s="137"/>
      <c r="C1" s="137"/>
      <c r="D1" s="137"/>
      <c r="E1" s="137"/>
      <c r="F1" s="137"/>
      <c r="G1" s="137"/>
      <c r="H1" s="137"/>
    </row>
    <row r="2" spans="1:8" x14ac:dyDescent="0.2">
      <c r="A2" s="6"/>
      <c r="B2" s="6"/>
      <c r="C2" s="6"/>
      <c r="D2" s="6"/>
      <c r="E2" s="8"/>
      <c r="F2" s="19"/>
      <c r="G2" s="19"/>
      <c r="H2" s="19"/>
    </row>
    <row r="3" spans="1:8" x14ac:dyDescent="0.2">
      <c r="A3" s="6"/>
      <c r="B3" s="6"/>
      <c r="C3" s="6"/>
      <c r="D3" s="6"/>
      <c r="E3" s="8"/>
      <c r="F3" s="19"/>
      <c r="G3" s="19"/>
      <c r="H3" s="19"/>
    </row>
    <row r="4" spans="1:8" x14ac:dyDescent="0.2">
      <c r="A4" s="6"/>
      <c r="B4" s="6"/>
      <c r="C4" s="6"/>
      <c r="D4" s="6"/>
      <c r="E4" s="8"/>
      <c r="F4" s="19"/>
      <c r="G4" s="19"/>
      <c r="H4" s="19"/>
    </row>
    <row r="5" spans="1:8" s="17" customFormat="1" x14ac:dyDescent="0.2">
      <c r="A5" s="17" t="s">
        <v>9</v>
      </c>
      <c r="B5" s="17" t="s">
        <v>8</v>
      </c>
      <c r="C5" s="17" t="s">
        <v>10</v>
      </c>
      <c r="D5" s="17" t="s">
        <v>11</v>
      </c>
      <c r="E5" s="21" t="s">
        <v>12</v>
      </c>
      <c r="F5" s="22" t="s">
        <v>15</v>
      </c>
      <c r="G5" s="22" t="s">
        <v>13</v>
      </c>
      <c r="H5" s="22" t="s">
        <v>16</v>
      </c>
    </row>
    <row r="6" spans="1:8" x14ac:dyDescent="0.2">
      <c r="A6" s="1" t="s">
        <v>13112</v>
      </c>
      <c r="D6" s="1" t="s">
        <v>13114</v>
      </c>
      <c r="E6" s="18" t="s">
        <v>14</v>
      </c>
      <c r="F6" s="20" t="s">
        <v>13115</v>
      </c>
      <c r="G6" s="20" t="s">
        <v>14</v>
      </c>
      <c r="H6" s="20" t="s">
        <v>14</v>
      </c>
    </row>
    <row r="7" spans="1:8" x14ac:dyDescent="0.2">
      <c r="A7" s="1" t="s">
        <v>13112</v>
      </c>
      <c r="D7" s="1" t="s">
        <v>13114</v>
      </c>
      <c r="E7" s="18" t="s">
        <v>14</v>
      </c>
      <c r="F7" s="20" t="s">
        <v>13115</v>
      </c>
      <c r="G7" s="20" t="s">
        <v>14</v>
      </c>
      <c r="H7" s="20" t="s">
        <v>14</v>
      </c>
    </row>
    <row r="8" spans="1:8" x14ac:dyDescent="0.2">
      <c r="A8" s="1" t="s">
        <v>13112</v>
      </c>
      <c r="D8" s="1" t="s">
        <v>13114</v>
      </c>
      <c r="E8" s="18" t="s">
        <v>14</v>
      </c>
      <c r="F8" s="20" t="s">
        <v>13115</v>
      </c>
      <c r="G8" s="20" t="s">
        <v>14</v>
      </c>
      <c r="H8" s="20" t="s">
        <v>14</v>
      </c>
    </row>
    <row r="9" spans="1:8" x14ac:dyDescent="0.2">
      <c r="A9" s="1" t="s">
        <v>13112</v>
      </c>
      <c r="D9" s="1" t="s">
        <v>13114</v>
      </c>
      <c r="E9" s="18" t="s">
        <v>14</v>
      </c>
      <c r="F9" s="20" t="s">
        <v>13115</v>
      </c>
      <c r="G9" s="20" t="s">
        <v>14</v>
      </c>
      <c r="H9" s="20" t="s">
        <v>14</v>
      </c>
    </row>
  </sheetData>
  <sheetProtection algorithmName="SHA-512" hashValue="/8SAUQvxfet9itQ3uadKwkSyMtkE/DWslQ2BXhLR+U6HgYZRiMLw2G2yq+eljfcTPN1G3/f5EiZFoM5etR29dw==" saltValue="u+kNVjWO5Z9lSvzSrnuStw==" spinCount="100000" sheet="1" objects="1" scenarios="1" autoFilter="0"/>
  <mergeCells count="1">
    <mergeCell ref="A1:H1"/>
  </mergeCells>
  <phoneticPr fontId="10" type="noConversion"/>
  <pageMargins left="0.78740157480314965" right="0.78740157480314965" top="0.78740157480314965" bottom="0.78740157480314965" header="0.59055118110236227" footer="0.59055118110236227"/>
  <pageSetup paperSize="9" scale="84" fitToHeight="0" orientation="landscape" horizontalDpi="300" verticalDpi="300" r:id="rId1"/>
  <headerFooter>
    <oddHeader>&amp;C&amp;14I</oddHeader>
    <oddFooter>&amp;R&amp;P&amp;LPlanilha Referência.xlsx versão 2.2 - Desenvolvido por Caixa Econômica Federal - Conteúdo sob responsabilidade do usuário</oddFooter>
  </headerFooter>
  <drawing r:id="rId2"/>
  <legacyDrawing r:id="rId3"/>
  <oleObjects>
    <mc:AlternateContent xmlns:mc="http://schemas.openxmlformats.org/markup-compatibility/2006">
      <mc:Choice Requires="x14">
        <oleObject shapeId="307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333375</xdr:colOff>
                <xdr:row>1</xdr:row>
                <xdr:rowOff>0</xdr:rowOff>
              </to>
            </anchor>
          </objectPr>
        </oleObject>
      </mc:Choice>
      <mc:Fallback>
        <oleObject shapeId="3073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">
    <pageSetUpPr fitToPage="1"/>
  </sheetPr>
  <dimension ref="A1:I5"/>
  <sheetViews>
    <sheetView topLeftCell="B1" workbookViewId="0">
      <pane ySplit="5" topLeftCell="A6" activePane="bottomLeft" state="frozen"/>
      <selection activeCell="L1" sqref="L1"/>
      <selection pane="bottomLeft" activeCell="L1" sqref="L1"/>
    </sheetView>
  </sheetViews>
  <sheetFormatPr defaultColWidth="0" defaultRowHeight="11.25" x14ac:dyDescent="0.2"/>
  <cols>
    <col min="1" max="1" width="0" style="1" hidden="1" customWidth="1"/>
    <col min="2" max="2" width="8.42578125" style="3" customWidth="1"/>
    <col min="3" max="3" width="15.7109375" style="4" customWidth="1"/>
    <col min="4" max="4" width="78.5703125" style="2" customWidth="1"/>
    <col min="5" max="5" width="7" style="3" bestFit="1" customWidth="1"/>
    <col min="6" max="6" width="13.42578125" style="3" customWidth="1"/>
    <col min="7" max="7" width="12.85546875" style="3" customWidth="1"/>
    <col min="8" max="8" width="12.85546875" style="3" hidden="1" customWidth="1"/>
    <col min="9" max="9" width="12.85546875" style="3" customWidth="1"/>
    <col min="10" max="16384" width="9.140625" style="1" hidden="1"/>
  </cols>
  <sheetData>
    <row r="1" spans="2:9" s="6" customFormat="1" ht="22.5" customHeight="1" x14ac:dyDescent="0.2">
      <c r="B1" s="137" t="s">
        <v>7</v>
      </c>
      <c r="C1" s="137"/>
      <c r="D1" s="137"/>
      <c r="E1" s="137"/>
      <c r="F1" s="137"/>
      <c r="G1" s="137"/>
      <c r="H1" s="64"/>
      <c r="I1" s="12"/>
    </row>
    <row r="2" spans="2:9" s="6" customFormat="1" x14ac:dyDescent="0.2">
      <c r="B2" s="5"/>
      <c r="C2" s="84" t="s">
        <v>5</v>
      </c>
      <c r="D2" s="15"/>
      <c r="E2" s="12"/>
      <c r="F2" s="12"/>
      <c r="G2" s="12"/>
      <c r="H2" s="12"/>
      <c r="I2" s="12"/>
    </row>
    <row r="3" spans="2:9" s="6" customFormat="1" x14ac:dyDescent="0.2">
      <c r="C3" s="83" t="s">
        <v>6</v>
      </c>
      <c r="D3" s="15"/>
      <c r="E3" s="12"/>
      <c r="F3" s="12"/>
      <c r="G3" s="12"/>
      <c r="H3" s="12"/>
      <c r="I3" s="12"/>
    </row>
    <row r="4" spans="2:9" s="6" customFormat="1" x14ac:dyDescent="0.2">
      <c r="B4" s="82"/>
      <c r="C4" s="83" t="s">
        <v>69</v>
      </c>
      <c r="D4" s="15"/>
      <c r="E4" s="12"/>
      <c r="F4" s="12"/>
      <c r="G4" s="12"/>
      <c r="H4" s="12"/>
      <c r="I4" s="12"/>
    </row>
    <row r="5" spans="2:9" s="6" customFormat="1" ht="22.5" customHeight="1" x14ac:dyDescent="0.2">
      <c r="B5" s="65" t="s">
        <v>18</v>
      </c>
      <c r="C5" s="66" t="s">
        <v>3</v>
      </c>
      <c r="D5" s="67" t="s">
        <v>4</v>
      </c>
      <c r="E5" s="65" t="s">
        <v>0</v>
      </c>
      <c r="F5" s="68" t="s">
        <v>1</v>
      </c>
      <c r="G5" s="65" t="s">
        <v>2</v>
      </c>
      <c r="H5" s="65"/>
      <c r="I5" s="65" t="s">
        <v>65</v>
      </c>
    </row>
  </sheetData>
  <sheetProtection algorithmName="SHA-512" hashValue="XjB98lBoTjwJRChT9pa5iKMODLGMerKxHt09+1UbNtpkgrf7dK3MTZorrYXK+1UBrZGrwKdLwWIhXMXucdtwqg==" saltValue="DqGGefkwrIlXJ9F7gARwcQ==" spinCount="100000" sheet="1" objects="1" scenarios="1" autoFilter="0"/>
  <mergeCells count="1">
    <mergeCell ref="B1:G1"/>
  </mergeCells>
  <phoneticPr fontId="10" type="noConversion"/>
  <dataValidations disablePrompts="1" count="1">
    <dataValidation type="list" allowBlank="1" showInputMessage="1" showErrorMessage="1" prompt="Selecione a partir da lista suspensa." sqref="D4" xr:uid="{00000000-0002-0000-0500-000000000000}">
      <formula1>"TODOS,SOMENTE SINAPI,SOMENTE COMPOSIÇÕES SINAPI,SOMENTE INSUMOS SINAPI"</formula1>
    </dataValidation>
  </dataValidations>
  <pageMargins left="0.78740157480314965" right="0.78740157480314965" top="0.78740157480314965" bottom="0.78740157480314965" header="5.7086614173228352" footer="0.59055118110236227"/>
  <pageSetup paperSize="9" scale="61" fitToHeight="0" orientation="portrait" r:id="rId1"/>
  <headerFooter>
    <oddHeader>&amp;L_</oddHeader>
    <oddFooter>&amp;R&amp;P&amp;LPlanilha Referência.xlsx versão 2.2 - Desenvolvido por Caixa Econômica Federal - Conteúdo sob responsabilidade do usuário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Button 2">
              <controlPr defaultSize="0" print="0" autoFill="0" autoPict="0" macro="[0]!Buscar.Buscar">
                <anchor moveWithCells="1">
                  <from>
                    <xdr:col>4</xdr:col>
                    <xdr:colOff>47625</xdr:colOff>
                    <xdr:row>0</xdr:row>
                    <xdr:rowOff>276225</xdr:rowOff>
                  </from>
                  <to>
                    <xdr:col>5</xdr:col>
                    <xdr:colOff>523875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Button 3">
              <controlPr defaultSize="0" print="0" autoFill="0" autoPict="0" macro="[0]!verAnalitico">
                <anchor moveWithCells="1">
                  <from>
                    <xdr:col>5</xdr:col>
                    <xdr:colOff>561975</xdr:colOff>
                    <xdr:row>0</xdr:row>
                    <xdr:rowOff>276225</xdr:rowOff>
                  </from>
                  <to>
                    <xdr:col>6</xdr:col>
                    <xdr:colOff>838200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25</vt:i4>
      </vt:variant>
    </vt:vector>
  </HeadingPairs>
  <TitlesOfParts>
    <vt:vector size="31" baseType="lpstr">
      <vt:lpstr>NOVO</vt:lpstr>
      <vt:lpstr>Banco</vt:lpstr>
      <vt:lpstr>Composições</vt:lpstr>
      <vt:lpstr>Cotações</vt:lpstr>
      <vt:lpstr>Relatórios</vt:lpstr>
      <vt:lpstr>Busca</vt:lpstr>
      <vt:lpstr>Cotações!_FiltrarBancodeDados</vt:lpstr>
      <vt:lpstr>Composições!Area_de_impressao</vt:lpstr>
      <vt:lpstr>Cotações!Area_de_impressao</vt:lpstr>
      <vt:lpstr>BUSCAR</vt:lpstr>
      <vt:lpstr>Comp.export</vt:lpstr>
      <vt:lpstr>Composições!Comp.LP.Banco</vt:lpstr>
      <vt:lpstr>Composições!Comp.LP.Comp</vt:lpstr>
      <vt:lpstr>Composições!Comp.LP.Ins</vt:lpstr>
      <vt:lpstr>CONTEM</vt:lpstr>
      <vt:lpstr>Cot.LP.Banco</vt:lpstr>
      <vt:lpstr>Cot.LP.Cot</vt:lpstr>
      <vt:lpstr>Cot.LP.Cotacao</vt:lpstr>
      <vt:lpstr>Cot.LP.Empresa</vt:lpstr>
      <vt:lpstr>Cot.LP.Indice</vt:lpstr>
      <vt:lpstr>DATABASE</vt:lpstr>
      <vt:lpstr>DATAEMISSAO</vt:lpstr>
      <vt:lpstr>Erro.NomeArquivo</vt:lpstr>
      <vt:lpstr>FiltroComp</vt:lpstr>
      <vt:lpstr>FiltroCot</vt:lpstr>
      <vt:lpstr>LOCALIDADE</vt:lpstr>
      <vt:lpstr>NAOCONTEM</vt:lpstr>
      <vt:lpstr>Banco!Titulos_de_impressao</vt:lpstr>
      <vt:lpstr>Busca!Titulos_de_impressao</vt:lpstr>
      <vt:lpstr>Composições!Titulos_de_impressao</vt:lpstr>
      <vt:lpstr>Relatórios!Titulos_de_impressao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 - GN Padronização e normas técnicas</dc:creator>
  <cp:lastModifiedBy>LÁZARO BARBOSA MACHADO</cp:lastModifiedBy>
  <cp:lastPrinted>2025-09-08T23:27:00Z</cp:lastPrinted>
  <dcterms:created xsi:type="dcterms:W3CDTF">1997-01-10T22:22:50Z</dcterms:created>
  <dcterms:modified xsi:type="dcterms:W3CDTF">2025-09-09T14:36:56Z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2023-10-23T16:41:41Z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419a0c49-eac2-42d6-8b32-98587f712053</vt:lpwstr>
  </property>
  <property fmtid="{D5CDD505-2E9C-101B-9397-08002B2CF9AE}" pid="8" name="MSIP_Label_fde7aacd-7cc4-4c31-9e6f-7ef306428f09_ContentBits">
    <vt:lpwstr>1</vt:lpwstr>
  </property>
</Properties>
</file>